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11615821A\Downloads\"/>
    </mc:Choice>
  </mc:AlternateContent>
  <xr:revisionPtr revIDLastSave="0" documentId="8_{B660D7BB-8CB6-4222-A43A-3B8690CA25D9}" xr6:coauthVersionLast="47" xr6:coauthVersionMax="47" xr10:uidLastSave="{00000000-0000-0000-0000-000000000000}"/>
  <bookViews>
    <workbookView xWindow="1908" yWindow="1440" windowWidth="30960" windowHeight="12120" xr2:uid="{00000000-000D-0000-FFFF-FFFF00000000}"/>
  </bookViews>
  <sheets>
    <sheet name="LABOR MATRI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1" l="1"/>
  <c r="K74" i="1"/>
  <c r="K75" i="1"/>
  <c r="K76" i="1"/>
  <c r="K77" i="1"/>
  <c r="K78" i="1"/>
  <c r="K79" i="1"/>
  <c r="K58" i="1"/>
  <c r="K59" i="1"/>
  <c r="K60" i="1"/>
  <c r="K61" i="1"/>
  <c r="K62" i="1"/>
  <c r="K63" i="1"/>
  <c r="K42" i="1"/>
  <c r="K43" i="1"/>
  <c r="K44" i="1"/>
  <c r="K45" i="1"/>
  <c r="K46" i="1"/>
  <c r="K47" i="1"/>
  <c r="K8" i="1"/>
  <c r="K9" i="1"/>
  <c r="K10" i="1"/>
  <c r="K11" i="1"/>
  <c r="K12" i="1"/>
  <c r="K13" i="1"/>
  <c r="K14" i="1"/>
  <c r="J26" i="1"/>
  <c r="K26" i="1" s="1"/>
  <c r="J27" i="1"/>
  <c r="K27" i="1"/>
  <c r="J28" i="1"/>
  <c r="K28" i="1"/>
  <c r="J29" i="1"/>
  <c r="K29" i="1" s="1"/>
  <c r="J30" i="1"/>
  <c r="K30" i="1"/>
  <c r="J31" i="1"/>
  <c r="K31" i="1"/>
  <c r="J7" i="1"/>
  <c r="K7" i="1" s="1"/>
  <c r="J73" i="1" l="1"/>
  <c r="K73" i="1" s="1"/>
  <c r="J74" i="1"/>
  <c r="J75" i="1"/>
  <c r="J76" i="1"/>
  <c r="N76" i="1" s="1"/>
  <c r="O76" i="1" s="1"/>
  <c r="J77" i="1"/>
  <c r="J78" i="1"/>
  <c r="J79" i="1"/>
  <c r="N79" i="1" s="1"/>
  <c r="O79" i="1" s="1"/>
  <c r="K57" i="1"/>
  <c r="J58" i="1"/>
  <c r="N58" i="1" s="1"/>
  <c r="O58" i="1" s="1"/>
  <c r="J59" i="1"/>
  <c r="J60" i="1"/>
  <c r="J61" i="1"/>
  <c r="J62" i="1"/>
  <c r="J63" i="1"/>
  <c r="J41" i="1"/>
  <c r="K41" i="1" s="1"/>
  <c r="J42" i="1"/>
  <c r="J43" i="1"/>
  <c r="J44" i="1"/>
  <c r="J45" i="1"/>
  <c r="J46" i="1"/>
  <c r="J47" i="1"/>
  <c r="J25" i="1"/>
  <c r="K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J13" i="1"/>
  <c r="J14" i="1"/>
  <c r="J8" i="1"/>
  <c r="N8" i="1" s="1"/>
  <c r="O8" i="1" s="1"/>
  <c r="J9" i="1"/>
  <c r="N9" i="1" s="1"/>
  <c r="O9" i="1" s="1"/>
  <c r="J10" i="1"/>
  <c r="J11" i="1"/>
  <c r="J12" i="1"/>
  <c r="O18" i="1"/>
  <c r="N25" i="1" l="1"/>
  <c r="O25" i="1" s="1"/>
  <c r="O32" i="1" s="1"/>
  <c r="O35" i="1" s="1"/>
  <c r="N47" i="1"/>
  <c r="O47" i="1" s="1"/>
  <c r="N45" i="1"/>
  <c r="O45" i="1" s="1"/>
  <c r="N46" i="1"/>
  <c r="O46" i="1" s="1"/>
  <c r="N44" i="1"/>
  <c r="O44" i="1" s="1"/>
  <c r="N43" i="1"/>
  <c r="O43" i="1" s="1"/>
  <c r="N42" i="1"/>
  <c r="O42" i="1" s="1"/>
  <c r="N41" i="1"/>
  <c r="O41" i="1" s="1"/>
  <c r="N60" i="1"/>
  <c r="O60" i="1" s="1"/>
  <c r="N59" i="1"/>
  <c r="O59" i="1" s="1"/>
  <c r="N57" i="1"/>
  <c r="O57" i="1" s="1"/>
  <c r="N63" i="1"/>
  <c r="O63" i="1" s="1"/>
  <c r="N62" i="1"/>
  <c r="O62" i="1" s="1"/>
  <c r="N61" i="1"/>
  <c r="O61" i="1" s="1"/>
  <c r="N78" i="1"/>
  <c r="O78" i="1" s="1"/>
  <c r="N77" i="1"/>
  <c r="O77" i="1" s="1"/>
  <c r="N75" i="1"/>
  <c r="O75" i="1" s="1"/>
  <c r="N74" i="1"/>
  <c r="O74" i="1" s="1"/>
  <c r="N73" i="1"/>
  <c r="O73" i="1" s="1"/>
  <c r="N12" i="1"/>
  <c r="O12" i="1" s="1"/>
  <c r="N11" i="1"/>
  <c r="O11" i="1" s="1"/>
  <c r="N10" i="1"/>
  <c r="O10" i="1" s="1"/>
  <c r="N14" i="1"/>
  <c r="O14" i="1" s="1"/>
  <c r="N13" i="1"/>
  <c r="O13" i="1" s="1"/>
  <c r="N7" i="1"/>
  <c r="O7" i="1" s="1"/>
  <c r="O48" i="1" l="1"/>
  <c r="O51" i="1" s="1"/>
  <c r="O64" i="1"/>
  <c r="O67" i="1" s="1"/>
  <c r="O15" i="1"/>
  <c r="O19" i="1" s="1"/>
  <c r="O80" i="1"/>
  <c r="O84" i="1" l="1"/>
  <c r="O83" i="1"/>
  <c r="O85" i="1" s="1"/>
</calcChain>
</file>

<file path=xl/sharedStrings.xml><?xml version="1.0" encoding="utf-8"?>
<sst xmlns="http://schemas.openxmlformats.org/spreadsheetml/2006/main" count="168" uniqueCount="49">
  <si>
    <t>Labor Category</t>
  </si>
  <si>
    <t>Cost/Period</t>
  </si>
  <si>
    <t>Subtotal (NTE)</t>
  </si>
  <si>
    <t>Grand Total (NTE and Labor)</t>
  </si>
  <si>
    <t>Fully Burdened Labor Rate</t>
  </si>
  <si>
    <t xml:space="preserve">Est. Hours                    </t>
  </si>
  <si>
    <t>Unit of Issue</t>
  </si>
  <si>
    <t>Qty</t>
  </si>
  <si>
    <t>Lot</t>
  </si>
  <si>
    <t>Labor Subtotal</t>
  </si>
  <si>
    <t>Month</t>
  </si>
  <si>
    <t>CLIN 0001</t>
  </si>
  <si>
    <t>BASE YEAR</t>
  </si>
  <si>
    <t>The following matrix is a template; Contractors are free to present the information as they see fit within Vol IV.</t>
  </si>
  <si>
    <t>CLIN 1001</t>
  </si>
  <si>
    <t>CLIN 2001</t>
  </si>
  <si>
    <t>CLIN 3001</t>
  </si>
  <si>
    <t>CLIN 4001</t>
  </si>
  <si>
    <t>PWS para.#</t>
  </si>
  <si>
    <t>Option Year 1</t>
  </si>
  <si>
    <t>Option Year 2</t>
  </si>
  <si>
    <t>Option Year 3</t>
  </si>
  <si>
    <t>Option Year 4</t>
  </si>
  <si>
    <t>Unit Price</t>
  </si>
  <si>
    <t xml:space="preserve">Overall Contract Total </t>
  </si>
  <si>
    <t xml:space="preserve">Overall Evaluated Total </t>
  </si>
  <si>
    <t>CLIN 4002 Travel (NTE)</t>
  </si>
  <si>
    <t>CLIN 3002 Travel (NTE)</t>
  </si>
  <si>
    <t>CLIN 2002 Travel (NTE)</t>
  </si>
  <si>
    <t>CLIN 1002 Travel (NTE)</t>
  </si>
  <si>
    <t>CLIN 0002 Travel (NTE)</t>
  </si>
  <si>
    <t>List Labor Categories (EXP.)</t>
  </si>
  <si>
    <t>FTE's</t>
  </si>
  <si>
    <t>Fringe</t>
  </si>
  <si>
    <t>Overhead</t>
  </si>
  <si>
    <t>G&amp;A</t>
  </si>
  <si>
    <t>Profit</t>
  </si>
  <si>
    <t>Total Annual Amount</t>
  </si>
  <si>
    <t>Monthly Rate</t>
  </si>
  <si>
    <t>NSP</t>
  </si>
  <si>
    <t>FA481926R0003</t>
  </si>
  <si>
    <t>RHTS EOD TECHNICIAN CONTRACT</t>
  </si>
  <si>
    <t>CLIN 0003 Deliverables (NSP)</t>
  </si>
  <si>
    <t>CLIN 1003 Deliverables (NSP)</t>
  </si>
  <si>
    <t>CLIN 2004 Deliverables (NSP)</t>
  </si>
  <si>
    <t>CLIN 3003 Deliverables (NSP)</t>
  </si>
  <si>
    <t>CLIN 4003 Deliverables (NSP)</t>
  </si>
  <si>
    <t>EOD Technician</t>
  </si>
  <si>
    <t>Hourly Rate Fully Burdened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</si>
</sst>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rgb="FFFF0000"/>
      <name val="Arial"/>
      <family val="2"/>
    </font>
    <font>
      <b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8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7">
    <xf numFmtId="0" fontId="0" fillId="0" borderId="0" xfId="0"/>
    <xf numFmtId="0" fontId="3" fillId="3" borderId="1" xfId="1" applyFont="1" applyFill="1" applyBorder="1" applyAlignment="1">
      <alignment horizontal="center"/>
    </xf>
    <xf numFmtId="44" fontId="2" fillId="3" borderId="1" xfId="2" applyFont="1" applyFill="1" applyBorder="1" applyAlignment="1">
      <alignment horizontal="center"/>
    </xf>
    <xf numFmtId="164" fontId="2" fillId="3" borderId="1" xfId="2" applyNumberFormat="1" applyFont="1" applyFill="1" applyBorder="1" applyAlignment="1">
      <alignment horizontal="right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0" fontId="2" fillId="0" borderId="1" xfId="1" applyFont="1" applyBorder="1" applyAlignment="1">
      <alignment horizontal="right"/>
    </xf>
    <xf numFmtId="0" fontId="2" fillId="3" borderId="1" xfId="4" applyNumberFormat="1" applyFont="1" applyFill="1" applyBorder="1" applyAlignment="1">
      <alignment horizontal="center"/>
    </xf>
    <xf numFmtId="0" fontId="2" fillId="3" borderId="1" xfId="4" applyNumberFormat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5" borderId="1" xfId="1" applyFont="1" applyFill="1" applyBorder="1" applyAlignment="1">
      <alignment horizontal="center"/>
    </xf>
    <xf numFmtId="44" fontId="2" fillId="5" borderId="1" xfId="2" applyFont="1" applyFill="1" applyBorder="1" applyAlignment="1">
      <alignment horizontal="center"/>
    </xf>
    <xf numFmtId="0" fontId="2" fillId="5" borderId="1" xfId="4" applyNumberFormat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right" wrapText="1"/>
    </xf>
    <xf numFmtId="164" fontId="2" fillId="2" borderId="1" xfId="2" applyNumberFormat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6" fillId="4" borderId="0" xfId="1" applyFont="1" applyFill="1"/>
    <xf numFmtId="0" fontId="3" fillId="0" borderId="0" xfId="1" applyFont="1"/>
    <xf numFmtId="0" fontId="2" fillId="3" borderId="1" xfId="1" applyFont="1" applyFill="1" applyBorder="1" applyAlignment="1">
      <alignment horizontal="left" vertical="center"/>
    </xf>
    <xf numFmtId="0" fontId="7" fillId="0" borderId="1" xfId="1" applyFont="1" applyBorder="1" applyAlignment="1">
      <alignment horizontal="center" wrapText="1"/>
    </xf>
    <xf numFmtId="0" fontId="2" fillId="5" borderId="1" xfId="1" applyFont="1" applyFill="1" applyBorder="1" applyAlignment="1">
      <alignment horizontal="right"/>
    </xf>
    <xf numFmtId="0" fontId="2" fillId="5" borderId="1" xfId="1" applyFont="1" applyFill="1" applyBorder="1" applyAlignment="1">
      <alignment horizontal="right" wrapText="1"/>
    </xf>
    <xf numFmtId="0" fontId="2" fillId="3" borderId="1" xfId="1" applyFont="1" applyFill="1" applyBorder="1" applyAlignment="1">
      <alignment horizontal="left" wrapText="1"/>
    </xf>
    <xf numFmtId="164" fontId="2" fillId="3" borderId="1" xfId="2" applyNumberFormat="1" applyFont="1" applyFill="1" applyBorder="1" applyAlignment="1">
      <alignment horizontal="right" wrapText="1"/>
    </xf>
    <xf numFmtId="0" fontId="0" fillId="4" borderId="1" xfId="0" applyFill="1" applyBorder="1"/>
    <xf numFmtId="164" fontId="2" fillId="3" borderId="1" xfId="4" applyNumberFormat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left" vertical="center"/>
    </xf>
    <xf numFmtId="0" fontId="2" fillId="4" borderId="1" xfId="4" applyNumberFormat="1" applyFont="1" applyFill="1" applyBorder="1" applyAlignment="1">
      <alignment horizontal="center"/>
    </xf>
    <xf numFmtId="44" fontId="2" fillId="4" borderId="1" xfId="2" applyFont="1" applyFill="1" applyBorder="1" applyAlignment="1">
      <alignment horizontal="center"/>
    </xf>
    <xf numFmtId="0" fontId="1" fillId="4" borderId="0" xfId="1" applyFill="1"/>
    <xf numFmtId="0" fontId="8" fillId="0" borderId="2" xfId="0" applyFont="1" applyBorder="1"/>
    <xf numFmtId="164" fontId="8" fillId="0" borderId="1" xfId="0" applyNumberFormat="1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</cellXfs>
  <cellStyles count="5">
    <cellStyle name="Currency" xfId="4" builtinId="4"/>
    <cellStyle name="Currency 2" xfId="2" xr:uid="{00000000-0005-0000-0000-000001000000}"/>
    <cellStyle name="Normal" xfId="0" builtinId="0"/>
    <cellStyle name="Normal 2" xfId="1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5"/>
  <sheetViews>
    <sheetView tabSelected="1" topLeftCell="A38" workbookViewId="0">
      <selection activeCell="A50" sqref="A50"/>
    </sheetView>
  </sheetViews>
  <sheetFormatPr defaultRowHeight="14.4" x14ac:dyDescent="0.3"/>
  <cols>
    <col min="1" max="1" width="50.33203125" customWidth="1"/>
    <col min="2" max="2" width="11.33203125" customWidth="1"/>
    <col min="3" max="4" width="9.44140625" customWidth="1"/>
    <col min="5" max="5" width="15" customWidth="1"/>
    <col min="6" max="9" width="15" hidden="1" customWidth="1"/>
    <col min="10" max="10" width="11.88671875" customWidth="1"/>
    <col min="11" max="11" width="14.109375" bestFit="1" customWidth="1"/>
    <col min="12" max="14" width="11.88671875" customWidth="1"/>
    <col min="15" max="15" width="30" customWidth="1"/>
  </cols>
  <sheetData>
    <row r="1" spans="1:15" ht="37.5" customHeight="1" thickBot="1" x14ac:dyDescent="0.9">
      <c r="A1" s="45" t="s">
        <v>40</v>
      </c>
      <c r="B1" s="46"/>
      <c r="C1" s="38" t="s">
        <v>13</v>
      </c>
      <c r="D1" s="39"/>
      <c r="E1" s="39"/>
      <c r="F1" s="39"/>
      <c r="G1" s="39"/>
      <c r="H1" s="39"/>
      <c r="I1" s="39"/>
      <c r="J1" s="40"/>
      <c r="K1" s="40"/>
      <c r="L1" s="40"/>
      <c r="M1" s="40"/>
      <c r="N1" s="40"/>
      <c r="O1" s="41"/>
    </row>
    <row r="2" spans="1:15" ht="21.75" customHeight="1" thickBot="1" x14ac:dyDescent="0.5">
      <c r="A2" s="36" t="s">
        <v>41</v>
      </c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</row>
    <row r="3" spans="1:15" ht="17.399999999999999" x14ac:dyDescent="0.3">
      <c r="A3" s="22" t="s">
        <v>12</v>
      </c>
      <c r="B3" s="22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62.4" x14ac:dyDescent="0.3">
      <c r="A4" s="4" t="s">
        <v>0</v>
      </c>
      <c r="B4" s="5" t="s">
        <v>18</v>
      </c>
      <c r="C4" s="5" t="s">
        <v>5</v>
      </c>
      <c r="D4" s="5" t="s">
        <v>32</v>
      </c>
      <c r="E4" s="5" t="s">
        <v>48</v>
      </c>
      <c r="F4" s="5" t="s">
        <v>33</v>
      </c>
      <c r="G4" s="5" t="s">
        <v>34</v>
      </c>
      <c r="H4" s="5" t="s">
        <v>35</v>
      </c>
      <c r="I4" s="5" t="s">
        <v>36</v>
      </c>
      <c r="J4" s="5" t="s">
        <v>4</v>
      </c>
      <c r="K4" s="5" t="s">
        <v>37</v>
      </c>
      <c r="L4" s="5" t="s">
        <v>7</v>
      </c>
      <c r="M4" s="5" t="s">
        <v>6</v>
      </c>
      <c r="N4" s="5" t="s">
        <v>38</v>
      </c>
      <c r="O4" s="5" t="s">
        <v>1</v>
      </c>
    </row>
    <row r="5" spans="1:15" ht="15.6" x14ac:dyDescent="0.3">
      <c r="A5" s="14" t="s">
        <v>11</v>
      </c>
      <c r="B5" s="32"/>
      <c r="C5" s="5"/>
      <c r="D5" s="5"/>
      <c r="E5" s="5"/>
      <c r="F5" s="5"/>
      <c r="G5" s="5"/>
      <c r="H5" s="5"/>
      <c r="I5" s="5"/>
      <c r="J5" s="5"/>
      <c r="K5" s="33"/>
      <c r="L5" s="33"/>
      <c r="M5" s="34"/>
      <c r="N5" s="34"/>
      <c r="O5" s="5"/>
    </row>
    <row r="6" spans="1:15" ht="15.6" x14ac:dyDescent="0.3">
      <c r="A6" s="25" t="s">
        <v>31</v>
      </c>
      <c r="B6" s="24"/>
      <c r="C6" s="13"/>
      <c r="D6" s="13"/>
      <c r="E6" s="13"/>
      <c r="F6" s="13"/>
      <c r="G6" s="13"/>
      <c r="H6" s="13"/>
      <c r="I6" s="13"/>
      <c r="J6" s="13"/>
      <c r="K6" s="31"/>
      <c r="L6" s="11"/>
      <c r="M6" s="6"/>
      <c r="N6" s="6"/>
      <c r="O6" s="29"/>
    </row>
    <row r="7" spans="1:15" ht="15.6" x14ac:dyDescent="0.3">
      <c r="A7" s="25" t="s">
        <v>47</v>
      </c>
      <c r="B7" s="12"/>
      <c r="C7" s="12">
        <v>0</v>
      </c>
      <c r="D7" s="12"/>
      <c r="E7" s="12"/>
      <c r="F7" s="12"/>
      <c r="G7" s="12"/>
      <c r="H7" s="12"/>
      <c r="I7" s="12"/>
      <c r="J7" s="19">
        <f t="shared" ref="J7:J12" si="0">SUM(E7:I7)</f>
        <v>0</v>
      </c>
      <c r="K7" s="31">
        <f>J7*C7</f>
        <v>0</v>
      </c>
      <c r="L7" s="11">
        <v>12</v>
      </c>
      <c r="M7" s="6" t="s">
        <v>10</v>
      </c>
      <c r="N7" s="6">
        <f t="shared" ref="N7:N12" si="1">K7/L7</f>
        <v>0</v>
      </c>
      <c r="O7" s="29">
        <f t="shared" ref="O7:O12" si="2">N7*L7</f>
        <v>0</v>
      </c>
    </row>
    <row r="8" spans="1:15" ht="15.6" x14ac:dyDescent="0.3">
      <c r="A8" s="12"/>
      <c r="B8" s="12"/>
      <c r="C8" s="12">
        <v>0</v>
      </c>
      <c r="D8" s="12"/>
      <c r="E8" s="12"/>
      <c r="F8" s="12"/>
      <c r="G8" s="12"/>
      <c r="H8" s="12"/>
      <c r="I8" s="12"/>
      <c r="J8" s="19">
        <f t="shared" si="0"/>
        <v>0</v>
      </c>
      <c r="K8" s="31">
        <f t="shared" ref="K8:K14" si="3">J8*C8</f>
        <v>0</v>
      </c>
      <c r="L8" s="11">
        <v>12</v>
      </c>
      <c r="M8" s="6" t="s">
        <v>10</v>
      </c>
      <c r="N8" s="6">
        <f t="shared" si="1"/>
        <v>0</v>
      </c>
      <c r="O8" s="29">
        <f t="shared" si="2"/>
        <v>0</v>
      </c>
    </row>
    <row r="9" spans="1:15" ht="15.6" x14ac:dyDescent="0.3">
      <c r="A9" s="12"/>
      <c r="B9" s="12"/>
      <c r="C9" s="12">
        <v>0</v>
      </c>
      <c r="D9" s="12"/>
      <c r="E9" s="12"/>
      <c r="F9" s="12"/>
      <c r="G9" s="12"/>
      <c r="H9" s="12"/>
      <c r="I9" s="12"/>
      <c r="J9" s="19">
        <f t="shared" si="0"/>
        <v>0</v>
      </c>
      <c r="K9" s="31">
        <f t="shared" si="3"/>
        <v>0</v>
      </c>
      <c r="L9" s="11">
        <v>12</v>
      </c>
      <c r="M9" s="6" t="s">
        <v>10</v>
      </c>
      <c r="N9" s="6">
        <f t="shared" si="1"/>
        <v>0</v>
      </c>
      <c r="O9" s="29">
        <f t="shared" si="2"/>
        <v>0</v>
      </c>
    </row>
    <row r="10" spans="1:15" ht="15.6" x14ac:dyDescent="0.3">
      <c r="A10" s="12"/>
      <c r="B10" s="12"/>
      <c r="C10" s="12">
        <v>0</v>
      </c>
      <c r="D10" s="12"/>
      <c r="E10" s="12"/>
      <c r="F10" s="12"/>
      <c r="G10" s="12"/>
      <c r="H10" s="12"/>
      <c r="I10" s="12"/>
      <c r="J10" s="19">
        <f t="shared" si="0"/>
        <v>0</v>
      </c>
      <c r="K10" s="31">
        <f t="shared" si="3"/>
        <v>0</v>
      </c>
      <c r="L10" s="11">
        <v>12</v>
      </c>
      <c r="M10" s="6" t="s">
        <v>10</v>
      </c>
      <c r="N10" s="6">
        <f t="shared" si="1"/>
        <v>0</v>
      </c>
      <c r="O10" s="29">
        <f t="shared" si="2"/>
        <v>0</v>
      </c>
    </row>
    <row r="11" spans="1:15" ht="15.6" x14ac:dyDescent="0.3">
      <c r="A11" s="12"/>
      <c r="B11" s="12"/>
      <c r="C11" s="12">
        <v>0</v>
      </c>
      <c r="D11" s="12"/>
      <c r="E11" s="12"/>
      <c r="F11" s="12"/>
      <c r="G11" s="12"/>
      <c r="H11" s="12"/>
      <c r="I11" s="12"/>
      <c r="J11" s="19">
        <f t="shared" si="0"/>
        <v>0</v>
      </c>
      <c r="K11" s="31">
        <f t="shared" si="3"/>
        <v>0</v>
      </c>
      <c r="L11" s="11">
        <v>12</v>
      </c>
      <c r="M11" s="6" t="s">
        <v>10</v>
      </c>
      <c r="N11" s="6">
        <f t="shared" si="1"/>
        <v>0</v>
      </c>
      <c r="O11" s="29">
        <f t="shared" si="2"/>
        <v>0</v>
      </c>
    </row>
    <row r="12" spans="1:15" ht="15.6" x14ac:dyDescent="0.3">
      <c r="A12" s="12"/>
      <c r="B12" s="12"/>
      <c r="C12" s="12">
        <v>0</v>
      </c>
      <c r="D12" s="12"/>
      <c r="E12" s="12"/>
      <c r="F12" s="12"/>
      <c r="G12" s="12"/>
      <c r="H12" s="12"/>
      <c r="I12" s="12"/>
      <c r="J12" s="19">
        <f t="shared" si="0"/>
        <v>0</v>
      </c>
      <c r="K12" s="31">
        <f t="shared" si="3"/>
        <v>0</v>
      </c>
      <c r="L12" s="11">
        <v>12</v>
      </c>
      <c r="M12" s="6" t="s">
        <v>10</v>
      </c>
      <c r="N12" s="6">
        <f t="shared" si="1"/>
        <v>0</v>
      </c>
      <c r="O12" s="29">
        <f t="shared" si="2"/>
        <v>0</v>
      </c>
    </row>
    <row r="13" spans="1:15" ht="15.6" x14ac:dyDescent="0.3">
      <c r="A13" s="12"/>
      <c r="B13" s="12"/>
      <c r="C13" s="12">
        <v>0</v>
      </c>
      <c r="D13" s="12"/>
      <c r="E13" s="12"/>
      <c r="F13" s="12"/>
      <c r="G13" s="12"/>
      <c r="H13" s="12"/>
      <c r="I13" s="12"/>
      <c r="J13" s="19">
        <f t="shared" ref="J13:J14" si="4">SUM(E13:I13)</f>
        <v>0</v>
      </c>
      <c r="K13" s="31">
        <f t="shared" si="3"/>
        <v>0</v>
      </c>
      <c r="L13" s="11">
        <v>12</v>
      </c>
      <c r="M13" s="6" t="s">
        <v>10</v>
      </c>
      <c r="N13" s="6">
        <f t="shared" ref="N13:N14" si="5">K13/L13</f>
        <v>0</v>
      </c>
      <c r="O13" s="29">
        <f t="shared" ref="O13:O14" si="6">N13*L13</f>
        <v>0</v>
      </c>
    </row>
    <row r="14" spans="1:15" ht="15.6" x14ac:dyDescent="0.3">
      <c r="A14" s="12"/>
      <c r="B14" s="12"/>
      <c r="C14" s="12">
        <v>0</v>
      </c>
      <c r="D14" s="12"/>
      <c r="E14" s="12"/>
      <c r="F14" s="12"/>
      <c r="G14" s="12"/>
      <c r="H14" s="12"/>
      <c r="I14" s="12"/>
      <c r="J14" s="19">
        <f t="shared" si="4"/>
        <v>0</v>
      </c>
      <c r="K14" s="31">
        <f t="shared" si="3"/>
        <v>0</v>
      </c>
      <c r="L14" s="11">
        <v>12</v>
      </c>
      <c r="M14" s="6" t="s">
        <v>10</v>
      </c>
      <c r="N14" s="6">
        <f t="shared" si="5"/>
        <v>0</v>
      </c>
      <c r="O14" s="29">
        <f t="shared" si="6"/>
        <v>0</v>
      </c>
    </row>
    <row r="15" spans="1:15" ht="15.6" x14ac:dyDescent="0.3">
      <c r="A15" s="9" t="s">
        <v>9</v>
      </c>
      <c r="B15" s="26"/>
      <c r="C15" s="15"/>
      <c r="D15" s="15"/>
      <c r="E15" s="15"/>
      <c r="F15" s="15"/>
      <c r="G15" s="15"/>
      <c r="H15" s="15"/>
      <c r="I15" s="15"/>
      <c r="J15" s="16"/>
      <c r="K15" s="17"/>
      <c r="L15" s="17"/>
      <c r="M15" s="16"/>
      <c r="N15" s="16"/>
      <c r="O15" s="20">
        <f>SUM(O7:O14)</f>
        <v>0</v>
      </c>
    </row>
    <row r="16" spans="1:15" ht="15.6" x14ac:dyDescent="0.3">
      <c r="A16" s="7" t="s">
        <v>30</v>
      </c>
      <c r="B16" s="28"/>
      <c r="C16" s="1"/>
      <c r="D16" s="1"/>
      <c r="E16" s="1"/>
      <c r="F16" s="1"/>
      <c r="G16" s="1"/>
      <c r="H16" s="1"/>
      <c r="I16" s="1"/>
      <c r="J16" s="2"/>
      <c r="K16" s="10"/>
      <c r="L16" s="10">
        <v>1</v>
      </c>
      <c r="M16" s="2" t="s">
        <v>8</v>
      </c>
      <c r="N16" s="2"/>
      <c r="O16" s="3">
        <v>10000</v>
      </c>
    </row>
    <row r="17" spans="1:15" ht="15.6" x14ac:dyDescent="0.3">
      <c r="A17" s="7" t="s">
        <v>42</v>
      </c>
      <c r="B17" s="28"/>
      <c r="C17" s="1"/>
      <c r="D17" s="1"/>
      <c r="E17" s="1"/>
      <c r="F17" s="1"/>
      <c r="G17" s="1"/>
      <c r="H17" s="1"/>
      <c r="I17" s="1"/>
      <c r="J17" s="2"/>
      <c r="K17" s="10"/>
      <c r="L17" s="10">
        <v>1</v>
      </c>
      <c r="M17" s="2" t="s">
        <v>8</v>
      </c>
      <c r="N17" s="2"/>
      <c r="O17" s="3" t="s">
        <v>39</v>
      </c>
    </row>
    <row r="18" spans="1:15" ht="15.6" x14ac:dyDescent="0.3">
      <c r="A18" s="8" t="s">
        <v>2</v>
      </c>
      <c r="B18" s="27"/>
      <c r="C18" s="18"/>
      <c r="D18" s="18"/>
      <c r="E18" s="18"/>
      <c r="F18" s="18"/>
      <c r="G18" s="18"/>
      <c r="H18" s="18"/>
      <c r="I18" s="18"/>
      <c r="J18" s="16"/>
      <c r="K18" s="17"/>
      <c r="L18" s="17"/>
      <c r="M18" s="16"/>
      <c r="N18" s="16"/>
      <c r="O18" s="21">
        <f>SUM(O16:O16)</f>
        <v>10000</v>
      </c>
    </row>
    <row r="19" spans="1:15" ht="15.6" x14ac:dyDescent="0.3">
      <c r="A19" s="8" t="s">
        <v>3</v>
      </c>
      <c r="B19" s="27"/>
      <c r="C19" s="18"/>
      <c r="D19" s="18"/>
      <c r="E19" s="18"/>
      <c r="F19" s="18"/>
      <c r="G19" s="18"/>
      <c r="H19" s="18"/>
      <c r="I19" s="18"/>
      <c r="J19" s="16"/>
      <c r="K19" s="17"/>
      <c r="L19" s="17"/>
      <c r="M19" s="16"/>
      <c r="N19" s="16"/>
      <c r="O19" s="20">
        <f>O15+O18</f>
        <v>10000</v>
      </c>
    </row>
    <row r="20" spans="1:15" ht="15.6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ht="17.399999999999999" x14ac:dyDescent="0.3">
      <c r="A21" s="22" t="s">
        <v>19</v>
      </c>
      <c r="B21" s="22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2" spans="1:15" ht="62.4" x14ac:dyDescent="0.3">
      <c r="A22" s="4" t="s">
        <v>0</v>
      </c>
      <c r="B22" s="5" t="s">
        <v>18</v>
      </c>
      <c r="C22" s="5" t="s">
        <v>5</v>
      </c>
      <c r="D22" s="5" t="s">
        <v>32</v>
      </c>
      <c r="E22" s="5" t="s">
        <v>48</v>
      </c>
      <c r="F22" s="5" t="s">
        <v>33</v>
      </c>
      <c r="G22" s="5" t="s">
        <v>34</v>
      </c>
      <c r="H22" s="5" t="s">
        <v>35</v>
      </c>
      <c r="I22" s="5" t="s">
        <v>36</v>
      </c>
      <c r="J22" s="5" t="s">
        <v>4</v>
      </c>
      <c r="K22" s="5" t="s">
        <v>23</v>
      </c>
      <c r="L22" s="5" t="s">
        <v>7</v>
      </c>
      <c r="M22" s="5" t="s">
        <v>6</v>
      </c>
      <c r="N22" s="5"/>
      <c r="O22" s="5" t="s">
        <v>1</v>
      </c>
    </row>
    <row r="23" spans="1:15" ht="15.6" x14ac:dyDescent="0.3">
      <c r="A23" s="14" t="s">
        <v>14</v>
      </c>
      <c r="B23" s="32"/>
      <c r="C23" s="5"/>
      <c r="D23" s="5"/>
      <c r="E23" s="5"/>
      <c r="F23" s="5"/>
      <c r="G23" s="5"/>
      <c r="H23" s="5"/>
      <c r="I23" s="5"/>
      <c r="J23" s="5"/>
      <c r="K23" s="33"/>
      <c r="L23" s="33"/>
      <c r="M23" s="34"/>
      <c r="N23" s="34"/>
      <c r="O23" s="5"/>
    </row>
    <row r="24" spans="1:15" ht="15.6" x14ac:dyDescent="0.3">
      <c r="A24" s="25" t="s">
        <v>31</v>
      </c>
      <c r="B24" s="24"/>
      <c r="C24" s="13"/>
      <c r="D24" s="13"/>
      <c r="E24" s="13"/>
      <c r="F24" s="13"/>
      <c r="G24" s="13"/>
      <c r="H24" s="13"/>
      <c r="I24" s="13"/>
      <c r="J24" s="13"/>
      <c r="K24" s="31"/>
      <c r="L24" s="11"/>
      <c r="M24" s="6"/>
      <c r="N24" s="6"/>
      <c r="O24" s="29"/>
    </row>
    <row r="25" spans="1:15" ht="15.6" x14ac:dyDescent="0.3">
      <c r="A25" s="25" t="s">
        <v>47</v>
      </c>
      <c r="B25" s="12"/>
      <c r="C25" s="12">
        <v>0</v>
      </c>
      <c r="D25" s="12"/>
      <c r="E25" s="12"/>
      <c r="F25" s="12"/>
      <c r="G25" s="12"/>
      <c r="H25" s="12"/>
      <c r="I25" s="12"/>
      <c r="J25" s="19">
        <f t="shared" ref="J25" si="7">SUM(E25:I25)</f>
        <v>0</v>
      </c>
      <c r="K25" s="31">
        <f>J25*C25</f>
        <v>0</v>
      </c>
      <c r="L25" s="11">
        <v>12</v>
      </c>
      <c r="M25" s="6" t="s">
        <v>10</v>
      </c>
      <c r="N25" s="6">
        <f t="shared" ref="N25:N31" si="8">K25/L25</f>
        <v>0</v>
      </c>
      <c r="O25" s="29">
        <f t="shared" ref="O25:O31" si="9">N25*L25</f>
        <v>0</v>
      </c>
    </row>
    <row r="26" spans="1:15" ht="15.6" x14ac:dyDescent="0.3">
      <c r="A26" s="12"/>
      <c r="B26" s="12"/>
      <c r="C26" s="12">
        <v>0</v>
      </c>
      <c r="D26" s="12"/>
      <c r="E26" s="12"/>
      <c r="F26" s="12"/>
      <c r="G26" s="12"/>
      <c r="H26" s="12"/>
      <c r="I26" s="12"/>
      <c r="J26" s="19">
        <f t="shared" ref="J26:J31" si="10">SUM(E26:I26)</f>
        <v>0</v>
      </c>
      <c r="K26" s="31">
        <f t="shared" ref="K26:K31" si="11">J26*D26*C26</f>
        <v>0</v>
      </c>
      <c r="L26" s="11">
        <v>12</v>
      </c>
      <c r="M26" s="6" t="s">
        <v>10</v>
      </c>
      <c r="N26" s="6">
        <f t="shared" si="8"/>
        <v>0</v>
      </c>
      <c r="O26" s="29">
        <f t="shared" si="9"/>
        <v>0</v>
      </c>
    </row>
    <row r="27" spans="1:15" ht="15.6" x14ac:dyDescent="0.3">
      <c r="A27" s="12"/>
      <c r="B27" s="12"/>
      <c r="C27" s="12">
        <v>0</v>
      </c>
      <c r="D27" s="12"/>
      <c r="E27" s="12"/>
      <c r="F27" s="12"/>
      <c r="G27" s="12"/>
      <c r="H27" s="12"/>
      <c r="I27" s="12"/>
      <c r="J27" s="19">
        <f t="shared" si="10"/>
        <v>0</v>
      </c>
      <c r="K27" s="31">
        <f t="shared" si="11"/>
        <v>0</v>
      </c>
      <c r="L27" s="11">
        <v>12</v>
      </c>
      <c r="M27" s="6" t="s">
        <v>10</v>
      </c>
      <c r="N27" s="6">
        <f t="shared" si="8"/>
        <v>0</v>
      </c>
      <c r="O27" s="29">
        <f t="shared" si="9"/>
        <v>0</v>
      </c>
    </row>
    <row r="28" spans="1:15" ht="15.6" x14ac:dyDescent="0.3">
      <c r="A28" s="12"/>
      <c r="B28" s="12"/>
      <c r="C28" s="12">
        <v>0</v>
      </c>
      <c r="D28" s="12"/>
      <c r="E28" s="12"/>
      <c r="F28" s="12"/>
      <c r="G28" s="12"/>
      <c r="H28" s="12"/>
      <c r="I28" s="12"/>
      <c r="J28" s="19">
        <f t="shared" si="10"/>
        <v>0</v>
      </c>
      <c r="K28" s="31">
        <f t="shared" si="11"/>
        <v>0</v>
      </c>
      <c r="L28" s="11">
        <v>12</v>
      </c>
      <c r="M28" s="6" t="s">
        <v>10</v>
      </c>
      <c r="N28" s="6">
        <f t="shared" si="8"/>
        <v>0</v>
      </c>
      <c r="O28" s="29">
        <f t="shared" si="9"/>
        <v>0</v>
      </c>
    </row>
    <row r="29" spans="1:15" ht="15.6" x14ac:dyDescent="0.3">
      <c r="A29" s="12"/>
      <c r="B29" s="12"/>
      <c r="C29" s="12">
        <v>0</v>
      </c>
      <c r="D29" s="12"/>
      <c r="E29" s="12"/>
      <c r="F29" s="12"/>
      <c r="G29" s="12"/>
      <c r="H29" s="12"/>
      <c r="I29" s="12"/>
      <c r="J29" s="19">
        <f t="shared" si="10"/>
        <v>0</v>
      </c>
      <c r="K29" s="31">
        <f t="shared" si="11"/>
        <v>0</v>
      </c>
      <c r="L29" s="11">
        <v>12</v>
      </c>
      <c r="M29" s="6" t="s">
        <v>10</v>
      </c>
      <c r="N29" s="6">
        <f t="shared" si="8"/>
        <v>0</v>
      </c>
      <c r="O29" s="29">
        <f t="shared" si="9"/>
        <v>0</v>
      </c>
    </row>
    <row r="30" spans="1:15" ht="15.6" x14ac:dyDescent="0.3">
      <c r="A30" s="12"/>
      <c r="B30" s="12"/>
      <c r="C30" s="12">
        <v>0</v>
      </c>
      <c r="D30" s="12"/>
      <c r="E30" s="12"/>
      <c r="F30" s="12"/>
      <c r="G30" s="12"/>
      <c r="H30" s="12"/>
      <c r="I30" s="12"/>
      <c r="J30" s="19">
        <f t="shared" si="10"/>
        <v>0</v>
      </c>
      <c r="K30" s="31">
        <f t="shared" si="11"/>
        <v>0</v>
      </c>
      <c r="L30" s="11">
        <v>12</v>
      </c>
      <c r="M30" s="6" t="s">
        <v>10</v>
      </c>
      <c r="N30" s="6">
        <f t="shared" si="8"/>
        <v>0</v>
      </c>
      <c r="O30" s="29">
        <f t="shared" si="9"/>
        <v>0</v>
      </c>
    </row>
    <row r="31" spans="1:15" ht="15.6" x14ac:dyDescent="0.3">
      <c r="A31" s="12"/>
      <c r="B31" s="12"/>
      <c r="C31" s="12">
        <v>0</v>
      </c>
      <c r="D31" s="12"/>
      <c r="E31" s="12"/>
      <c r="F31" s="12"/>
      <c r="G31" s="12"/>
      <c r="H31" s="12"/>
      <c r="I31" s="12"/>
      <c r="J31" s="19">
        <f t="shared" si="10"/>
        <v>0</v>
      </c>
      <c r="K31" s="31">
        <f t="shared" si="11"/>
        <v>0</v>
      </c>
      <c r="L31" s="11">
        <v>12</v>
      </c>
      <c r="M31" s="6" t="s">
        <v>10</v>
      </c>
      <c r="N31" s="6">
        <f t="shared" si="8"/>
        <v>0</v>
      </c>
      <c r="O31" s="29">
        <f t="shared" si="9"/>
        <v>0</v>
      </c>
    </row>
    <row r="32" spans="1:15" ht="15.6" x14ac:dyDescent="0.3">
      <c r="A32" s="9" t="s">
        <v>9</v>
      </c>
      <c r="B32" s="26"/>
      <c r="C32" s="15"/>
      <c r="D32" s="15"/>
      <c r="E32" s="15"/>
      <c r="F32" s="15"/>
      <c r="G32" s="15"/>
      <c r="H32" s="15"/>
      <c r="I32" s="15"/>
      <c r="J32" s="16"/>
      <c r="K32" s="17"/>
      <c r="L32" s="17"/>
      <c r="M32" s="16"/>
      <c r="N32" s="16"/>
      <c r="O32" s="20">
        <f>SUM(O24:O31)</f>
        <v>0</v>
      </c>
    </row>
    <row r="33" spans="1:15" ht="15.6" x14ac:dyDescent="0.3">
      <c r="A33" s="7" t="s">
        <v>29</v>
      </c>
      <c r="B33" s="28"/>
      <c r="C33" s="1"/>
      <c r="D33" s="1"/>
      <c r="E33" s="1"/>
      <c r="F33" s="1"/>
      <c r="G33" s="1"/>
      <c r="H33" s="1"/>
      <c r="I33" s="1"/>
      <c r="J33" s="2"/>
      <c r="K33" s="10"/>
      <c r="L33" s="10">
        <v>1</v>
      </c>
      <c r="M33" s="2" t="s">
        <v>8</v>
      </c>
      <c r="N33" s="2"/>
      <c r="O33" s="3">
        <v>10000</v>
      </c>
    </row>
    <row r="34" spans="1:15" ht="15.6" x14ac:dyDescent="0.3">
      <c r="A34" s="7" t="s">
        <v>43</v>
      </c>
      <c r="B34" s="28"/>
      <c r="C34" s="1"/>
      <c r="D34" s="1"/>
      <c r="E34" s="1"/>
      <c r="F34" s="1"/>
      <c r="G34" s="1"/>
      <c r="H34" s="1"/>
      <c r="I34" s="1"/>
      <c r="J34" s="2"/>
      <c r="K34" s="10"/>
      <c r="L34" s="10">
        <v>1</v>
      </c>
      <c r="M34" s="2" t="s">
        <v>8</v>
      </c>
      <c r="N34" s="2"/>
      <c r="O34" s="3" t="s">
        <v>39</v>
      </c>
    </row>
    <row r="35" spans="1:15" ht="15.6" x14ac:dyDescent="0.3">
      <c r="A35" s="8" t="s">
        <v>3</v>
      </c>
      <c r="B35" s="27"/>
      <c r="C35" s="18"/>
      <c r="D35" s="18"/>
      <c r="E35" s="18"/>
      <c r="F35" s="18"/>
      <c r="G35" s="18"/>
      <c r="H35" s="18"/>
      <c r="I35" s="18"/>
      <c r="J35" s="16"/>
      <c r="K35" s="17"/>
      <c r="L35" s="17"/>
      <c r="M35" s="16"/>
      <c r="N35" s="16"/>
      <c r="O35" s="20">
        <f>SUM(O32:O33)</f>
        <v>10000</v>
      </c>
    </row>
    <row r="37" spans="1:15" ht="17.399999999999999" x14ac:dyDescent="0.3">
      <c r="A37" s="22" t="s">
        <v>20</v>
      </c>
      <c r="B37" s="22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5" ht="62.4" x14ac:dyDescent="0.3">
      <c r="A38" s="4" t="s">
        <v>0</v>
      </c>
      <c r="B38" s="5" t="s">
        <v>18</v>
      </c>
      <c r="C38" s="5" t="s">
        <v>5</v>
      </c>
      <c r="D38" s="5" t="s">
        <v>32</v>
      </c>
      <c r="E38" s="5" t="s">
        <v>48</v>
      </c>
      <c r="F38" s="5" t="s">
        <v>33</v>
      </c>
      <c r="G38" s="5" t="s">
        <v>34</v>
      </c>
      <c r="H38" s="5" t="s">
        <v>35</v>
      </c>
      <c r="I38" s="5" t="s">
        <v>36</v>
      </c>
      <c r="J38" s="5" t="s">
        <v>4</v>
      </c>
      <c r="K38" s="5" t="s">
        <v>23</v>
      </c>
      <c r="L38" s="5" t="s">
        <v>7</v>
      </c>
      <c r="M38" s="5" t="s">
        <v>6</v>
      </c>
      <c r="N38" s="5"/>
      <c r="O38" s="5" t="s">
        <v>1</v>
      </c>
    </row>
    <row r="39" spans="1:15" ht="15.6" x14ac:dyDescent="0.3">
      <c r="A39" s="14" t="s">
        <v>15</v>
      </c>
      <c r="B39" s="32"/>
      <c r="C39" s="5"/>
      <c r="D39" s="5"/>
      <c r="E39" s="5"/>
      <c r="F39" s="5"/>
      <c r="G39" s="5"/>
      <c r="H39" s="5"/>
      <c r="I39" s="5"/>
      <c r="J39" s="5"/>
      <c r="K39" s="33"/>
      <c r="L39" s="33"/>
      <c r="M39" s="34"/>
      <c r="N39" s="34"/>
      <c r="O39" s="5"/>
    </row>
    <row r="40" spans="1:15" ht="15.6" x14ac:dyDescent="0.3">
      <c r="A40" s="25" t="s">
        <v>31</v>
      </c>
      <c r="B40" s="24"/>
      <c r="C40" s="13"/>
      <c r="D40" s="13"/>
      <c r="E40" s="13"/>
      <c r="F40" s="13"/>
      <c r="G40" s="13"/>
      <c r="H40" s="13"/>
      <c r="I40" s="13"/>
      <c r="J40" s="13"/>
      <c r="K40" s="31"/>
      <c r="L40" s="11"/>
      <c r="M40" s="6"/>
      <c r="N40" s="6"/>
      <c r="O40" s="29"/>
    </row>
    <row r="41" spans="1:15" ht="15.6" x14ac:dyDescent="0.3">
      <c r="A41" s="25" t="s">
        <v>47</v>
      </c>
      <c r="B41" s="12"/>
      <c r="C41" s="12">
        <v>0</v>
      </c>
      <c r="D41" s="12"/>
      <c r="E41" s="12"/>
      <c r="F41" s="12"/>
      <c r="G41" s="12"/>
      <c r="H41" s="12"/>
      <c r="I41" s="12"/>
      <c r="J41" s="19">
        <f t="shared" ref="J41:J47" si="12">SUM(E41:I41)</f>
        <v>0</v>
      </c>
      <c r="K41" s="31">
        <f>J41*C41</f>
        <v>0</v>
      </c>
      <c r="L41" s="11">
        <v>12</v>
      </c>
      <c r="M41" s="6" t="s">
        <v>10</v>
      </c>
      <c r="N41" s="6">
        <f t="shared" ref="N41:N47" si="13">K41/L41</f>
        <v>0</v>
      </c>
      <c r="O41" s="29">
        <f t="shared" ref="O41:O47" si="14">N41*L41</f>
        <v>0</v>
      </c>
    </row>
    <row r="42" spans="1:15" ht="15.6" x14ac:dyDescent="0.3">
      <c r="A42" s="12"/>
      <c r="B42" s="12"/>
      <c r="C42" s="12">
        <v>0</v>
      </c>
      <c r="D42" s="12"/>
      <c r="E42" s="12"/>
      <c r="F42" s="12"/>
      <c r="G42" s="12"/>
      <c r="H42" s="12"/>
      <c r="I42" s="12"/>
      <c r="J42" s="19">
        <f t="shared" si="12"/>
        <v>0</v>
      </c>
      <c r="K42" s="31">
        <f t="shared" ref="K42:K47" si="15">J42*C42</f>
        <v>0</v>
      </c>
      <c r="L42" s="11">
        <v>12</v>
      </c>
      <c r="M42" s="6" t="s">
        <v>10</v>
      </c>
      <c r="N42" s="6">
        <f t="shared" si="13"/>
        <v>0</v>
      </c>
      <c r="O42" s="29">
        <f t="shared" si="14"/>
        <v>0</v>
      </c>
    </row>
    <row r="43" spans="1:15" ht="15.6" x14ac:dyDescent="0.3">
      <c r="A43" s="12"/>
      <c r="B43" s="12"/>
      <c r="C43" s="12">
        <v>0</v>
      </c>
      <c r="D43" s="12"/>
      <c r="E43" s="12"/>
      <c r="F43" s="12"/>
      <c r="G43" s="12"/>
      <c r="H43" s="12"/>
      <c r="I43" s="12"/>
      <c r="J43" s="19">
        <f t="shared" si="12"/>
        <v>0</v>
      </c>
      <c r="K43" s="31">
        <f t="shared" si="15"/>
        <v>0</v>
      </c>
      <c r="L43" s="11">
        <v>12</v>
      </c>
      <c r="M43" s="6" t="s">
        <v>10</v>
      </c>
      <c r="N43" s="6">
        <f t="shared" si="13"/>
        <v>0</v>
      </c>
      <c r="O43" s="29">
        <f t="shared" si="14"/>
        <v>0</v>
      </c>
    </row>
    <row r="44" spans="1:15" ht="15.6" x14ac:dyDescent="0.3">
      <c r="A44" s="12"/>
      <c r="B44" s="12"/>
      <c r="C44" s="12">
        <v>0</v>
      </c>
      <c r="D44" s="12"/>
      <c r="E44" s="12"/>
      <c r="F44" s="12"/>
      <c r="G44" s="12"/>
      <c r="H44" s="12"/>
      <c r="I44" s="12"/>
      <c r="J44" s="19">
        <f t="shared" si="12"/>
        <v>0</v>
      </c>
      <c r="K44" s="31">
        <f t="shared" si="15"/>
        <v>0</v>
      </c>
      <c r="L44" s="11">
        <v>12</v>
      </c>
      <c r="M44" s="6" t="s">
        <v>10</v>
      </c>
      <c r="N44" s="6">
        <f t="shared" si="13"/>
        <v>0</v>
      </c>
      <c r="O44" s="29">
        <f t="shared" si="14"/>
        <v>0</v>
      </c>
    </row>
    <row r="45" spans="1:15" ht="15.6" x14ac:dyDescent="0.3">
      <c r="A45" s="12"/>
      <c r="B45" s="12"/>
      <c r="C45" s="12">
        <v>0</v>
      </c>
      <c r="D45" s="12"/>
      <c r="E45" s="12"/>
      <c r="F45" s="12"/>
      <c r="G45" s="12"/>
      <c r="H45" s="12"/>
      <c r="I45" s="12"/>
      <c r="J45" s="19">
        <f t="shared" si="12"/>
        <v>0</v>
      </c>
      <c r="K45" s="31">
        <f t="shared" si="15"/>
        <v>0</v>
      </c>
      <c r="L45" s="11">
        <v>12</v>
      </c>
      <c r="M45" s="6" t="s">
        <v>10</v>
      </c>
      <c r="N45" s="6">
        <f t="shared" si="13"/>
        <v>0</v>
      </c>
      <c r="O45" s="29">
        <f t="shared" si="14"/>
        <v>0</v>
      </c>
    </row>
    <row r="46" spans="1:15" ht="15.6" x14ac:dyDescent="0.3">
      <c r="A46" s="12"/>
      <c r="B46" s="12"/>
      <c r="C46" s="12">
        <v>0</v>
      </c>
      <c r="D46" s="12"/>
      <c r="E46" s="12"/>
      <c r="F46" s="12"/>
      <c r="G46" s="12"/>
      <c r="H46" s="12"/>
      <c r="I46" s="12"/>
      <c r="J46" s="19">
        <f t="shared" si="12"/>
        <v>0</v>
      </c>
      <c r="K46" s="31">
        <f t="shared" si="15"/>
        <v>0</v>
      </c>
      <c r="L46" s="11">
        <v>12</v>
      </c>
      <c r="M46" s="6" t="s">
        <v>10</v>
      </c>
      <c r="N46" s="6">
        <f t="shared" si="13"/>
        <v>0</v>
      </c>
      <c r="O46" s="29">
        <f t="shared" si="14"/>
        <v>0</v>
      </c>
    </row>
    <row r="47" spans="1:15" ht="15.6" x14ac:dyDescent="0.3">
      <c r="A47" s="12"/>
      <c r="B47" s="12"/>
      <c r="C47" s="12">
        <v>0</v>
      </c>
      <c r="D47" s="12"/>
      <c r="E47" s="12"/>
      <c r="F47" s="12"/>
      <c r="G47" s="12"/>
      <c r="H47" s="12"/>
      <c r="I47" s="12"/>
      <c r="J47" s="19">
        <f t="shared" si="12"/>
        <v>0</v>
      </c>
      <c r="K47" s="31">
        <f t="shared" si="15"/>
        <v>0</v>
      </c>
      <c r="L47" s="11">
        <v>12</v>
      </c>
      <c r="M47" s="6" t="s">
        <v>10</v>
      </c>
      <c r="N47" s="6">
        <f t="shared" si="13"/>
        <v>0</v>
      </c>
      <c r="O47" s="29">
        <f t="shared" si="14"/>
        <v>0</v>
      </c>
    </row>
    <row r="48" spans="1:15" ht="15.6" x14ac:dyDescent="0.3">
      <c r="A48" s="9" t="s">
        <v>9</v>
      </c>
      <c r="B48" s="26"/>
      <c r="C48" s="15"/>
      <c r="D48" s="15"/>
      <c r="E48" s="15"/>
      <c r="F48" s="15"/>
      <c r="G48" s="15"/>
      <c r="H48" s="15"/>
      <c r="I48" s="15"/>
      <c r="J48" s="16"/>
      <c r="K48" s="17"/>
      <c r="L48" s="17"/>
      <c r="M48" s="16"/>
      <c r="N48" s="16"/>
      <c r="O48" s="20">
        <f>SUM(O40:O47)</f>
        <v>0</v>
      </c>
    </row>
    <row r="49" spans="1:15" ht="15.6" x14ac:dyDescent="0.3">
      <c r="A49" s="7" t="s">
        <v>28</v>
      </c>
      <c r="B49" s="28"/>
      <c r="C49" s="1"/>
      <c r="D49" s="1"/>
      <c r="E49" s="1"/>
      <c r="F49" s="1"/>
      <c r="G49" s="1"/>
      <c r="H49" s="1"/>
      <c r="I49" s="1"/>
      <c r="J49" s="2"/>
      <c r="K49" s="10"/>
      <c r="L49" s="10">
        <v>1</v>
      </c>
      <c r="M49" s="2" t="s">
        <v>8</v>
      </c>
      <c r="N49" s="2"/>
      <c r="O49" s="3">
        <v>10000</v>
      </c>
    </row>
    <row r="50" spans="1:15" ht="15.6" x14ac:dyDescent="0.3">
      <c r="A50" s="7" t="s">
        <v>44</v>
      </c>
      <c r="B50" s="28"/>
      <c r="C50" s="1"/>
      <c r="D50" s="1"/>
      <c r="E50" s="1"/>
      <c r="F50" s="1"/>
      <c r="G50" s="1"/>
      <c r="H50" s="1"/>
      <c r="I50" s="1"/>
      <c r="J50" s="2"/>
      <c r="K50" s="10"/>
      <c r="L50" s="10">
        <v>1</v>
      </c>
      <c r="M50" s="2" t="s">
        <v>8</v>
      </c>
      <c r="N50" s="2"/>
      <c r="O50" s="3" t="s">
        <v>39</v>
      </c>
    </row>
    <row r="51" spans="1:15" ht="15.6" x14ac:dyDescent="0.3">
      <c r="A51" s="8" t="s">
        <v>3</v>
      </c>
      <c r="B51" s="27"/>
      <c r="C51" s="18"/>
      <c r="D51" s="18"/>
      <c r="E51" s="18"/>
      <c r="F51" s="18"/>
      <c r="G51" s="18"/>
      <c r="H51" s="18"/>
      <c r="I51" s="18"/>
      <c r="J51" s="16"/>
      <c r="K51" s="17"/>
      <c r="L51" s="17"/>
      <c r="M51" s="16"/>
      <c r="N51" s="16"/>
      <c r="O51" s="20">
        <f>SUM(O48:O49)</f>
        <v>10000</v>
      </c>
    </row>
    <row r="53" spans="1:15" ht="17.399999999999999" x14ac:dyDescent="0.3">
      <c r="A53" s="22" t="s">
        <v>21</v>
      </c>
      <c r="B53" s="22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1:15" ht="62.4" x14ac:dyDescent="0.3">
      <c r="A54" s="4" t="s">
        <v>0</v>
      </c>
      <c r="B54" s="5" t="s">
        <v>18</v>
      </c>
      <c r="C54" s="5" t="s">
        <v>5</v>
      </c>
      <c r="D54" s="5" t="s">
        <v>32</v>
      </c>
      <c r="E54" s="5" t="s">
        <v>48</v>
      </c>
      <c r="F54" s="5" t="s">
        <v>33</v>
      </c>
      <c r="G54" s="5" t="s">
        <v>34</v>
      </c>
      <c r="H54" s="5" t="s">
        <v>35</v>
      </c>
      <c r="I54" s="5" t="s">
        <v>36</v>
      </c>
      <c r="J54" s="5" t="s">
        <v>4</v>
      </c>
      <c r="K54" s="5" t="s">
        <v>23</v>
      </c>
      <c r="L54" s="5" t="s">
        <v>7</v>
      </c>
      <c r="M54" s="5" t="s">
        <v>6</v>
      </c>
      <c r="N54" s="5"/>
      <c r="O54" s="5" t="s">
        <v>1</v>
      </c>
    </row>
    <row r="55" spans="1:15" ht="15.6" x14ac:dyDescent="0.3">
      <c r="A55" s="14" t="s">
        <v>16</v>
      </c>
      <c r="B55" s="32"/>
      <c r="C55" s="5"/>
      <c r="D55" s="5"/>
      <c r="E55" s="5"/>
      <c r="F55" s="5"/>
      <c r="G55" s="5"/>
      <c r="H55" s="5"/>
      <c r="I55" s="5"/>
      <c r="J55" s="5"/>
      <c r="K55" s="33"/>
      <c r="L55" s="33"/>
      <c r="M55" s="34"/>
      <c r="N55" s="34"/>
      <c r="O55" s="5"/>
    </row>
    <row r="56" spans="1:15" ht="15.6" x14ac:dyDescent="0.3">
      <c r="A56" s="25" t="s">
        <v>31</v>
      </c>
      <c r="B56" s="24"/>
      <c r="C56" s="13"/>
      <c r="D56" s="13"/>
      <c r="E56" s="13"/>
      <c r="F56" s="13"/>
      <c r="G56" s="13"/>
      <c r="H56" s="13"/>
      <c r="I56" s="13"/>
      <c r="J56" s="13"/>
      <c r="K56" s="31"/>
      <c r="L56" s="11"/>
      <c r="M56" s="6"/>
      <c r="N56" s="6"/>
      <c r="O56" s="29"/>
    </row>
    <row r="57" spans="1:15" ht="15.6" x14ac:dyDescent="0.3">
      <c r="A57" s="25" t="s">
        <v>47</v>
      </c>
      <c r="B57" s="12"/>
      <c r="C57" s="12">
        <v>0</v>
      </c>
      <c r="D57" s="12"/>
      <c r="E57" s="12"/>
      <c r="F57" s="12"/>
      <c r="G57" s="12"/>
      <c r="H57" s="12"/>
      <c r="I57" s="12"/>
      <c r="J57" s="19">
        <f t="shared" ref="J57:J63" si="16">SUM(E57:I57)</f>
        <v>0</v>
      </c>
      <c r="K57" s="31">
        <f>J57*C57</f>
        <v>0</v>
      </c>
      <c r="L57" s="11">
        <v>12</v>
      </c>
      <c r="M57" s="6" t="s">
        <v>10</v>
      </c>
      <c r="N57" s="6">
        <f t="shared" ref="N57:N63" si="17">K57/L57</f>
        <v>0</v>
      </c>
      <c r="O57" s="29">
        <f t="shared" ref="O57:O63" si="18">N57*L57</f>
        <v>0</v>
      </c>
    </row>
    <row r="58" spans="1:15" ht="15.6" x14ac:dyDescent="0.3">
      <c r="A58" s="12"/>
      <c r="B58" s="12"/>
      <c r="C58" s="12">
        <v>0</v>
      </c>
      <c r="D58" s="12"/>
      <c r="E58" s="12"/>
      <c r="F58" s="12"/>
      <c r="G58" s="12"/>
      <c r="H58" s="12"/>
      <c r="I58" s="12"/>
      <c r="J58" s="19">
        <f t="shared" si="16"/>
        <v>0</v>
      </c>
      <c r="K58" s="31">
        <f t="shared" ref="K58:K63" si="19">J58*C58</f>
        <v>0</v>
      </c>
      <c r="L58" s="11">
        <v>12</v>
      </c>
      <c r="M58" s="6" t="s">
        <v>10</v>
      </c>
      <c r="N58" s="6">
        <f t="shared" si="17"/>
        <v>0</v>
      </c>
      <c r="O58" s="29">
        <f t="shared" si="18"/>
        <v>0</v>
      </c>
    </row>
    <row r="59" spans="1:15" ht="15.6" x14ac:dyDescent="0.3">
      <c r="A59" s="12"/>
      <c r="B59" s="12"/>
      <c r="C59" s="12">
        <v>0</v>
      </c>
      <c r="D59" s="12"/>
      <c r="E59" s="12"/>
      <c r="F59" s="12"/>
      <c r="G59" s="12"/>
      <c r="H59" s="12"/>
      <c r="I59" s="12"/>
      <c r="J59" s="19">
        <f t="shared" si="16"/>
        <v>0</v>
      </c>
      <c r="K59" s="31">
        <f t="shared" si="19"/>
        <v>0</v>
      </c>
      <c r="L59" s="11">
        <v>12</v>
      </c>
      <c r="M59" s="6" t="s">
        <v>10</v>
      </c>
      <c r="N59" s="6">
        <f t="shared" si="17"/>
        <v>0</v>
      </c>
      <c r="O59" s="29">
        <f t="shared" si="18"/>
        <v>0</v>
      </c>
    </row>
    <row r="60" spans="1:15" ht="15.6" x14ac:dyDescent="0.3">
      <c r="A60" s="12"/>
      <c r="B60" s="12"/>
      <c r="C60" s="12">
        <v>0</v>
      </c>
      <c r="D60" s="12"/>
      <c r="E60" s="12"/>
      <c r="F60" s="12"/>
      <c r="G60" s="12"/>
      <c r="H60" s="12"/>
      <c r="I60" s="12"/>
      <c r="J60" s="19">
        <f t="shared" si="16"/>
        <v>0</v>
      </c>
      <c r="K60" s="31">
        <f t="shared" si="19"/>
        <v>0</v>
      </c>
      <c r="L60" s="11">
        <v>12</v>
      </c>
      <c r="M60" s="6" t="s">
        <v>10</v>
      </c>
      <c r="N60" s="6">
        <f t="shared" si="17"/>
        <v>0</v>
      </c>
      <c r="O60" s="29">
        <f t="shared" si="18"/>
        <v>0</v>
      </c>
    </row>
    <row r="61" spans="1:15" ht="15.6" x14ac:dyDescent="0.3">
      <c r="A61" s="12"/>
      <c r="B61" s="12"/>
      <c r="C61" s="12">
        <v>0</v>
      </c>
      <c r="D61" s="12"/>
      <c r="E61" s="12"/>
      <c r="F61" s="12"/>
      <c r="G61" s="12"/>
      <c r="H61" s="12"/>
      <c r="I61" s="12"/>
      <c r="J61" s="19">
        <f t="shared" si="16"/>
        <v>0</v>
      </c>
      <c r="K61" s="31">
        <f t="shared" si="19"/>
        <v>0</v>
      </c>
      <c r="L61" s="11">
        <v>12</v>
      </c>
      <c r="M61" s="6" t="s">
        <v>10</v>
      </c>
      <c r="N61" s="6">
        <f t="shared" si="17"/>
        <v>0</v>
      </c>
      <c r="O61" s="29">
        <f t="shared" si="18"/>
        <v>0</v>
      </c>
    </row>
    <row r="62" spans="1:15" ht="15.6" x14ac:dyDescent="0.3">
      <c r="A62" s="12"/>
      <c r="B62" s="12"/>
      <c r="C62" s="12">
        <v>0</v>
      </c>
      <c r="D62" s="12"/>
      <c r="E62" s="12"/>
      <c r="F62" s="12"/>
      <c r="G62" s="12"/>
      <c r="H62" s="12"/>
      <c r="I62" s="12"/>
      <c r="J62" s="19">
        <f t="shared" si="16"/>
        <v>0</v>
      </c>
      <c r="K62" s="31">
        <f t="shared" si="19"/>
        <v>0</v>
      </c>
      <c r="L62" s="11">
        <v>12</v>
      </c>
      <c r="M62" s="6" t="s">
        <v>10</v>
      </c>
      <c r="N62" s="6">
        <f t="shared" si="17"/>
        <v>0</v>
      </c>
      <c r="O62" s="29">
        <f t="shared" si="18"/>
        <v>0</v>
      </c>
    </row>
    <row r="63" spans="1:15" ht="15.6" x14ac:dyDescent="0.3">
      <c r="A63" s="12"/>
      <c r="B63" s="12"/>
      <c r="C63" s="12">
        <v>0</v>
      </c>
      <c r="D63" s="12"/>
      <c r="E63" s="12"/>
      <c r="F63" s="12"/>
      <c r="G63" s="12"/>
      <c r="H63" s="12"/>
      <c r="I63" s="12"/>
      <c r="J63" s="19">
        <f t="shared" si="16"/>
        <v>0</v>
      </c>
      <c r="K63" s="31">
        <f t="shared" si="19"/>
        <v>0</v>
      </c>
      <c r="L63" s="11">
        <v>12</v>
      </c>
      <c r="M63" s="6" t="s">
        <v>10</v>
      </c>
      <c r="N63" s="6">
        <f t="shared" si="17"/>
        <v>0</v>
      </c>
      <c r="O63" s="29">
        <f t="shared" si="18"/>
        <v>0</v>
      </c>
    </row>
    <row r="64" spans="1:15" ht="15.6" x14ac:dyDescent="0.3">
      <c r="A64" s="9" t="s">
        <v>9</v>
      </c>
      <c r="B64" s="26"/>
      <c r="C64" s="15"/>
      <c r="D64" s="15"/>
      <c r="E64" s="15"/>
      <c r="F64" s="15"/>
      <c r="G64" s="15"/>
      <c r="H64" s="15"/>
      <c r="I64" s="15"/>
      <c r="J64" s="16"/>
      <c r="K64" s="17"/>
      <c r="L64" s="17"/>
      <c r="M64" s="16"/>
      <c r="N64" s="16"/>
      <c r="O64" s="20">
        <f>SUM(O56:O63)</f>
        <v>0</v>
      </c>
    </row>
    <row r="65" spans="1:15" ht="15.6" x14ac:dyDescent="0.3">
      <c r="A65" s="7" t="s">
        <v>27</v>
      </c>
      <c r="B65" s="28"/>
      <c r="C65" s="1"/>
      <c r="D65" s="1"/>
      <c r="E65" s="1"/>
      <c r="F65" s="1"/>
      <c r="G65" s="1"/>
      <c r="H65" s="1"/>
      <c r="I65" s="1"/>
      <c r="J65" s="2"/>
      <c r="K65" s="10"/>
      <c r="L65" s="10">
        <v>1</v>
      </c>
      <c r="M65" s="2" t="s">
        <v>8</v>
      </c>
      <c r="N65" s="2"/>
      <c r="O65" s="3">
        <v>10000</v>
      </c>
    </row>
    <row r="66" spans="1:15" ht="15.6" x14ac:dyDescent="0.3">
      <c r="A66" s="7" t="s">
        <v>45</v>
      </c>
      <c r="B66" s="28"/>
      <c r="C66" s="1"/>
      <c r="D66" s="1"/>
      <c r="E66" s="1"/>
      <c r="F66" s="1"/>
      <c r="G66" s="1"/>
      <c r="H66" s="1"/>
      <c r="I66" s="1"/>
      <c r="J66" s="2"/>
      <c r="K66" s="10"/>
      <c r="L66" s="10">
        <v>1</v>
      </c>
      <c r="M66" s="2" t="s">
        <v>8</v>
      </c>
      <c r="N66" s="2"/>
      <c r="O66" s="3" t="s">
        <v>39</v>
      </c>
    </row>
    <row r="67" spans="1:15" ht="15.6" x14ac:dyDescent="0.3">
      <c r="A67" s="8" t="s">
        <v>3</v>
      </c>
      <c r="B67" s="27"/>
      <c r="C67" s="18"/>
      <c r="D67" s="18"/>
      <c r="E67" s="18"/>
      <c r="F67" s="18"/>
      <c r="G67" s="18"/>
      <c r="H67" s="18"/>
      <c r="I67" s="18"/>
      <c r="J67" s="16"/>
      <c r="K67" s="17"/>
      <c r="L67" s="17"/>
      <c r="M67" s="16"/>
      <c r="N67" s="16"/>
      <c r="O67" s="20">
        <f>SUM(O64:O65)</f>
        <v>10000</v>
      </c>
    </row>
    <row r="69" spans="1:15" ht="17.399999999999999" x14ac:dyDescent="0.3">
      <c r="A69" s="22" t="s">
        <v>22</v>
      </c>
      <c r="B69" s="22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1:15" ht="62.4" x14ac:dyDescent="0.3">
      <c r="A70" s="4" t="s">
        <v>0</v>
      </c>
      <c r="B70" s="5" t="s">
        <v>18</v>
      </c>
      <c r="C70" s="5" t="s">
        <v>5</v>
      </c>
      <c r="D70" s="5" t="s">
        <v>32</v>
      </c>
      <c r="E70" s="5" t="s">
        <v>48</v>
      </c>
      <c r="F70" s="5" t="s">
        <v>33</v>
      </c>
      <c r="G70" s="5" t="s">
        <v>34</v>
      </c>
      <c r="H70" s="5" t="s">
        <v>35</v>
      </c>
      <c r="I70" s="5" t="s">
        <v>36</v>
      </c>
      <c r="J70" s="5" t="s">
        <v>4</v>
      </c>
      <c r="K70" s="5" t="s">
        <v>23</v>
      </c>
      <c r="L70" s="5" t="s">
        <v>7</v>
      </c>
      <c r="M70" s="5" t="s">
        <v>6</v>
      </c>
      <c r="N70" s="5"/>
      <c r="O70" s="5" t="s">
        <v>1</v>
      </c>
    </row>
    <row r="71" spans="1:15" ht="15.6" x14ac:dyDescent="0.3">
      <c r="A71" s="14" t="s">
        <v>17</v>
      </c>
      <c r="B71" s="32"/>
      <c r="C71" s="5"/>
      <c r="D71" s="5"/>
      <c r="E71" s="5"/>
      <c r="F71" s="5"/>
      <c r="G71" s="5"/>
      <c r="H71" s="5"/>
      <c r="I71" s="5"/>
      <c r="J71" s="5"/>
      <c r="K71" s="33"/>
      <c r="L71" s="33"/>
      <c r="M71" s="34"/>
      <c r="N71" s="34"/>
      <c r="O71" s="5"/>
    </row>
    <row r="72" spans="1:15" ht="15.6" x14ac:dyDescent="0.3">
      <c r="A72" s="25" t="s">
        <v>31</v>
      </c>
      <c r="B72" s="24"/>
      <c r="C72" s="13"/>
      <c r="D72" s="13"/>
      <c r="E72" s="13"/>
      <c r="F72" s="13"/>
      <c r="G72" s="13"/>
      <c r="H72" s="13"/>
      <c r="I72" s="13"/>
      <c r="J72" s="13"/>
      <c r="K72" s="31"/>
      <c r="L72" s="11"/>
      <c r="M72" s="6"/>
      <c r="N72" s="6"/>
      <c r="O72" s="29"/>
    </row>
    <row r="73" spans="1:15" ht="15.6" x14ac:dyDescent="0.3">
      <c r="A73" s="25" t="s">
        <v>47</v>
      </c>
      <c r="B73" s="12"/>
      <c r="C73" s="12">
        <v>0</v>
      </c>
      <c r="D73" s="12"/>
      <c r="E73" s="12"/>
      <c r="F73" s="12"/>
      <c r="G73" s="12"/>
      <c r="H73" s="12"/>
      <c r="I73" s="12"/>
      <c r="J73" s="19">
        <f t="shared" ref="J73:J79" si="20">SUM(E73:I73)</f>
        <v>0</v>
      </c>
      <c r="K73" s="31">
        <f>J73*C73</f>
        <v>0</v>
      </c>
      <c r="L73" s="11">
        <v>12</v>
      </c>
      <c r="M73" s="6" t="s">
        <v>10</v>
      </c>
      <c r="N73" s="6">
        <f t="shared" ref="N73:N79" si="21">K73/L73</f>
        <v>0</v>
      </c>
      <c r="O73" s="29">
        <f t="shared" ref="O73:O79" si="22">N73*L73</f>
        <v>0</v>
      </c>
    </row>
    <row r="74" spans="1:15" ht="15.6" x14ac:dyDescent="0.3">
      <c r="A74" s="12"/>
      <c r="B74" s="12"/>
      <c r="C74" s="12">
        <v>0</v>
      </c>
      <c r="D74" s="12"/>
      <c r="E74" s="12"/>
      <c r="F74" s="12"/>
      <c r="G74" s="12"/>
      <c r="H74" s="12"/>
      <c r="I74" s="12"/>
      <c r="J74" s="19">
        <f t="shared" si="20"/>
        <v>0</v>
      </c>
      <c r="K74" s="31">
        <f t="shared" ref="K74:K79" si="23">J74*C74</f>
        <v>0</v>
      </c>
      <c r="L74" s="11">
        <v>12</v>
      </c>
      <c r="M74" s="6" t="s">
        <v>10</v>
      </c>
      <c r="N74" s="6">
        <f t="shared" si="21"/>
        <v>0</v>
      </c>
      <c r="O74" s="29">
        <f t="shared" si="22"/>
        <v>0</v>
      </c>
    </row>
    <row r="75" spans="1:15" ht="15.6" x14ac:dyDescent="0.3">
      <c r="A75" s="12"/>
      <c r="B75" s="12"/>
      <c r="C75" s="12">
        <v>0</v>
      </c>
      <c r="D75" s="12"/>
      <c r="E75" s="12"/>
      <c r="F75" s="12"/>
      <c r="G75" s="12"/>
      <c r="H75" s="12"/>
      <c r="I75" s="12"/>
      <c r="J75" s="19">
        <f t="shared" si="20"/>
        <v>0</v>
      </c>
      <c r="K75" s="31">
        <f t="shared" si="23"/>
        <v>0</v>
      </c>
      <c r="L75" s="11">
        <v>12</v>
      </c>
      <c r="M75" s="6" t="s">
        <v>10</v>
      </c>
      <c r="N75" s="6">
        <f t="shared" si="21"/>
        <v>0</v>
      </c>
      <c r="O75" s="29">
        <f t="shared" si="22"/>
        <v>0</v>
      </c>
    </row>
    <row r="76" spans="1:15" ht="15.6" x14ac:dyDescent="0.3">
      <c r="A76" s="12"/>
      <c r="B76" s="12"/>
      <c r="C76" s="12">
        <v>0</v>
      </c>
      <c r="D76" s="12"/>
      <c r="E76" s="12"/>
      <c r="F76" s="12"/>
      <c r="G76" s="12"/>
      <c r="H76" s="12"/>
      <c r="I76" s="12"/>
      <c r="J76" s="19">
        <f t="shared" si="20"/>
        <v>0</v>
      </c>
      <c r="K76" s="31">
        <f t="shared" si="23"/>
        <v>0</v>
      </c>
      <c r="L76" s="11">
        <v>12</v>
      </c>
      <c r="M76" s="6" t="s">
        <v>10</v>
      </c>
      <c r="N76" s="6">
        <f t="shared" si="21"/>
        <v>0</v>
      </c>
      <c r="O76" s="29">
        <f t="shared" si="22"/>
        <v>0</v>
      </c>
    </row>
    <row r="77" spans="1:15" ht="15.6" x14ac:dyDescent="0.3">
      <c r="A77" s="12"/>
      <c r="B77" s="12"/>
      <c r="C77" s="12">
        <v>0</v>
      </c>
      <c r="D77" s="12"/>
      <c r="E77" s="12"/>
      <c r="F77" s="12"/>
      <c r="G77" s="12"/>
      <c r="H77" s="12"/>
      <c r="I77" s="12"/>
      <c r="J77" s="19">
        <f t="shared" si="20"/>
        <v>0</v>
      </c>
      <c r="K77" s="31">
        <f t="shared" si="23"/>
        <v>0</v>
      </c>
      <c r="L77" s="11">
        <v>12</v>
      </c>
      <c r="M77" s="6" t="s">
        <v>10</v>
      </c>
      <c r="N77" s="6">
        <f t="shared" si="21"/>
        <v>0</v>
      </c>
      <c r="O77" s="29">
        <f t="shared" si="22"/>
        <v>0</v>
      </c>
    </row>
    <row r="78" spans="1:15" ht="15.6" x14ac:dyDescent="0.3">
      <c r="A78" s="12"/>
      <c r="B78" s="12"/>
      <c r="C78" s="12">
        <v>0</v>
      </c>
      <c r="D78" s="12"/>
      <c r="E78" s="12"/>
      <c r="F78" s="12"/>
      <c r="G78" s="12"/>
      <c r="H78" s="12"/>
      <c r="I78" s="12"/>
      <c r="J78" s="19">
        <f t="shared" si="20"/>
        <v>0</v>
      </c>
      <c r="K78" s="31">
        <f t="shared" si="23"/>
        <v>0</v>
      </c>
      <c r="L78" s="11">
        <v>12</v>
      </c>
      <c r="M78" s="6" t="s">
        <v>10</v>
      </c>
      <c r="N78" s="6">
        <f t="shared" si="21"/>
        <v>0</v>
      </c>
      <c r="O78" s="29">
        <f t="shared" si="22"/>
        <v>0</v>
      </c>
    </row>
    <row r="79" spans="1:15" ht="15.6" x14ac:dyDescent="0.3">
      <c r="A79" s="12"/>
      <c r="B79" s="12"/>
      <c r="C79" s="12">
        <v>0</v>
      </c>
      <c r="D79" s="12"/>
      <c r="E79" s="12"/>
      <c r="F79" s="12"/>
      <c r="G79" s="12"/>
      <c r="H79" s="12"/>
      <c r="I79" s="12"/>
      <c r="J79" s="19">
        <f t="shared" si="20"/>
        <v>0</v>
      </c>
      <c r="K79" s="31">
        <f t="shared" si="23"/>
        <v>0</v>
      </c>
      <c r="L79" s="11">
        <v>12</v>
      </c>
      <c r="M79" s="6" t="s">
        <v>10</v>
      </c>
      <c r="N79" s="6">
        <f t="shared" si="21"/>
        <v>0</v>
      </c>
      <c r="O79" s="29">
        <f t="shared" si="22"/>
        <v>0</v>
      </c>
    </row>
    <row r="80" spans="1:15" ht="15.6" x14ac:dyDescent="0.3">
      <c r="A80" s="9" t="s">
        <v>9</v>
      </c>
      <c r="B80" s="26"/>
      <c r="C80" s="15"/>
      <c r="D80" s="15"/>
      <c r="E80" s="15"/>
      <c r="F80" s="15"/>
      <c r="G80" s="15"/>
      <c r="H80" s="15"/>
      <c r="I80" s="15"/>
      <c r="J80" s="16"/>
      <c r="K80" s="17"/>
      <c r="L80" s="17"/>
      <c r="M80" s="16"/>
      <c r="N80" s="16"/>
      <c r="O80" s="20">
        <f>SUM(O72:O79)</f>
        <v>0</v>
      </c>
    </row>
    <row r="81" spans="1:15" ht="15.6" x14ac:dyDescent="0.3">
      <c r="A81" s="7" t="s">
        <v>26</v>
      </c>
      <c r="B81" s="28"/>
      <c r="C81" s="1"/>
      <c r="D81" s="1"/>
      <c r="E81" s="1"/>
      <c r="F81" s="1"/>
      <c r="G81" s="1"/>
      <c r="H81" s="1"/>
      <c r="I81" s="1"/>
      <c r="J81" s="2"/>
      <c r="K81" s="10"/>
      <c r="L81" s="10">
        <v>1</v>
      </c>
      <c r="M81" s="2" t="s">
        <v>8</v>
      </c>
      <c r="N81" s="2"/>
      <c r="O81" s="3">
        <v>10000</v>
      </c>
    </row>
    <row r="82" spans="1:15" ht="15.6" x14ac:dyDescent="0.3">
      <c r="A82" s="7" t="s">
        <v>46</v>
      </c>
      <c r="B82" s="28"/>
      <c r="C82" s="1"/>
      <c r="D82" s="1"/>
      <c r="E82" s="1"/>
      <c r="F82" s="1"/>
      <c r="G82" s="1"/>
      <c r="H82" s="1"/>
      <c r="I82" s="1"/>
      <c r="J82" s="2"/>
      <c r="K82" s="10"/>
      <c r="L82" s="10">
        <v>1</v>
      </c>
      <c r="M82" s="2" t="s">
        <v>8</v>
      </c>
      <c r="N82" s="2"/>
      <c r="O82" s="3" t="s">
        <v>39</v>
      </c>
    </row>
    <row r="83" spans="1:15" ht="15.6" x14ac:dyDescent="0.3">
      <c r="A83" s="8" t="s">
        <v>3</v>
      </c>
      <c r="B83" s="27"/>
      <c r="C83" s="18"/>
      <c r="D83" s="18"/>
      <c r="E83" s="18"/>
      <c r="F83" s="18"/>
      <c r="G83" s="18"/>
      <c r="H83" s="18"/>
      <c r="I83" s="18"/>
      <c r="J83" s="16"/>
      <c r="K83" s="17"/>
      <c r="L83" s="17"/>
      <c r="M83" s="16"/>
      <c r="N83" s="16"/>
      <c r="O83" s="20">
        <f>SUM(O81:O81)+O80</f>
        <v>10000</v>
      </c>
    </row>
    <row r="84" spans="1:15" ht="24" customHeight="1" x14ac:dyDescent="0.45">
      <c r="A84" s="7" t="s">
        <v>25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7">
        <f>O15+O32+O48+O64+O80</f>
        <v>0</v>
      </c>
    </row>
    <row r="85" spans="1:15" ht="26.25" customHeight="1" x14ac:dyDescent="0.45">
      <c r="A85" s="7" t="s">
        <v>24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7">
        <f>O19+O35+O51+O67+O83</f>
        <v>50000</v>
      </c>
    </row>
  </sheetData>
  <mergeCells count="2">
    <mergeCell ref="C1:O2"/>
    <mergeCell ref="A1:B1"/>
  </mergeCells>
  <pageMargins left="0.7" right="0.7" top="0.75" bottom="0.75" header="0.3" footer="0.3"/>
  <pageSetup scale="62" fitToWidth="2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f51ef05-392e-4dfc-ac47-4d3b6fab66d1">APE6EXNFJAAE-581555577-131</_dlc_DocId>
    <_dlc_DocIdUrl xmlns="ff51ef05-392e-4dfc-ac47-4d3b6fab66d1">
      <Url>https://usaf.dps.mil/teams/ktfso13084/1204681/_layouts/15/DocIdRedir.aspx?ID=APE6EXNFJAAE-581555577-131</Url>
      <Description>APE6EXNFJAAE-581555577-131</Description>
    </_dlc_DocIdUrl>
    <ECFActionParentID xmlns="ff51ef05-392e-4dfc-ac47-4d3b6fab66d1" xsi:nil="true"/>
    <ECFActionOfficeID xmlns="ff51ef05-392e-4dfc-ac47-4d3b6fab66d1" xsi:nil="true"/>
    <ECFActionNumber xmlns="ff51ef05-392e-4dfc-ac47-4d3b6fab66d1" xsi:nil="true"/>
    <ECFActionID xmlns="ff51ef05-392e-4dfc-ac47-4d3b6fab66d1" xsi:nil="true"/>
    <ECFActionCreateDate xmlns="ff51ef05-392e-4dfc-ac47-4d3b6fab66d1" xsi:nil="true"/>
    <ECFActionDescription xmlns="ff51ef05-392e-4dfc-ac47-4d3b6fab66d1" xsi:nil="true"/>
    <ECFActionPrimaryCloseOutBuyer xmlns="ff51ef05-392e-4dfc-ac47-4d3b6fab66d1">
      <UserInfo>
        <DisplayName/>
        <AccountId xsi:nil="true"/>
        <AccountType/>
      </UserInfo>
    </ECFActionPrimaryCloseOutBuyer>
    <ECFActionPrimaryCO xmlns="ff51ef05-392e-4dfc-ac47-4d3b6fab66d1">
      <UserInfo>
        <DisplayName/>
        <AccountId xsi:nil="true"/>
        <AccountType/>
      </UserInfo>
    </ECFActionPrimaryCO>
    <ECFActionPurchaseReqNumbers xmlns="ff51ef05-392e-4dfc-ac47-4d3b6fab66d1" xsi:nil="true"/>
    <ECFActionName xmlns="ff51ef05-392e-4dfc-ac47-4d3b6fab66d1" xsi:nil="true"/>
    <ECFActionPrimaryBuyer xmlns="ff51ef05-392e-4dfc-ac47-4d3b6fab66d1">
      <UserInfo>
        <DisplayName/>
        <AccountId xsi:nil="true"/>
        <AccountType/>
      </UserInfo>
    </ECFActionPrimaryBuyer>
    <ECFActionIsPartitioned xmlns="ff51ef05-392e-4dfc-ac47-4d3b6fab66d1" xsi:nil="true"/>
    <ECFActionCOs xmlns="ff51ef05-392e-4dfc-ac47-4d3b6fab66d1">
      <UserInfo>
        <DisplayName/>
        <AccountId xsi:nil="true"/>
        <AccountType/>
      </UserInfo>
    </ECFActionCOs>
    <ECFApplicationEnvironment xmlns="ff51ef05-392e-4dfc-ac47-4d3b6fab66d1">VanaQA</ECFApplicationEnvironment>
    <ECFActionSolicitationNumber xmlns="ff51ef05-392e-4dfc-ac47-4d3b6fab66d1" xsi:nil="true"/>
    <ECFActionBuyers xmlns="ff51ef05-392e-4dfc-ac47-4d3b6fab66d1">
      <UserInfo>
        <DisplayName/>
        <AccountId xsi:nil="true"/>
        <AccountType/>
      </UserInfo>
    </ECFActionBuyers>
    <ECFActionStatus xmlns="ff51ef05-392e-4dfc-ac47-4d3b6fab66d1" xsi:nil="true"/>
    <ECFApplicationVersion xmlns="ff51ef05-392e-4dfc-ac47-4d3b6fab66d1">5.0.0</ECFApplicationVersion>
    <ECFActionPrimaryCloseOutCO xmlns="ff51ef05-392e-4dfc-ac47-4d3b6fab66d1">
      <UserInfo>
        <DisplayName/>
        <AccountId xsi:nil="true"/>
        <AccountType/>
      </UserInfo>
    </ECFActionPrimaryCloseOutCO>
    <_vti_ItemDeclaredRecord xmlns="http://schemas.microsoft.com/sharepoint/v3" xsi:nil="true"/>
    <_vti_ItemHoldRecordStatu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CFDocument" ma:contentTypeID="0x010100B7527C3CDE09AD468F59E9D060750E3B00925451CA622FD148B0524B6F7F300FCD" ma:contentTypeVersion="3" ma:contentTypeDescription="Create a new document." ma:contentTypeScope="" ma:versionID="eb74e011194a24b8f29390bef6095c34">
  <xsd:schema xmlns:xsd="http://www.w3.org/2001/XMLSchema" xmlns:xs="http://www.w3.org/2001/XMLSchema" xmlns:p="http://schemas.microsoft.com/office/2006/metadata/properties" xmlns:ns1="http://schemas.microsoft.com/sharepoint/v3" xmlns:ns2="ff51ef05-392e-4dfc-ac47-4d3b6fab66d1" targetNamespace="http://schemas.microsoft.com/office/2006/metadata/properties" ma:root="true" ma:fieldsID="d042a8cf0fbeef489a0dbd3992ec8168" ns1:_="" ns2:_="">
    <xsd:import namespace="http://schemas.microsoft.com/sharepoint/v3"/>
    <xsd:import namespace="ff51ef05-392e-4dfc-ac47-4d3b6fab66d1"/>
    <xsd:element name="properties">
      <xsd:complexType>
        <xsd:sequence>
          <xsd:element name="documentManagement">
            <xsd:complexType>
              <xsd:all>
                <xsd:element ref="ns2:ECFActionID" minOccurs="0"/>
                <xsd:element ref="ns2:ECFActionParentID" minOccurs="0"/>
                <xsd:element ref="ns2:ECFActionName" minOccurs="0"/>
                <xsd:element ref="ns2:ECFActionNumber" minOccurs="0"/>
                <xsd:element ref="ns2:ECFActionDescription" minOccurs="0"/>
                <xsd:element ref="ns2:ECFActionCreateDate" minOccurs="0"/>
                <xsd:element ref="ns2:ECFActionOfficeID" minOccurs="0"/>
                <xsd:element ref="ns2:ECFActionPrimaryBuyer" minOccurs="0"/>
                <xsd:element ref="ns2:ECFActionBuyers" minOccurs="0"/>
                <xsd:element ref="ns2:ECFActionPrimaryCO" minOccurs="0"/>
                <xsd:element ref="ns2:ECFActionCOs" minOccurs="0"/>
                <xsd:element ref="ns2:ECFActionPrimaryCloseOutCO" minOccurs="0"/>
                <xsd:element ref="ns2:ECFActionPrimaryCloseOutBuyer" minOccurs="0"/>
                <xsd:element ref="ns2:ECFActionIsPartitioned" minOccurs="0"/>
                <xsd:element ref="ns2:ECFActionStatus" minOccurs="0"/>
                <xsd:element ref="ns2:ECFActionPurchaseReqNumbers" minOccurs="0"/>
                <xsd:element ref="ns2:ECFActionSolicitationNumber" minOccurs="0"/>
                <xsd:element ref="ns2:ECFApplicationVersion" minOccurs="0"/>
                <xsd:element ref="ns2:ECFApplicationEnvironment" minOccurs="0"/>
                <xsd:element ref="ns1:_vti_ItemDeclaredRecord" minOccurs="0"/>
                <xsd:element ref="ns1:_vti_ItemHoldRecordStatu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28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1ef05-392e-4dfc-ac47-4d3b6fab66d1" elementFormDefault="qualified">
    <xsd:import namespace="http://schemas.microsoft.com/office/2006/documentManagement/types"/>
    <xsd:import namespace="http://schemas.microsoft.com/office/infopath/2007/PartnerControls"/>
    <xsd:element name="ECFActionID" ma:index="8" nillable="true" ma:displayName="Action ID" ma:decimals="0" ma:indexed="true" ma:internalName="ECFActionID">
      <xsd:simpleType>
        <xsd:restriction base="dms:Number"/>
      </xsd:simpleType>
    </xsd:element>
    <xsd:element name="ECFActionParentID" ma:index="9" nillable="true" ma:displayName="Parent Action ID" ma:decimals="0" ma:indexed="true" ma:internalName="ECFActionParentID">
      <xsd:simpleType>
        <xsd:restriction base="dms:Number"/>
      </xsd:simpleType>
    </xsd:element>
    <xsd:element name="ECFActionName" ma:index="10" nillable="true" ma:displayName="Action Name" ma:internalName="ECFActionName">
      <xsd:simpleType>
        <xsd:restriction base="dms:Text"/>
      </xsd:simpleType>
    </xsd:element>
    <xsd:element name="ECFActionNumber" ma:index="11" nillable="true" ma:displayName="Action Number" ma:internalName="ECFActionNumber">
      <xsd:simpleType>
        <xsd:restriction base="dms:Text"/>
      </xsd:simpleType>
    </xsd:element>
    <xsd:element name="ECFActionDescription" ma:index="12" nillable="true" ma:displayName="Action Description" ma:internalName="ECFActionDescription">
      <xsd:simpleType>
        <xsd:restriction base="dms:Note">
          <xsd:maxLength value="255"/>
        </xsd:restriction>
      </xsd:simpleType>
    </xsd:element>
    <xsd:element name="ECFActionCreateDate" ma:index="13" nillable="true" ma:displayName="Action CreateDate" ma:format="DateTime" ma:internalName="ECFActionCreateDate">
      <xsd:simpleType>
        <xsd:restriction base="dms:DateTime"/>
      </xsd:simpleType>
    </xsd:element>
    <xsd:element name="ECFActionOfficeID" ma:index="14" nillable="true" ma:displayName="Action Administration Office" ma:decimals="0" ma:internalName="ECFActionOfficeID">
      <xsd:simpleType>
        <xsd:restriction base="dms:Number"/>
      </xsd:simpleType>
    </xsd:element>
    <xsd:element name="ECFActionPrimaryBuyer" ma:index="15" nillable="true" ma:displayName="Primary Buyer" ma:description="Primary Buyer" ma:SharePointGroup="0" ma:internalName="ECFActionPrimary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Buyers" ma:index="16" nillable="true" ma:displayName="Buyers" ma:description="Buyers" ma:SharePointGroup="0" ma:internalName="ECFActionBuy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O" ma:index="17" nillable="true" ma:displayName="Primary Contracting Officer" ma:description="Primary Contracting Officer" ma:SharePointGroup="0" ma:internalName="ECFActionPrimary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COs" ma:index="18" nillable="true" ma:displayName="Contracting Officers" ma:description="Contracting Officers" ma:SharePointGroup="0" ma:internalName="ECFActionCO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CO" ma:index="19" nillable="true" ma:displayName="Primary Close-Out Contracting Officer" ma:description="Primary Close-Out Contracting Officer" ma:SharePointGroup="0" ma:internalName="ECFActionPrimaryCloseOut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Buyer" ma:index="20" nillable="true" ma:displayName="Primary Close-Out Buyer" ma:description="Primary Close-Out Buyer" ma:SharePointGroup="0" ma:internalName="ECFActionPrimaryCloseOut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IsPartitioned" ma:index="21" nillable="true" ma:displayName="Action Is Partitioned" ma:internalName="ECFActionIsPartitioned">
      <xsd:simpleType>
        <xsd:restriction base="dms:Boolean"/>
      </xsd:simpleType>
    </xsd:element>
    <xsd:element name="ECFActionStatus" ma:index="22" nillable="true" ma:displayName="Action Current Status" ma:description="Current Status of the Action" ma:internalName="ECFActionStatus">
      <xsd:simpleType>
        <xsd:restriction base="dms:Text"/>
      </xsd:simpleType>
    </xsd:element>
    <xsd:element name="ECFActionPurchaseReqNumbers" ma:index="23" nillable="true" ma:displayName="Purchase Requirement Numbers" ma:internalName="ECFActionPurchaseReqNumbers">
      <xsd:simpleType>
        <xsd:restriction base="dms:Text"/>
      </xsd:simpleType>
    </xsd:element>
    <xsd:element name="ECFActionSolicitationNumber" ma:index="24" nillable="true" ma:displayName="Solicitation Numbers" ma:internalName="ECFActionSolicitationNumber">
      <xsd:simpleType>
        <xsd:restriction base="dms:Text"/>
      </xsd:simpleType>
    </xsd:element>
    <xsd:element name="ECFApplicationVersion" ma:index="25" nillable="true" ma:displayName="Application Version" ma:default="5.0.0" ma:internalName="ECFApplicationVersion">
      <xsd:simpleType>
        <xsd:restriction base="dms:Text"/>
      </xsd:simpleType>
    </xsd:element>
    <xsd:element name="ECFApplicationEnvironment" ma:index="26" nillable="true" ma:displayName="Application Environment" ma:default="VanaQA" ma:internalName="ECFApplicationEnvironment">
      <xsd:simpleType>
        <xsd:restriction base="dms:Text"/>
      </xsd:simpleType>
    </xsd:element>
    <xsd:element name="_dlc_DocId" ma:index="29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0CC684-5F50-4442-9DE8-09CCFCC7453D}">
  <ds:schemaRefs>
    <ds:schemaRef ds:uri="http://purl.org/dc/terms/"/>
    <ds:schemaRef ds:uri="http://schemas.microsoft.com/office/2006/documentManagement/types"/>
    <ds:schemaRef ds:uri="http://schemas.microsoft.com/sharepoint/v3"/>
    <ds:schemaRef ds:uri="http://purl.org/dc/elements/1.1/"/>
    <ds:schemaRef ds:uri="http://www.w3.org/XML/1998/namespace"/>
    <ds:schemaRef ds:uri="ff51ef05-392e-4dfc-ac47-4d3b6fab66d1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EFD052-9B41-406B-9637-53306FBA4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f51ef05-392e-4dfc-ac47-4d3b6fab66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92831A-233D-4CBE-84D5-414187E3748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0AB0FDF-911E-483B-993B-2781D08414B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bd84cd2-a803-4625-aaf7-424aaac7782e}" enabled="1" method="Standar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LABOR MATRIX</vt:lpstr>
    </vt:vector>
  </TitlesOfParts>
  <Company>U.S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RICHLIN, DEBRA L GS-13 USAF HAF AFCEC/CXA</dc:creator>
  <cp:lastModifiedBy>WATERS, WILLIAM R SrA USAF ACC 325 CONS/PKB</cp:lastModifiedBy>
  <cp:lastPrinted>2017-01-23T15:35:08Z</cp:lastPrinted>
  <dcterms:created xsi:type="dcterms:W3CDTF">2014-02-19T15:57:36Z</dcterms:created>
  <dcterms:modified xsi:type="dcterms:W3CDTF">2026-06-11T19:02:45Z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0x010100B7527C3CDE09AD468F59E9D060750E3B00925451CA622FD148B0524B6F7F300FCD</vt:lpwstr>
  </property>
  <property fmtid="{D5CDD505-2E9C-101B-9397-08002B2CF9AE}" pid="3" name="_dlc_DocIdItemGuid">
    <vt:lpwstr>ed435189-9325-4ce0-aed2-46794728fd08</vt:lpwstr>
  </property>
  <property fmtid="{D5CDD505-2E9C-101B-9397-08002B2CF9AE}" pid="4" name="ecm_ItemDeleteBlockHolders">
    <vt:lpwstr/>
  </property>
  <property fmtid="{D5CDD505-2E9C-101B-9397-08002B2CF9AE}" pid="5" name="IconOverlay">
    <vt:lpwstr/>
  </property>
  <property fmtid="{D5CDD505-2E9C-101B-9397-08002B2CF9AE}" pid="6" name="ecm_RecordRestrictions">
    <vt:lpwstr/>
  </property>
  <property fmtid="{D5CDD505-2E9C-101B-9397-08002B2CF9AE}" pid="7" name="ecm_ItemLockHolders">
    <vt:lpwstr/>
  </property>
</Properties>
</file>