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findle\Downloads\"/>
    </mc:Choice>
  </mc:AlternateContent>
  <xr:revisionPtr revIDLastSave="0" documentId="8_{2CA393A4-63EE-4CEB-8FC8-500B1A4BF245}" xr6:coauthVersionLast="47" xr6:coauthVersionMax="47" xr10:uidLastSave="{00000000-0000-0000-0000-000000000000}"/>
  <bookViews>
    <workbookView xWindow="-120" yWindow="-120" windowWidth="29040" windowHeight="15720" xr2:uid="{E7811045-2FFB-4205-80C7-767AF27D3760}"/>
  </bookViews>
  <sheets>
    <sheet name="Potomac Usage" sheetId="3" r:id="rId1"/>
    <sheet name="Patuxent Usage" sheetId="1" r:id="rId2"/>
    <sheet name="Patuxent Distance Hauled 2025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7" i="2" l="1"/>
  <c r="M17" i="2"/>
  <c r="J17" i="2" l="1"/>
  <c r="G17" i="2"/>
  <c r="E29" i="1" l="1"/>
  <c r="D17" i="2" l="1"/>
  <c r="B17" i="2"/>
  <c r="B19" i="2" l="1"/>
  <c r="R17" i="2"/>
  <c r="F17" i="1"/>
  <c r="E17" i="1"/>
  <c r="F16" i="1"/>
  <c r="F15" i="1"/>
  <c r="F14" i="1"/>
  <c r="F13" i="1"/>
  <c r="F12" i="1"/>
  <c r="F11" i="1"/>
  <c r="F10" i="1"/>
  <c r="I9" i="1"/>
  <c r="F9" i="1"/>
  <c r="I8" i="1"/>
  <c r="F8" i="1"/>
  <c r="I7" i="1"/>
  <c r="F7" i="1"/>
  <c r="E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Santucci, Miranda/BSS</author>
  </authors>
  <commentList>
    <comment ref="E19" authorId="0" shapeId="0" xr:uid="{79BB53E6-9CF7-487A-BA55-D7DADD0226DE}">
      <text>
        <r>
          <rPr>
            <b/>
            <sz val="9"/>
            <color indexed="81"/>
            <rFont val="Tahoma"/>
            <family val="2"/>
          </rPr>
          <t>Santucci, Miranda/BSS:</t>
        </r>
        <r>
          <rPr>
            <sz val="9"/>
            <color indexed="81"/>
            <rFont val="Tahoma"/>
            <family val="2"/>
          </rPr>
          <t xml:space="preserve">
Average lbs/day, Provided via email 3/6/18</t>
        </r>
      </text>
    </comment>
  </commentList>
</comments>
</file>

<file path=xl/sharedStrings.xml><?xml version="1.0" encoding="utf-8"?>
<sst xmlns="http://schemas.openxmlformats.org/spreadsheetml/2006/main" count="1181" uniqueCount="698">
  <si>
    <t>Patuxent</t>
  </si>
  <si>
    <t>Total</t>
  </si>
  <si>
    <t>Alum</t>
  </si>
  <si>
    <t>Ferric</t>
  </si>
  <si>
    <t>Lime</t>
  </si>
  <si>
    <t>CL2</t>
  </si>
  <si>
    <t>Fluosilicic</t>
  </si>
  <si>
    <t>Coagulant</t>
  </si>
  <si>
    <t>KMnO4</t>
  </si>
  <si>
    <t>Activated</t>
  </si>
  <si>
    <t>PolyAlum.</t>
  </si>
  <si>
    <t>H3PO4</t>
  </si>
  <si>
    <t>WTP</t>
  </si>
  <si>
    <t>Produced</t>
  </si>
  <si>
    <t>Chloride</t>
  </si>
  <si>
    <t>Acid</t>
  </si>
  <si>
    <t>Aid</t>
  </si>
  <si>
    <t>Carbon</t>
  </si>
  <si>
    <t>mgd</t>
  </si>
  <si>
    <t>LBS/YR</t>
  </si>
  <si>
    <t>LBS/DAY</t>
  </si>
  <si>
    <t>Solids Hauled</t>
  </si>
  <si>
    <t>Wet tons/year</t>
  </si>
  <si>
    <t>Patuxent WTP Address</t>
  </si>
  <si>
    <t>6101 Sandy Spring Rd</t>
  </si>
  <si>
    <t>Laurel, MD</t>
  </si>
  <si>
    <t>Woodbine</t>
  </si>
  <si>
    <t>7800 Kabik Ct</t>
  </si>
  <si>
    <t>Woodbine, MD</t>
  </si>
  <si>
    <t>Bruchey Keymar</t>
  </si>
  <si>
    <t>McNair</t>
  </si>
  <si>
    <t>9225 Waynesboro Pike</t>
  </si>
  <si>
    <t>Emmitsburg, MD</t>
  </si>
  <si>
    <t>Distance from Patuxent</t>
  </si>
  <si>
    <t>6450 Middleburg Rd</t>
  </si>
  <si>
    <t>Keymar, MD</t>
  </si>
  <si>
    <t>Loads</t>
  </si>
  <si>
    <t>Total Miles Hauled</t>
  </si>
  <si>
    <t>Bruchey Baumgardner</t>
  </si>
  <si>
    <t>7440 Baumgardner Rd</t>
  </si>
  <si>
    <t>Keysville, MD</t>
  </si>
  <si>
    <t>Total Annual Average Lime Usage, tons</t>
  </si>
  <si>
    <t>Total Miles per Site</t>
  </si>
  <si>
    <t>Total Miles Combined</t>
  </si>
  <si>
    <t>GHG evaluation of WSSC WTPs, Annual Average Summary Data for CY2005 - CY2025</t>
  </si>
  <si>
    <t xml:space="preserve">For 2025 we hauled 5451.64 wet tons of sludge out of the Residuals Handling Building. </t>
  </si>
  <si>
    <t>Sands Road</t>
  </si>
  <si>
    <t>Bruchey Stumptown Road</t>
  </si>
  <si>
    <t>4944 Sands Rd</t>
  </si>
  <si>
    <t>Lothian MD</t>
  </si>
  <si>
    <t>4446 Stumptown Rd.</t>
  </si>
  <si>
    <t>Taneytown, MD</t>
  </si>
  <si>
    <t>For 2025 we used Denali which hauled to Woodbine, Bruchey Keymar, McNair, Bruchey Baumgardner, Bruchey Stumptown Rd and Sands Rd.</t>
  </si>
  <si>
    <t>COUNTS</t>
  </si>
  <si>
    <t>9,863.98</t>
  </si>
  <si>
    <t>294,574.00</t>
  </si>
  <si>
    <t>82,826,190</t>
  </si>
  <si>
    <t>8,056.9</t>
  </si>
  <si>
    <t>3,024.3</t>
  </si>
  <si>
    <t>7,798.7</t>
  </si>
  <si>
    <t>4.6</t>
  </si>
  <si>
    <t>553.0</t>
  </si>
  <si>
    <t>200.2</t>
  </si>
  <si>
    <t>559.5</t>
  </si>
  <si>
    <t>TOTAL</t>
  </si>
  <si>
    <t>8.34</t>
  </si>
  <si>
    <t>382.75</t>
  </si>
  <si>
    <t>87,666</t>
  </si>
  <si>
    <t>20.8</t>
  </si>
  <si>
    <t>21.4</t>
  </si>
  <si>
    <t>2.3</t>
  </si>
  <si>
    <t>1.3</t>
  </si>
  <si>
    <t>1.4</t>
  </si>
  <si>
    <t>1.2</t>
  </si>
  <si>
    <t>MEDMTH</t>
  </si>
  <si>
    <t>9.98</t>
  </si>
  <si>
    <t>980.00</t>
  </si>
  <si>
    <t>98,500</t>
  </si>
  <si>
    <t>47.3</t>
  </si>
  <si>
    <t>41.2</t>
  </si>
  <si>
    <t>46.0</t>
  </si>
  <si>
    <t>2.7</t>
  </si>
  <si>
    <t>8.3</t>
  </si>
  <si>
    <t>5.2</t>
  </si>
  <si>
    <t>MAXDAY</t>
  </si>
  <si>
    <t>0.00</t>
  </si>
  <si>
    <t>100,500</t>
  </si>
  <si>
    <t>11.6</t>
  </si>
  <si>
    <t>10.0</t>
  </si>
  <si>
    <t>10.4</t>
  </si>
  <si>
    <t>1.9</t>
  </si>
  <si>
    <t>0.2</t>
  </si>
  <si>
    <t>0.4</t>
  </si>
  <si>
    <t>MINDAY</t>
  </si>
  <si>
    <t>8.94</t>
  </si>
  <si>
    <t>627.35</t>
  </si>
  <si>
    <t>94,586</t>
  </si>
  <si>
    <t>29.3</t>
  </si>
  <si>
    <t>32.7</t>
  </si>
  <si>
    <t>32.8</t>
  </si>
  <si>
    <t>2.8</t>
  </si>
  <si>
    <t>3.0</t>
  </si>
  <si>
    <t>3.7</t>
  </si>
  <si>
    <t>MAXMOAVG</t>
  </si>
  <si>
    <t>10.70</t>
  </si>
  <si>
    <t>209.32</t>
  </si>
  <si>
    <t>102,703</t>
  </si>
  <si>
    <t>14.3</t>
  </si>
  <si>
    <t>13.0</t>
  </si>
  <si>
    <t>15.7</t>
  </si>
  <si>
    <t>0.6</t>
  </si>
  <si>
    <t>0.5</t>
  </si>
  <si>
    <t>0.7</t>
  </si>
  <si>
    <t>MINMOAVG</t>
  </si>
  <si>
    <t>13.51</t>
  </si>
  <si>
    <t>403.53</t>
  </si>
  <si>
    <t>121,624</t>
  </si>
  <si>
    <t>22.0</t>
  </si>
  <si>
    <t>20.7</t>
  </si>
  <si>
    <t>22.5</t>
  </si>
  <si>
    <t>1.5</t>
  </si>
  <si>
    <t>1.6</t>
  </si>
  <si>
    <t>AVGDAY</t>
  </si>
  <si>
    <t>Summary Totals</t>
  </si>
  <si>
    <t>CNT</t>
  </si>
  <si>
    <t>840.20</t>
  </si>
  <si>
    <t>19,448.00</t>
  </si>
  <si>
    <t>6,215,900</t>
  </si>
  <si>
    <t>767.2</t>
  </si>
  <si>
    <t>548.2</t>
  </si>
  <si>
    <t>58.3</t>
  </si>
  <si>
    <t>55.9</t>
  </si>
  <si>
    <t>SUM</t>
  </si>
  <si>
    <t>110.31</t>
  </si>
  <si>
    <t>932.00</t>
  </si>
  <si>
    <t>737,880</t>
  </si>
  <si>
    <t>39.0</t>
  </si>
  <si>
    <t>39.4</t>
  </si>
  <si>
    <t>3.6</t>
  </si>
  <si>
    <t>7.7</t>
  </si>
  <si>
    <t>MAX</t>
  </si>
  <si>
    <t>4.75</t>
  </si>
  <si>
    <t>169.00</t>
  </si>
  <si>
    <t>38,580</t>
  </si>
  <si>
    <t>19.9</t>
  </si>
  <si>
    <t>0.9</t>
  </si>
  <si>
    <t>1.1</t>
  </si>
  <si>
    <t>MIN</t>
  </si>
  <si>
    <t>27.10</t>
  </si>
  <si>
    <t>200,513</t>
  </si>
  <si>
    <t>24.7</t>
  </si>
  <si>
    <t>26.1</t>
  </si>
  <si>
    <t>AVG</t>
  </si>
  <si>
    <t>2026 - 05</t>
  </si>
  <si>
    <t>332.32</t>
  </si>
  <si>
    <t>11,799.00</t>
  </si>
  <si>
    <t>3,081,943</t>
  </si>
  <si>
    <t>401.7</t>
  </si>
  <si>
    <t>409.4</t>
  </si>
  <si>
    <t>23.6</t>
  </si>
  <si>
    <t>21.55</t>
  </si>
  <si>
    <t>726.00</t>
  </si>
  <si>
    <t>209,780</t>
  </si>
  <si>
    <t>24.9</t>
  </si>
  <si>
    <t>23.4</t>
  </si>
  <si>
    <t>1.8</t>
  </si>
  <si>
    <t>2.0</t>
  </si>
  <si>
    <t>4.21</t>
  </si>
  <si>
    <t>201.00</t>
  </si>
  <si>
    <t>42,280</t>
  </si>
  <si>
    <t>18.6</t>
  </si>
  <si>
    <t>18.1</t>
  </si>
  <si>
    <t>0.8</t>
  </si>
  <si>
    <t>11.08</t>
  </si>
  <si>
    <t>393.30</t>
  </si>
  <si>
    <t>102,731</t>
  </si>
  <si>
    <t>21.1</t>
  </si>
  <si>
    <t>21.5</t>
  </si>
  <si>
    <t>2026 - 04</t>
  </si>
  <si>
    <t>689.65</t>
  </si>
  <si>
    <t>14,747.00</t>
  </si>
  <si>
    <t>5,223,220</t>
  </si>
  <si>
    <t>560.1</t>
  </si>
  <si>
    <t>320.9</t>
  </si>
  <si>
    <t>328.8</t>
  </si>
  <si>
    <t>25.3</t>
  </si>
  <si>
    <t>26.0</t>
  </si>
  <si>
    <t>103.11</t>
  </si>
  <si>
    <t>826.00</t>
  </si>
  <si>
    <t>631,620</t>
  </si>
  <si>
    <t>28.6</t>
  </si>
  <si>
    <t>40.8</t>
  </si>
  <si>
    <t>4.4</t>
  </si>
  <si>
    <t>4.89</t>
  </si>
  <si>
    <t>228.00</t>
  </si>
  <si>
    <t>41,620</t>
  </si>
  <si>
    <t>15.5</t>
  </si>
  <si>
    <t>20.2</t>
  </si>
  <si>
    <t>17.4</t>
  </si>
  <si>
    <t>22.25</t>
  </si>
  <si>
    <t>475.71</t>
  </si>
  <si>
    <t>168,491</t>
  </si>
  <si>
    <t>23.3</t>
  </si>
  <si>
    <t>26.7</t>
  </si>
  <si>
    <t>27.4</t>
  </si>
  <si>
    <t>1.7</t>
  </si>
  <si>
    <t>2.1</t>
  </si>
  <si>
    <t>2.2</t>
  </si>
  <si>
    <t>2026 - 03</t>
  </si>
  <si>
    <t>342.62</t>
  </si>
  <si>
    <t>9,775.00</t>
  </si>
  <si>
    <t>2,896,887</t>
  </si>
  <si>
    <t>71.7</t>
  </si>
  <si>
    <t>254.9</t>
  </si>
  <si>
    <t>350.6</t>
  </si>
  <si>
    <t>4.9</t>
  </si>
  <si>
    <t>20.9</t>
  </si>
  <si>
    <t>26.4</t>
  </si>
  <si>
    <t>45.21</t>
  </si>
  <si>
    <t>694.00</t>
  </si>
  <si>
    <t>296,960</t>
  </si>
  <si>
    <t>14.8</t>
  </si>
  <si>
    <t>30.7</t>
  </si>
  <si>
    <t>32.4</t>
  </si>
  <si>
    <t>3.2</t>
  </si>
  <si>
    <t>3.1</t>
  </si>
  <si>
    <t>42,140</t>
  </si>
  <si>
    <t>13.7</t>
  </si>
  <si>
    <t>18.7</t>
  </si>
  <si>
    <t>14.4</t>
  </si>
  <si>
    <t>12.24</t>
  </si>
  <si>
    <t>349.11</t>
  </si>
  <si>
    <t>131,677</t>
  </si>
  <si>
    <t>25.5</t>
  </si>
  <si>
    <t>21.9</t>
  </si>
  <si>
    <t>1.0</t>
  </si>
  <si>
    <t>2026 - 02</t>
  </si>
  <si>
    <t>144.78</t>
  </si>
  <si>
    <t>8,046.00</t>
  </si>
  <si>
    <t>1,660,520</t>
  </si>
  <si>
    <t>109.2</t>
  </si>
  <si>
    <t>52.1</t>
  </si>
  <si>
    <t>309.5</t>
  </si>
  <si>
    <t>8.5</t>
  </si>
  <si>
    <t>5.4</t>
  </si>
  <si>
    <t>16.5</t>
  </si>
  <si>
    <t>19.57</t>
  </si>
  <si>
    <t>763.00</t>
  </si>
  <si>
    <t>137,320</t>
  </si>
  <si>
    <t>28.5</t>
  </si>
  <si>
    <t>22.2</t>
  </si>
  <si>
    <t>40,300</t>
  </si>
  <si>
    <t>11.1</t>
  </si>
  <si>
    <t>15.8</t>
  </si>
  <si>
    <t>4.67</t>
  </si>
  <si>
    <t>259.55</t>
  </si>
  <si>
    <t>61,501</t>
  </si>
  <si>
    <t>15.6</t>
  </si>
  <si>
    <t>18.2</t>
  </si>
  <si>
    <t>2026 - 01</t>
  </si>
  <si>
    <t>111.75</t>
  </si>
  <si>
    <t>7,890.00</t>
  </si>
  <si>
    <t>1,454,580</t>
  </si>
  <si>
    <t>221.3</t>
  </si>
  <si>
    <t>194.5</t>
  </si>
  <si>
    <t>9.5</t>
  </si>
  <si>
    <t>12.15</t>
  </si>
  <si>
    <t>355.00</t>
  </si>
  <si>
    <t>128,580</t>
  </si>
  <si>
    <t>21.8</t>
  </si>
  <si>
    <t>34,100</t>
  </si>
  <si>
    <t>12.0</t>
  </si>
  <si>
    <t>12.8</t>
  </si>
  <si>
    <t>3.60</t>
  </si>
  <si>
    <t>254.52</t>
  </si>
  <si>
    <t>53,873</t>
  </si>
  <si>
    <t>16.2</t>
  </si>
  <si>
    <t>2025 - 12</t>
  </si>
  <si>
    <t>129.35</t>
  </si>
  <si>
    <t>10,755.00</t>
  </si>
  <si>
    <t>1,790,920</t>
  </si>
  <si>
    <t>188.7</t>
  </si>
  <si>
    <t>95.4</t>
  </si>
  <si>
    <t>156.8</t>
  </si>
  <si>
    <t>7.8</t>
  </si>
  <si>
    <t>7.1</t>
  </si>
  <si>
    <t>9.89</t>
  </si>
  <si>
    <t>535.00</t>
  </si>
  <si>
    <t>126,200</t>
  </si>
  <si>
    <t>18.3</t>
  </si>
  <si>
    <t>18.9</t>
  </si>
  <si>
    <t>34,120</t>
  </si>
  <si>
    <t>14.5</t>
  </si>
  <si>
    <t>11.3</t>
  </si>
  <si>
    <t>4.31</t>
  </si>
  <si>
    <t>358.50</t>
  </si>
  <si>
    <t>63,961</t>
  </si>
  <si>
    <t>15.9</t>
  </si>
  <si>
    <t>2025 - 11</t>
  </si>
  <si>
    <t>139.44</t>
  </si>
  <si>
    <t>8,489.00</t>
  </si>
  <si>
    <t>1,741,680</t>
  </si>
  <si>
    <t>102.4</t>
  </si>
  <si>
    <t>77.9</t>
  </si>
  <si>
    <t>281.8</t>
  </si>
  <si>
    <t>3.5</t>
  </si>
  <si>
    <t>3.8</t>
  </si>
  <si>
    <t>11.9</t>
  </si>
  <si>
    <t>10.12</t>
  </si>
  <si>
    <t>434.00</t>
  </si>
  <si>
    <t>109,980</t>
  </si>
  <si>
    <t>20.1</t>
  </si>
  <si>
    <t>20.5</t>
  </si>
  <si>
    <t>26,560</t>
  </si>
  <si>
    <t>16.3</t>
  </si>
  <si>
    <t>19.2</t>
  </si>
  <si>
    <t>4.50</t>
  </si>
  <si>
    <t>273.84</t>
  </si>
  <si>
    <t>64,507</t>
  </si>
  <si>
    <t>17.1</t>
  </si>
  <si>
    <t>19.5</t>
  </si>
  <si>
    <t>16.6</t>
  </si>
  <si>
    <t>2025 - 10</t>
  </si>
  <si>
    <t>182.39</t>
  </si>
  <si>
    <t>8,356.00</t>
  </si>
  <si>
    <t>1,879,380</t>
  </si>
  <si>
    <t>174.2</t>
  </si>
  <si>
    <t>356.6</t>
  </si>
  <si>
    <t>8.6</t>
  </si>
  <si>
    <t>14.6</t>
  </si>
  <si>
    <t>10.59</t>
  </si>
  <si>
    <t>556.00</t>
  </si>
  <si>
    <t>104,060</t>
  </si>
  <si>
    <t>34,780</t>
  </si>
  <si>
    <t>16.9</t>
  </si>
  <si>
    <t>6.08</t>
  </si>
  <si>
    <t>278.53</t>
  </si>
  <si>
    <t>67,121</t>
  </si>
  <si>
    <t>19.4</t>
  </si>
  <si>
    <t>19.8</t>
  </si>
  <si>
    <t>2025 - 09</t>
  </si>
  <si>
    <t>526.18</t>
  </si>
  <si>
    <t>13,256.00</t>
  </si>
  <si>
    <t>4,055,320</t>
  </si>
  <si>
    <t>433.2</t>
  </si>
  <si>
    <t>157.3</t>
  </si>
  <si>
    <t>276.3</t>
  </si>
  <si>
    <t>30.2</t>
  </si>
  <si>
    <t>10.8</t>
  </si>
  <si>
    <t>25.6</t>
  </si>
  <si>
    <t>55.40</t>
  </si>
  <si>
    <t>842.00</t>
  </si>
  <si>
    <t>320,240</t>
  </si>
  <si>
    <t>38.3</t>
  </si>
  <si>
    <t>23.7</t>
  </si>
  <si>
    <t>42.8</t>
  </si>
  <si>
    <t>6.6</t>
  </si>
  <si>
    <t>164.00</t>
  </si>
  <si>
    <t>72,080</t>
  </si>
  <si>
    <t>22.1</t>
  </si>
  <si>
    <t>16.97</t>
  </si>
  <si>
    <t>427.61</t>
  </si>
  <si>
    <t>135,177</t>
  </si>
  <si>
    <t>24.1</t>
  </si>
  <si>
    <t>27.6</t>
  </si>
  <si>
    <t>2.6</t>
  </si>
  <si>
    <t>2025 - 08</t>
  </si>
  <si>
    <t>792.35</t>
  </si>
  <si>
    <t>14,615.00</t>
  </si>
  <si>
    <t>5,309,440</t>
  </si>
  <si>
    <t>573.5</t>
  </si>
  <si>
    <t>51.0</t>
  </si>
  <si>
    <t>607.4</t>
  </si>
  <si>
    <t>56.3</t>
  </si>
  <si>
    <t>54.3</t>
  </si>
  <si>
    <t>71.93</t>
  </si>
  <si>
    <t>768.00</t>
  </si>
  <si>
    <t>394,700</t>
  </si>
  <si>
    <t>28.0</t>
  </si>
  <si>
    <t>45.3</t>
  </si>
  <si>
    <t>4.88</t>
  </si>
  <si>
    <t>154.00</t>
  </si>
  <si>
    <t>47,360</t>
  </si>
  <si>
    <t>21.7</t>
  </si>
  <si>
    <t>23.0</t>
  </si>
  <si>
    <t>20.6</t>
  </si>
  <si>
    <t>25.56</t>
  </si>
  <si>
    <t>471.45</t>
  </si>
  <si>
    <t>171,272</t>
  </si>
  <si>
    <t>28.7</t>
  </si>
  <si>
    <t>30.4</t>
  </si>
  <si>
    <t>2025 - 07</t>
  </si>
  <si>
    <t>891.17</t>
  </si>
  <si>
    <t>13,124.00</t>
  </si>
  <si>
    <t>5,557,340</t>
  </si>
  <si>
    <t>322.5</t>
  </si>
  <si>
    <t>130.7</t>
  </si>
  <si>
    <t>655.2</t>
  </si>
  <si>
    <t>27.8</t>
  </si>
  <si>
    <t>12.1</t>
  </si>
  <si>
    <t>74.4</t>
  </si>
  <si>
    <t>74.89</t>
  </si>
  <si>
    <t>810.00</t>
  </si>
  <si>
    <t>387,320</t>
  </si>
  <si>
    <t>33.0</t>
  </si>
  <si>
    <t>33.2</t>
  </si>
  <si>
    <t>44,000</t>
  </si>
  <si>
    <t>25.4</t>
  </si>
  <si>
    <t>32.1</t>
  </si>
  <si>
    <t>27.5</t>
  </si>
  <si>
    <t>29.71</t>
  </si>
  <si>
    <t>437.47</t>
  </si>
  <si>
    <t>185,245</t>
  </si>
  <si>
    <t>2.5</t>
  </si>
  <si>
    <t>2025 - 06</t>
  </si>
  <si>
    <t>922.90</t>
  </si>
  <si>
    <t>17,149.00</t>
  </si>
  <si>
    <t>6,631,660</t>
  </si>
  <si>
    <t>512.9</t>
  </si>
  <si>
    <t>386.0</t>
  </si>
  <si>
    <t>437.1</t>
  </si>
  <si>
    <t>39.9</t>
  </si>
  <si>
    <t>30.0</t>
  </si>
  <si>
    <t>35.1</t>
  </si>
  <si>
    <t>101.58</t>
  </si>
  <si>
    <t>874.00</t>
  </si>
  <si>
    <t>562,000</t>
  </si>
  <si>
    <t>39.2</t>
  </si>
  <si>
    <t>36.4</t>
  </si>
  <si>
    <t>31.2</t>
  </si>
  <si>
    <t>5.7</t>
  </si>
  <si>
    <t>6.03</t>
  </si>
  <si>
    <t>302.00</t>
  </si>
  <si>
    <t>82,000</t>
  </si>
  <si>
    <t>16.7</t>
  </si>
  <si>
    <t>14.7</t>
  </si>
  <si>
    <t>29.77</t>
  </si>
  <si>
    <t>553.19</t>
  </si>
  <si>
    <t>213,925</t>
  </si>
  <si>
    <t>27.3</t>
  </si>
  <si>
    <t>2025 - 05</t>
  </si>
  <si>
    <t>350.88</t>
  </si>
  <si>
    <t>12,178.00</t>
  </si>
  <si>
    <t>3,204,020</t>
  </si>
  <si>
    <t>422.1</t>
  </si>
  <si>
    <t>172.8</t>
  </si>
  <si>
    <t>26.6</t>
  </si>
  <si>
    <t>4.2</t>
  </si>
  <si>
    <t>9.8</t>
  </si>
  <si>
    <t>19.46</t>
  </si>
  <si>
    <t>540.00</t>
  </si>
  <si>
    <t>168,460</t>
  </si>
  <si>
    <t>28.8</t>
  </si>
  <si>
    <t>254.00</t>
  </si>
  <si>
    <t>37,120</t>
  </si>
  <si>
    <t>22.3</t>
  </si>
  <si>
    <t>11.70</t>
  </si>
  <si>
    <t>405.93</t>
  </si>
  <si>
    <t>106,801</t>
  </si>
  <si>
    <t>23.9</t>
  </si>
  <si>
    <t>2025 - 04</t>
  </si>
  <si>
    <t>260.76</t>
  </si>
  <si>
    <t>9,606.00</t>
  </si>
  <si>
    <t>2,433,640</t>
  </si>
  <si>
    <t>290.5</t>
  </si>
  <si>
    <t>162.5</t>
  </si>
  <si>
    <t>194.2</t>
  </si>
  <si>
    <t>17.6</t>
  </si>
  <si>
    <t>9.1</t>
  </si>
  <si>
    <t>13.6</t>
  </si>
  <si>
    <t>23.16</t>
  </si>
  <si>
    <t>471.00</t>
  </si>
  <si>
    <t>170,260</t>
  </si>
  <si>
    <t>27.2</t>
  </si>
  <si>
    <t>24.0</t>
  </si>
  <si>
    <t>3.62</t>
  </si>
  <si>
    <t>111.00</t>
  </si>
  <si>
    <t>36,040</t>
  </si>
  <si>
    <t>0.3</t>
  </si>
  <si>
    <t>8.41</t>
  </si>
  <si>
    <t>309.87</t>
  </si>
  <si>
    <t>78,505</t>
  </si>
  <si>
    <t>23.2</t>
  </si>
  <si>
    <t>2025 - 03</t>
  </si>
  <si>
    <t>549.56</t>
  </si>
  <si>
    <t>13,552.00</t>
  </si>
  <si>
    <t>4,256,700</t>
  </si>
  <si>
    <t>459.5</t>
  </si>
  <si>
    <t>144.7</t>
  </si>
  <si>
    <t>280.1</t>
  </si>
  <si>
    <t>36.8</t>
  </si>
  <si>
    <t>12.3</t>
  </si>
  <si>
    <t>22.9</t>
  </si>
  <si>
    <t>48.33</t>
  </si>
  <si>
    <t>969.00</t>
  </si>
  <si>
    <t>298,320</t>
  </si>
  <si>
    <t>35.0</t>
  </si>
  <si>
    <t>34.1</t>
  </si>
  <si>
    <t>34.8</t>
  </si>
  <si>
    <t>3.9</t>
  </si>
  <si>
    <t>85.00</t>
  </si>
  <si>
    <t>43,100</t>
  </si>
  <si>
    <t>24.5</t>
  </si>
  <si>
    <t>19.63</t>
  </si>
  <si>
    <t>484.00</t>
  </si>
  <si>
    <t>157,656</t>
  </si>
  <si>
    <t>24.2</t>
  </si>
  <si>
    <t>28.9</t>
  </si>
  <si>
    <t>2025 - 02</t>
  </si>
  <si>
    <t>129.77</t>
  </si>
  <si>
    <t>6,489.00</t>
  </si>
  <si>
    <t>1,449,800</t>
  </si>
  <si>
    <t>222.0</t>
  </si>
  <si>
    <t>47.0</t>
  </si>
  <si>
    <t>231.2</t>
  </si>
  <si>
    <t>12.2</t>
  </si>
  <si>
    <t>12.5</t>
  </si>
  <si>
    <t>14.71</t>
  </si>
  <si>
    <t>381.00</t>
  </si>
  <si>
    <t>135,560</t>
  </si>
  <si>
    <t>21.2</t>
  </si>
  <si>
    <t>17.7</t>
  </si>
  <si>
    <t>25.9</t>
  </si>
  <si>
    <t>35,420</t>
  </si>
  <si>
    <t>15.0</t>
  </si>
  <si>
    <t>12.4</t>
  </si>
  <si>
    <t>4.19</t>
  </si>
  <si>
    <t>65,900</t>
  </si>
  <si>
    <t>18.5</t>
  </si>
  <si>
    <t>19.3</t>
  </si>
  <si>
    <t>2025 - 01</t>
  </si>
  <si>
    <t>218.04</t>
  </si>
  <si>
    <t>8,788.00</t>
  </si>
  <si>
    <t>2,259,460</t>
  </si>
  <si>
    <t>255.8</t>
  </si>
  <si>
    <t>119.4</t>
  </si>
  <si>
    <t>156.9</t>
  </si>
  <si>
    <t>15.2</t>
  </si>
  <si>
    <t>8.7</t>
  </si>
  <si>
    <t>31.26</t>
  </si>
  <si>
    <t>752.00</t>
  </si>
  <si>
    <t>239,540</t>
  </si>
  <si>
    <t>31.9</t>
  </si>
  <si>
    <t>26.9</t>
  </si>
  <si>
    <t>41,340</t>
  </si>
  <si>
    <t>19.1</t>
  </si>
  <si>
    <t>7.03</t>
  </si>
  <si>
    <t>283.48</t>
  </si>
  <si>
    <t>22.4</t>
  </si>
  <si>
    <t>2024 - 12</t>
  </si>
  <si>
    <t>145.73</t>
  </si>
  <si>
    <t>9,583.00</t>
  </si>
  <si>
    <t>1,815,420</t>
  </si>
  <si>
    <t>201.3</t>
  </si>
  <si>
    <t>107.4</t>
  </si>
  <si>
    <t>157.8</t>
  </si>
  <si>
    <t>9.9</t>
  </si>
  <si>
    <t>4.5</t>
  </si>
  <si>
    <t>6.5</t>
  </si>
  <si>
    <t>9.56</t>
  </si>
  <si>
    <t>493.00</t>
  </si>
  <si>
    <t>124,980</t>
  </si>
  <si>
    <t>79.00</t>
  </si>
  <si>
    <t>28,960</t>
  </si>
  <si>
    <t>15.1</t>
  </si>
  <si>
    <t>4.86</t>
  </si>
  <si>
    <t>319.43</t>
  </si>
  <si>
    <t>64,836</t>
  </si>
  <si>
    <t>16.8</t>
  </si>
  <si>
    <t>15.3</t>
  </si>
  <si>
    <t>2024 - 11</t>
  </si>
  <si>
    <t>500.24</t>
  </si>
  <si>
    <t>15,591.00</t>
  </si>
  <si>
    <t>3,732,560</t>
  </si>
  <si>
    <t>462.9</t>
  </si>
  <si>
    <t>435.0</t>
  </si>
  <si>
    <t>35.5</t>
  </si>
  <si>
    <t>69.31</t>
  </si>
  <si>
    <t>381,360</t>
  </si>
  <si>
    <t>37.2</t>
  </si>
  <si>
    <t>35.7</t>
  </si>
  <si>
    <t>4.8</t>
  </si>
  <si>
    <t>2.51</t>
  </si>
  <si>
    <t>217.00</t>
  </si>
  <si>
    <t>30,680</t>
  </si>
  <si>
    <t>14.9</t>
  </si>
  <si>
    <t>13.9</t>
  </si>
  <si>
    <t>16.14</t>
  </si>
  <si>
    <t>502.94</t>
  </si>
  <si>
    <t>120,405</t>
  </si>
  <si>
    <t>24.4</t>
  </si>
  <si>
    <t>2024 - 10</t>
  </si>
  <si>
    <t>321.06</t>
  </si>
  <si>
    <t>11,678.00</t>
  </si>
  <si>
    <t>2,743,000</t>
  </si>
  <si>
    <t>423.9</t>
  </si>
  <si>
    <t>41.0</t>
  </si>
  <si>
    <t>286.4</t>
  </si>
  <si>
    <t>30.8</t>
  </si>
  <si>
    <t>19.0</t>
  </si>
  <si>
    <t>49.16</t>
  </si>
  <si>
    <t>1,123.00</t>
  </si>
  <si>
    <t>286,620</t>
  </si>
  <si>
    <t>36.0</t>
  </si>
  <si>
    <t>5.6</t>
  </si>
  <si>
    <t>5.3</t>
  </si>
  <si>
    <t>41,300</t>
  </si>
  <si>
    <t>389.27</t>
  </si>
  <si>
    <t>2024 - 09</t>
  </si>
  <si>
    <t>686.77</t>
  </si>
  <si>
    <t>17,180.00</t>
  </si>
  <si>
    <t>5,624,180</t>
  </si>
  <si>
    <t>544.9</t>
  </si>
  <si>
    <t>151.3</t>
  </si>
  <si>
    <t>362.3</t>
  </si>
  <si>
    <t>38.6</t>
  </si>
  <si>
    <t>23.1</t>
  </si>
  <si>
    <t>90.74</t>
  </si>
  <si>
    <t>927.00</t>
  </si>
  <si>
    <t>493,160</t>
  </si>
  <si>
    <t>36.7</t>
  </si>
  <si>
    <t>36.9</t>
  </si>
  <si>
    <t>4.0</t>
  </si>
  <si>
    <t>2.4</t>
  </si>
  <si>
    <t>3.84</t>
  </si>
  <si>
    <t>260.00</t>
  </si>
  <si>
    <t>45,960</t>
  </si>
  <si>
    <t>18.0</t>
  </si>
  <si>
    <t>22.15</t>
  </si>
  <si>
    <t>554.19</t>
  </si>
  <si>
    <t>181,425</t>
  </si>
  <si>
    <t>22.7</t>
  </si>
  <si>
    <t>25.2</t>
  </si>
  <si>
    <t>22.6</t>
  </si>
  <si>
    <t>2024 - 08</t>
  </si>
  <si>
    <t>387.74</t>
  </si>
  <si>
    <t>16,432.00</t>
  </si>
  <si>
    <t>4,589,920</t>
  </si>
  <si>
    <t>182.2</t>
  </si>
  <si>
    <t>239.2</t>
  </si>
  <si>
    <t>475.8</t>
  </si>
  <si>
    <t>7.2</t>
  </si>
  <si>
    <t>25.27</t>
  </si>
  <si>
    <t>1,001.00</t>
  </si>
  <si>
    <t>310,980</t>
  </si>
  <si>
    <t>44,040</t>
  </si>
  <si>
    <t>12.51</t>
  </si>
  <si>
    <t>530.06</t>
  </si>
  <si>
    <t>169,997</t>
  </si>
  <si>
    <t>2024 - 07</t>
  </si>
  <si>
    <t>268.33</t>
  </si>
  <si>
    <t>16,048.00</t>
  </si>
  <si>
    <t>3,218,700</t>
  </si>
  <si>
    <t>374.5</t>
  </si>
  <si>
    <t>171.8</t>
  </si>
  <si>
    <t>134.0</t>
  </si>
  <si>
    <t>13.8</t>
  </si>
  <si>
    <t>6.1</t>
  </si>
  <si>
    <t>6.0</t>
  </si>
  <si>
    <t>16.12</t>
  </si>
  <si>
    <t>789.00</t>
  </si>
  <si>
    <t>174,240</t>
  </si>
  <si>
    <t>20.0</t>
  </si>
  <si>
    <t>17.5</t>
  </si>
  <si>
    <t>19.7</t>
  </si>
  <si>
    <t>3.51</t>
  </si>
  <si>
    <t>328.00</t>
  </si>
  <si>
    <t>14.2</t>
  </si>
  <si>
    <t>534.93</t>
  </si>
  <si>
    <t>107,290</t>
  </si>
  <si>
    <t>17.0</t>
  </si>
  <si>
    <t>2024 - 06</t>
  </si>
  <si>
    <t>dry tons</t>
  </si>
  <si>
    <t>lbs/day</t>
  </si>
  <si>
    <t>%</t>
  </si>
  <si>
    <t>Polymer</t>
  </si>
  <si>
    <t>Percent Total Solids</t>
  </si>
  <si>
    <t xml:space="preserve"> </t>
  </si>
  <si>
    <t>Solids Handling</t>
  </si>
  <si>
    <t>Belt Filter Press 4</t>
  </si>
  <si>
    <t>Belt Filter Press 3</t>
  </si>
  <si>
    <t>Belt Filter Press 2</t>
  </si>
  <si>
    <t>Belt Filter Press 1</t>
  </si>
  <si>
    <t>Solid Line 4</t>
  </si>
  <si>
    <t>Solid Line 3</t>
  </si>
  <si>
    <t>Solid Line 2</t>
  </si>
  <si>
    <t>Solid Line 1</t>
  </si>
  <si>
    <t>Potomac Group - Pot - Solids Handling - Solids Hauled - dry tons</t>
  </si>
  <si>
    <t>Potomac Group - Pot - Solids Handling - Polymer - lbs/day</t>
  </si>
  <si>
    <t>Potomac Group - Pot - Solids Handling - Solids Hauled - lbs/day</t>
  </si>
  <si>
    <t>Potomac Group - Pot - Belt Filter Press 4 - Percent Total Solids - %</t>
  </si>
  <si>
    <t>Potomac Group - Pot - Belt Filter Press 3 - Percent Total Solids - %</t>
  </si>
  <si>
    <t>Potomac Group - Pot - Belt Filter Press 2 - Percent Total Solids - %</t>
  </si>
  <si>
    <t>Potomac Group - Pot - Belt Filter Press 1 - Percent Total Solids - %</t>
  </si>
  <si>
    <t>Potomac Group - Pot - Solid Line 4 - Percent Total Solids - %</t>
  </si>
  <si>
    <t>Potomac Group - Pot - Solid Line 3 - Percent Total Solids - %</t>
  </si>
  <si>
    <t>Potomac Group - Pot - Solid Line 2 - Percent Total Solids - %</t>
  </si>
  <si>
    <t>Potomac Group - Pot - Solid Line 1 - Percent Total Solids -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</si>
</sst>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b/>
      <sz val="9"/>
      <color rgb="FF000080"/>
      <name val="Arial"/>
    </font>
    <font>
      <sz val="12"/>
      <color rgb="FF000000"/>
      <name val="Arial"/>
    </font>
    <font>
      <sz val="8"/>
      <color rgb="FF000000"/>
      <name val="Courier New"/>
    </font>
    <font>
      <b/>
      <sz val="9"/>
      <color rgb="FF000000"/>
      <name val="Arial"/>
    </font>
    <font>
      <b/>
      <sz val="9"/>
      <color rgb="FFFFFFFF"/>
      <name val="Arial"/>
    </font>
    <font>
      <b/>
      <sz val="8"/>
      <color rgb="FFFFFFFF"/>
      <name val="Courier New"/>
    </font>
  </fonts>
  <fills count="6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0" fontId="2" fillId="0" borderId="0"/>
    <xf numFmtId="9" fontId="7" fillId="0" borderId="0" applyFont="0" applyFill="0" applyBorder="0" applyAlignment="0" applyProtection="0"/>
    <xf numFmtId="0" fontId="11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0" xfId="0" applyFont="1" applyFill="1"/>
    <xf numFmtId="3" fontId="0" fillId="0" borderId="0" xfId="0" applyNumberFormat="1"/>
    <xf numFmtId="0" fontId="0" fillId="2" borderId="0" xfId="0" applyFill="1"/>
    <xf numFmtId="164" fontId="0" fillId="0" borderId="0" xfId="0" applyNumberFormat="1"/>
    <xf numFmtId="0" fontId="3" fillId="2" borderId="0" xfId="0" applyFont="1" applyFill="1"/>
    <xf numFmtId="0" fontId="3" fillId="0" borderId="0" xfId="0" applyFont="1"/>
    <xf numFmtId="3" fontId="3" fillId="0" borderId="0" xfId="0" applyNumberFormat="1" applyFont="1"/>
    <xf numFmtId="0" fontId="2" fillId="3" borderId="0" xfId="1" applyFill="1"/>
    <xf numFmtId="164" fontId="2" fillId="3" borderId="0" xfId="1" applyNumberFormat="1" applyFill="1"/>
    <xf numFmtId="3" fontId="2" fillId="3" borderId="0" xfId="1" applyNumberFormat="1" applyFill="1"/>
    <xf numFmtId="0" fontId="2" fillId="0" borderId="0" xfId="1"/>
    <xf numFmtId="164" fontId="2" fillId="0" borderId="0" xfId="1" applyNumberFormat="1"/>
    <xf numFmtId="3" fontId="2" fillId="0" borderId="0" xfId="1" applyNumberFormat="1"/>
    <xf numFmtId="0" fontId="6" fillId="0" borderId="0" xfId="0" applyFont="1"/>
    <xf numFmtId="0" fontId="0" fillId="0" borderId="0" xfId="0" applyAlignment="1">
      <alignment vertical="center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9" fontId="0" fillId="0" borderId="0" xfId="2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wrapText="1"/>
    </xf>
    <xf numFmtId="0" fontId="11" fillId="0" borderId="0" xfId="3"/>
    <xf numFmtId="0" fontId="12" fillId="4" borderId="0" xfId="3" applyFont="1" applyFill="1" applyAlignment="1">
      <alignment horizontal="left"/>
    </xf>
    <xf numFmtId="0" fontId="13" fillId="4" borderId="1" xfId="3" applyFont="1" applyFill="1" applyBorder="1" applyAlignment="1">
      <alignment horizontal="right" vertical="center"/>
    </xf>
    <xf numFmtId="49" fontId="13" fillId="4" borderId="1" xfId="3" applyNumberFormat="1" applyFont="1" applyFill="1" applyBorder="1" applyAlignment="1">
      <alignment horizontal="left" vertical="center"/>
    </xf>
    <xf numFmtId="49" fontId="13" fillId="4" borderId="1" xfId="3" applyNumberFormat="1" applyFont="1" applyFill="1" applyBorder="1" applyAlignment="1">
      <alignment horizontal="right" vertical="center"/>
    </xf>
    <xf numFmtId="0" fontId="14" fillId="5" borderId="1" xfId="3" applyFont="1" applyFill="1" applyBorder="1" applyAlignment="1">
      <alignment horizontal="right" vertical="center"/>
    </xf>
    <xf numFmtId="49" fontId="13" fillId="5" borderId="1" xfId="3" applyNumberFormat="1" applyFont="1" applyFill="1" applyBorder="1" applyAlignment="1">
      <alignment horizontal="left" vertical="center"/>
    </xf>
    <xf numFmtId="0" fontId="15" fillId="4" borderId="0" xfId="3" applyFont="1" applyFill="1" applyAlignment="1">
      <alignment horizontal="left"/>
    </xf>
    <xf numFmtId="0" fontId="16" fillId="5" borderId="1" xfId="3" applyFont="1" applyFill="1" applyBorder="1" applyAlignment="1">
      <alignment horizontal="right" vertical="center"/>
    </xf>
    <xf numFmtId="49" fontId="13" fillId="5" borderId="1" xfId="3" applyNumberFormat="1" applyFont="1" applyFill="1" applyBorder="1" applyAlignment="1">
      <alignment horizontal="left"/>
    </xf>
    <xf numFmtId="49" fontId="13" fillId="4" borderId="1" xfId="3" applyNumberFormat="1" applyFont="1" applyFill="1" applyBorder="1" applyAlignment="1">
      <alignment horizontal="center" vertical="center" wrapText="1"/>
    </xf>
    <xf numFmtId="0" fontId="13" fillId="4" borderId="0" xfId="3" applyFont="1" applyFill="1" applyAlignment="1">
      <alignment horizontal="left" vertical="center"/>
    </xf>
    <xf numFmtId="0" fontId="17" fillId="4" borderId="0" xfId="3" applyFont="1" applyFill="1" applyAlignment="1">
      <alignment horizontal="left"/>
    </xf>
    <xf numFmtId="49" fontId="13" fillId="4" borderId="1" xfId="3" applyNumberFormat="1" applyFont="1" applyFill="1" applyBorder="1" applyAlignment="1">
      <alignment horizontal="center" vertical="center"/>
    </xf>
    <xf numFmtId="0" fontId="18" fillId="4" borderId="0" xfId="3" applyFont="1" applyFill="1" applyAlignment="1">
      <alignment horizontal="left"/>
    </xf>
    <xf numFmtId="49" fontId="19" fillId="4" borderId="2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0498AC6C-DD1A-4E8E-83E3-117483F176E9}"/>
    <cellStyle name="Normal 3" xfId="3" xr:uid="{569F1380-74CE-43F4-992B-0E0978F1C77F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735E5-6595-4C95-A2BE-443B7A4B0BCC}">
  <dimension ref="A1:M182"/>
  <sheetViews>
    <sheetView tabSelected="1" topLeftCell="A3" workbookViewId="0">
      <pane ySplit="3" topLeftCell="A6" activePane="bottomLeft" state="frozen"/>
      <selection activeCell="A3" sqref="A3"/>
      <selection pane="bottomLeft" activeCell="M173" sqref="M173"/>
    </sheetView>
  </sheetViews>
  <sheetFormatPr defaultRowHeight="12.75" x14ac:dyDescent="0.2"/>
  <cols>
    <col min="1" max="1" width="13.7109375" style="31" customWidth="1"/>
    <col min="2" max="14" width="12.28515625" style="31" customWidth="1"/>
    <col min="15" max="15" width="4.7109375" style="31" customWidth="1"/>
    <col min="16" max="16384" width="9.140625" style="31"/>
  </cols>
  <sheetData>
    <row r="1" spans="1:13" s="32" customFormat="1" ht="2.65" customHeight="1" x14ac:dyDescent="0.2">
      <c r="A1" s="45"/>
      <c r="B1" s="46" t="s">
        <v>697</v>
      </c>
      <c r="C1" s="46" t="s">
        <v>696</v>
      </c>
      <c r="D1" s="46" t="s">
        <v>695</v>
      </c>
      <c r="E1" s="46" t="s">
        <v>694</v>
      </c>
      <c r="F1" s="46" t="s">
        <v>693</v>
      </c>
      <c r="G1" s="46" t="s">
        <v>692</v>
      </c>
      <c r="H1" s="46" t="s">
        <v>691</v>
      </c>
      <c r="I1" s="46" t="s">
        <v>690</v>
      </c>
      <c r="J1" s="46" t="s">
        <v>689</v>
      </c>
      <c r="K1" s="46" t="s">
        <v>688</v>
      </c>
      <c r="L1" s="46" t="s">
        <v>687</v>
      </c>
    </row>
    <row r="2" spans="1:13" s="32" customFormat="1" ht="43.7" customHeight="1" x14ac:dyDescent="0.2">
      <c r="A2" s="45"/>
      <c r="B2" s="41" t="s">
        <v>686</v>
      </c>
      <c r="C2" s="41" t="s">
        <v>685</v>
      </c>
      <c r="D2" s="41" t="s">
        <v>684</v>
      </c>
      <c r="E2" s="41" t="s">
        <v>683</v>
      </c>
      <c r="F2" s="41" t="s">
        <v>682</v>
      </c>
      <c r="G2" s="41" t="s">
        <v>681</v>
      </c>
      <c r="H2" s="41" t="s">
        <v>680</v>
      </c>
      <c r="I2" s="41" t="s">
        <v>679</v>
      </c>
      <c r="J2" s="41" t="s">
        <v>678</v>
      </c>
      <c r="K2" s="41" t="s">
        <v>678</v>
      </c>
      <c r="L2" s="41" t="s">
        <v>678</v>
      </c>
    </row>
    <row r="3" spans="1:13" s="32" customFormat="1" ht="10.7" customHeight="1" x14ac:dyDescent="0.2">
      <c r="A3" s="43"/>
      <c r="B3" s="44" t="s">
        <v>677</v>
      </c>
      <c r="C3" s="44" t="s">
        <v>677</v>
      </c>
      <c r="D3" s="44" t="s">
        <v>677</v>
      </c>
      <c r="E3" s="44" t="s">
        <v>677</v>
      </c>
      <c r="F3" s="44" t="s">
        <v>677</v>
      </c>
      <c r="G3" s="44" t="s">
        <v>677</v>
      </c>
      <c r="H3" s="44" t="s">
        <v>677</v>
      </c>
      <c r="I3" s="44" t="s">
        <v>677</v>
      </c>
      <c r="J3" s="44" t="s">
        <v>677</v>
      </c>
      <c r="K3" s="44" t="s">
        <v>677</v>
      </c>
      <c r="L3" s="44" t="s">
        <v>677</v>
      </c>
    </row>
    <row r="4" spans="1:13" s="32" customFormat="1" ht="61.35" customHeight="1" x14ac:dyDescent="0.2">
      <c r="A4" s="43"/>
      <c r="B4" s="41" t="s">
        <v>676</v>
      </c>
      <c r="C4" s="41" t="s">
        <v>676</v>
      </c>
      <c r="D4" s="41" t="s">
        <v>676</v>
      </c>
      <c r="E4" s="41" t="s">
        <v>676</v>
      </c>
      <c r="F4" s="41" t="s">
        <v>676</v>
      </c>
      <c r="G4" s="41" t="s">
        <v>676</v>
      </c>
      <c r="H4" s="41" t="s">
        <v>676</v>
      </c>
      <c r="I4" s="41" t="s">
        <v>676</v>
      </c>
      <c r="J4" s="41" t="s">
        <v>21</v>
      </c>
      <c r="K4" s="41" t="s">
        <v>675</v>
      </c>
      <c r="L4" s="41" t="s">
        <v>21</v>
      </c>
    </row>
    <row r="5" spans="1:13" s="32" customFormat="1" ht="12.4" customHeight="1" x14ac:dyDescent="0.15">
      <c r="A5" s="42"/>
      <c r="B5" s="41" t="s">
        <v>674</v>
      </c>
      <c r="C5" s="41" t="s">
        <v>674</v>
      </c>
      <c r="D5" s="41" t="s">
        <v>674</v>
      </c>
      <c r="E5" s="41" t="s">
        <v>674</v>
      </c>
      <c r="F5" s="41" t="s">
        <v>674</v>
      </c>
      <c r="G5" s="41" t="s">
        <v>674</v>
      </c>
      <c r="H5" s="41" t="s">
        <v>674</v>
      </c>
      <c r="I5" s="41" t="s">
        <v>674</v>
      </c>
      <c r="J5" s="41" t="s">
        <v>673</v>
      </c>
      <c r="K5" s="41" t="s">
        <v>673</v>
      </c>
      <c r="L5" s="41" t="s">
        <v>672</v>
      </c>
      <c r="M5" s="41" t="s">
        <v>36</v>
      </c>
    </row>
    <row r="6" spans="1:13" s="32" customFormat="1" ht="12.4" customHeight="1" x14ac:dyDescent="0.2">
      <c r="A6" s="40" t="s">
        <v>671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3" s="32" customFormat="1" ht="11.1" customHeight="1" x14ac:dyDescent="0.15">
      <c r="A7" s="34" t="s">
        <v>152</v>
      </c>
      <c r="B7" s="35" t="s">
        <v>112</v>
      </c>
      <c r="C7" s="35" t="s">
        <v>110</v>
      </c>
      <c r="D7" s="35" t="s">
        <v>110</v>
      </c>
      <c r="E7" s="35"/>
      <c r="F7" s="35" t="s">
        <v>568</v>
      </c>
      <c r="G7" s="35" t="s">
        <v>257</v>
      </c>
      <c r="H7" s="35" t="s">
        <v>670</v>
      </c>
      <c r="I7" s="35"/>
      <c r="J7" s="35" t="s">
        <v>669</v>
      </c>
      <c r="K7" s="35" t="s">
        <v>668</v>
      </c>
      <c r="L7" s="35" t="s">
        <v>94</v>
      </c>
    </row>
    <row r="8" spans="1:13" s="32" customFormat="1" ht="11.1" customHeight="1" x14ac:dyDescent="0.15">
      <c r="A8" s="34" t="s">
        <v>147</v>
      </c>
      <c r="B8" s="35" t="s">
        <v>111</v>
      </c>
      <c r="C8" s="35" t="s">
        <v>111</v>
      </c>
      <c r="D8" s="35" t="s">
        <v>92</v>
      </c>
      <c r="E8" s="35"/>
      <c r="F8" s="35" t="s">
        <v>586</v>
      </c>
      <c r="G8" s="35" t="s">
        <v>667</v>
      </c>
      <c r="H8" s="35" t="s">
        <v>292</v>
      </c>
      <c r="I8" s="35"/>
      <c r="J8" s="35" t="s">
        <v>501</v>
      </c>
      <c r="K8" s="35" t="s">
        <v>666</v>
      </c>
      <c r="L8" s="35" t="s">
        <v>665</v>
      </c>
    </row>
    <row r="9" spans="1:13" s="32" customFormat="1" ht="11.1" customHeight="1" x14ac:dyDescent="0.15">
      <c r="A9" s="34" t="s">
        <v>140</v>
      </c>
      <c r="B9" s="35" t="s">
        <v>145</v>
      </c>
      <c r="C9" s="35" t="s">
        <v>172</v>
      </c>
      <c r="D9" s="35" t="s">
        <v>235</v>
      </c>
      <c r="E9" s="35"/>
      <c r="F9" s="35" t="s">
        <v>664</v>
      </c>
      <c r="G9" s="35" t="s">
        <v>663</v>
      </c>
      <c r="H9" s="35" t="s">
        <v>662</v>
      </c>
      <c r="I9" s="35"/>
      <c r="J9" s="35" t="s">
        <v>661</v>
      </c>
      <c r="K9" s="35" t="s">
        <v>660</v>
      </c>
      <c r="L9" s="35" t="s">
        <v>659</v>
      </c>
    </row>
    <row r="10" spans="1:13" s="32" customFormat="1" ht="11.1" customHeight="1" x14ac:dyDescent="0.15">
      <c r="A10" s="34" t="s">
        <v>132</v>
      </c>
      <c r="B10" s="35" t="s">
        <v>658</v>
      </c>
      <c r="C10" s="35" t="s">
        <v>657</v>
      </c>
      <c r="D10" s="35" t="s">
        <v>656</v>
      </c>
      <c r="E10" s="35"/>
      <c r="F10" s="35" t="s">
        <v>655</v>
      </c>
      <c r="G10" s="35" t="s">
        <v>654</v>
      </c>
      <c r="H10" s="35" t="s">
        <v>653</v>
      </c>
      <c r="I10" s="35"/>
      <c r="J10" s="35" t="s">
        <v>652</v>
      </c>
      <c r="K10" s="35" t="s">
        <v>651</v>
      </c>
      <c r="L10" s="35" t="s">
        <v>650</v>
      </c>
    </row>
    <row r="11" spans="1:13" s="32" customFormat="1" ht="11.1" customHeight="1" x14ac:dyDescent="0.15">
      <c r="A11" s="34" t="s">
        <v>124</v>
      </c>
      <c r="B11" s="33">
        <v>9</v>
      </c>
      <c r="C11" s="33">
        <v>10</v>
      </c>
      <c r="D11" s="33">
        <v>22</v>
      </c>
      <c r="E11" s="33">
        <v>0</v>
      </c>
      <c r="F11" s="33">
        <v>8</v>
      </c>
      <c r="G11" s="33">
        <v>11</v>
      </c>
      <c r="H11" s="33">
        <v>22</v>
      </c>
      <c r="I11" s="33">
        <v>0</v>
      </c>
      <c r="J11" s="33">
        <v>30</v>
      </c>
      <c r="K11" s="33">
        <v>30</v>
      </c>
      <c r="L11" s="33">
        <v>30</v>
      </c>
      <c r="M11" s="33">
        <v>78</v>
      </c>
    </row>
    <row r="12" spans="1:13" s="32" customFormat="1" ht="2.65" customHeight="1" x14ac:dyDescent="0.2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</row>
    <row r="13" spans="1:13" s="32" customFormat="1" ht="12.4" customHeight="1" x14ac:dyDescent="0.2">
      <c r="A13" s="40" t="s">
        <v>649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</row>
    <row r="14" spans="1:13" s="32" customFormat="1" ht="11.1" customHeight="1" x14ac:dyDescent="0.15">
      <c r="A14" s="34" t="s">
        <v>152</v>
      </c>
      <c r="B14" s="35" t="s">
        <v>145</v>
      </c>
      <c r="C14" s="35" t="s">
        <v>172</v>
      </c>
      <c r="D14" s="35" t="s">
        <v>112</v>
      </c>
      <c r="E14" s="35"/>
      <c r="F14" s="35" t="s">
        <v>467</v>
      </c>
      <c r="G14" s="35" t="s">
        <v>297</v>
      </c>
      <c r="H14" s="35" t="s">
        <v>258</v>
      </c>
      <c r="I14" s="35"/>
      <c r="J14" s="35" t="s">
        <v>648</v>
      </c>
      <c r="K14" s="35" t="s">
        <v>647</v>
      </c>
      <c r="L14" s="35" t="s">
        <v>646</v>
      </c>
    </row>
    <row r="15" spans="1:13" s="32" customFormat="1" ht="11.1" customHeight="1" x14ac:dyDescent="0.15">
      <c r="A15" s="34" t="s">
        <v>147</v>
      </c>
      <c r="B15" s="35" t="s">
        <v>111</v>
      </c>
      <c r="C15" s="35" t="s">
        <v>111</v>
      </c>
      <c r="D15" s="35" t="s">
        <v>111</v>
      </c>
      <c r="E15" s="35"/>
      <c r="F15" s="35" t="s">
        <v>89</v>
      </c>
      <c r="G15" s="35" t="s">
        <v>88</v>
      </c>
      <c r="H15" s="35" t="s">
        <v>314</v>
      </c>
      <c r="I15" s="35"/>
      <c r="J15" s="35" t="s">
        <v>645</v>
      </c>
      <c r="K15" s="35" t="s">
        <v>85</v>
      </c>
      <c r="L15" s="35" t="s">
        <v>85</v>
      </c>
    </row>
    <row r="16" spans="1:13" s="32" customFormat="1" ht="11.1" customHeight="1" x14ac:dyDescent="0.15">
      <c r="A16" s="34" t="s">
        <v>140</v>
      </c>
      <c r="B16" s="35" t="s">
        <v>71</v>
      </c>
      <c r="C16" s="35" t="s">
        <v>73</v>
      </c>
      <c r="D16" s="35" t="s">
        <v>235</v>
      </c>
      <c r="E16" s="35"/>
      <c r="F16" s="35" t="s">
        <v>385</v>
      </c>
      <c r="G16" s="35" t="s">
        <v>315</v>
      </c>
      <c r="H16" s="35" t="s">
        <v>311</v>
      </c>
      <c r="I16" s="35"/>
      <c r="J16" s="35" t="s">
        <v>644</v>
      </c>
      <c r="K16" s="35" t="s">
        <v>643</v>
      </c>
      <c r="L16" s="35" t="s">
        <v>642</v>
      </c>
    </row>
    <row r="17" spans="1:13" s="32" customFormat="1" ht="11.1" customHeight="1" x14ac:dyDescent="0.15">
      <c r="A17" s="34" t="s">
        <v>132</v>
      </c>
      <c r="B17" s="35" t="s">
        <v>474</v>
      </c>
      <c r="C17" s="35" t="s">
        <v>491</v>
      </c>
      <c r="D17" s="35" t="s">
        <v>641</v>
      </c>
      <c r="E17" s="35"/>
      <c r="F17" s="35" t="s">
        <v>640</v>
      </c>
      <c r="G17" s="35" t="s">
        <v>639</v>
      </c>
      <c r="H17" s="35" t="s">
        <v>638</v>
      </c>
      <c r="I17" s="35"/>
      <c r="J17" s="35" t="s">
        <v>637</v>
      </c>
      <c r="K17" s="35" t="s">
        <v>636</v>
      </c>
      <c r="L17" s="35" t="s">
        <v>635</v>
      </c>
    </row>
    <row r="18" spans="1:13" s="32" customFormat="1" ht="11.1" customHeight="1" x14ac:dyDescent="0.15">
      <c r="A18" s="34" t="s">
        <v>124</v>
      </c>
      <c r="B18" s="33">
        <v>27</v>
      </c>
      <c r="C18" s="33">
        <v>15</v>
      </c>
      <c r="D18" s="33">
        <v>10</v>
      </c>
      <c r="E18" s="33">
        <v>0</v>
      </c>
      <c r="F18" s="33">
        <v>27</v>
      </c>
      <c r="G18" s="33">
        <v>15</v>
      </c>
      <c r="H18" s="33">
        <v>10</v>
      </c>
      <c r="I18" s="33">
        <v>0</v>
      </c>
      <c r="J18" s="33">
        <v>27</v>
      </c>
      <c r="K18" s="33">
        <v>31</v>
      </c>
      <c r="L18" s="33">
        <v>31</v>
      </c>
      <c r="M18" s="33">
        <v>71</v>
      </c>
    </row>
    <row r="19" spans="1:13" s="32" customFormat="1" ht="2.65" customHeight="1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</row>
    <row r="20" spans="1:13" s="32" customFormat="1" ht="12.4" customHeight="1" x14ac:dyDescent="0.2">
      <c r="A20" s="40" t="s">
        <v>634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1:13" s="32" customFormat="1" ht="11.1" customHeight="1" x14ac:dyDescent="0.15">
      <c r="A21" s="34" t="s">
        <v>152</v>
      </c>
      <c r="B21" s="35" t="s">
        <v>72</v>
      </c>
      <c r="C21" s="35" t="s">
        <v>205</v>
      </c>
      <c r="D21" s="35" t="s">
        <v>205</v>
      </c>
      <c r="E21" s="35" t="s">
        <v>90</v>
      </c>
      <c r="F21" s="35" t="s">
        <v>633</v>
      </c>
      <c r="G21" s="35" t="s">
        <v>632</v>
      </c>
      <c r="H21" s="35" t="s">
        <v>631</v>
      </c>
      <c r="I21" s="35"/>
      <c r="J21" s="35" t="s">
        <v>630</v>
      </c>
      <c r="K21" s="35" t="s">
        <v>629</v>
      </c>
      <c r="L21" s="35" t="s">
        <v>628</v>
      </c>
    </row>
    <row r="22" spans="1:13" s="32" customFormat="1" ht="11.1" customHeight="1" x14ac:dyDescent="0.15">
      <c r="A22" s="34" t="s">
        <v>147</v>
      </c>
      <c r="B22" s="35" t="s">
        <v>111</v>
      </c>
      <c r="C22" s="35" t="s">
        <v>172</v>
      </c>
      <c r="D22" s="35" t="s">
        <v>110</v>
      </c>
      <c r="E22" s="35" t="s">
        <v>90</v>
      </c>
      <c r="F22" s="35" t="s">
        <v>434</v>
      </c>
      <c r="G22" s="35" t="s">
        <v>144</v>
      </c>
      <c r="H22" s="35" t="s">
        <v>627</v>
      </c>
      <c r="I22" s="35"/>
      <c r="J22" s="35" t="s">
        <v>626</v>
      </c>
      <c r="K22" s="35" t="s">
        <v>625</v>
      </c>
      <c r="L22" s="35" t="s">
        <v>624</v>
      </c>
    </row>
    <row r="23" spans="1:13" s="32" customFormat="1" ht="11.1" customHeight="1" x14ac:dyDescent="0.15">
      <c r="A23" s="34" t="s">
        <v>140</v>
      </c>
      <c r="B23" s="35" t="s">
        <v>306</v>
      </c>
      <c r="C23" s="35" t="s">
        <v>623</v>
      </c>
      <c r="D23" s="35" t="s">
        <v>622</v>
      </c>
      <c r="E23" s="35" t="s">
        <v>90</v>
      </c>
      <c r="F23" s="35" t="s">
        <v>621</v>
      </c>
      <c r="G23" s="35" t="s">
        <v>429</v>
      </c>
      <c r="H23" s="35" t="s">
        <v>620</v>
      </c>
      <c r="I23" s="35"/>
      <c r="J23" s="35" t="s">
        <v>619</v>
      </c>
      <c r="K23" s="35" t="s">
        <v>618</v>
      </c>
      <c r="L23" s="35" t="s">
        <v>617</v>
      </c>
    </row>
    <row r="24" spans="1:13" s="32" customFormat="1" ht="11.1" customHeight="1" x14ac:dyDescent="0.15">
      <c r="A24" s="34" t="s">
        <v>132</v>
      </c>
      <c r="B24" s="35" t="s">
        <v>616</v>
      </c>
      <c r="C24" s="35" t="s">
        <v>88</v>
      </c>
      <c r="D24" s="35" t="s">
        <v>615</v>
      </c>
      <c r="E24" s="35" t="s">
        <v>90</v>
      </c>
      <c r="F24" s="35" t="s">
        <v>614</v>
      </c>
      <c r="G24" s="35" t="s">
        <v>613</v>
      </c>
      <c r="H24" s="35" t="s">
        <v>612</v>
      </c>
      <c r="I24" s="35"/>
      <c r="J24" s="35" t="s">
        <v>611</v>
      </c>
      <c r="K24" s="35" t="s">
        <v>610</v>
      </c>
      <c r="L24" s="35" t="s">
        <v>609</v>
      </c>
    </row>
    <row r="25" spans="1:13" s="32" customFormat="1" ht="11.1" customHeight="1" x14ac:dyDescent="0.15">
      <c r="A25" s="34" t="s">
        <v>124</v>
      </c>
      <c r="B25" s="33">
        <v>16</v>
      </c>
      <c r="C25" s="33">
        <v>6</v>
      </c>
      <c r="D25" s="33">
        <v>23</v>
      </c>
      <c r="E25" s="33">
        <v>1</v>
      </c>
      <c r="F25" s="33">
        <v>16</v>
      </c>
      <c r="G25" s="33">
        <v>6</v>
      </c>
      <c r="H25" s="33">
        <v>24</v>
      </c>
      <c r="I25" s="33">
        <v>0</v>
      </c>
      <c r="J25" s="33">
        <v>31</v>
      </c>
      <c r="K25" s="33">
        <v>31</v>
      </c>
      <c r="L25" s="33">
        <v>31</v>
      </c>
      <c r="M25" s="33">
        <v>114</v>
      </c>
    </row>
    <row r="26" spans="1:13" s="32" customFormat="1" ht="2.65" customHeight="1" x14ac:dyDescent="0.2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</row>
    <row r="27" spans="1:13" s="32" customFormat="1" ht="12.4" customHeight="1" x14ac:dyDescent="0.2">
      <c r="A27" s="40" t="s">
        <v>608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1:13" s="32" customFormat="1" ht="11.1" customHeight="1" x14ac:dyDescent="0.15">
      <c r="A28" s="34" t="s">
        <v>152</v>
      </c>
      <c r="B28" s="35" t="s">
        <v>121</v>
      </c>
      <c r="C28" s="35" t="s">
        <v>72</v>
      </c>
      <c r="D28" s="35" t="s">
        <v>121</v>
      </c>
      <c r="E28" s="35"/>
      <c r="F28" s="35" t="s">
        <v>459</v>
      </c>
      <c r="G28" s="35" t="s">
        <v>312</v>
      </c>
      <c r="H28" s="35" t="s">
        <v>455</v>
      </c>
      <c r="I28" s="35"/>
      <c r="J28" s="35" t="s">
        <v>96</v>
      </c>
      <c r="K28" s="35" t="s">
        <v>607</v>
      </c>
      <c r="L28" s="35" t="s">
        <v>104</v>
      </c>
    </row>
    <row r="29" spans="1:13" s="32" customFormat="1" ht="11.1" customHeight="1" x14ac:dyDescent="0.15">
      <c r="A29" s="34" t="s">
        <v>147</v>
      </c>
      <c r="B29" s="35" t="s">
        <v>111</v>
      </c>
      <c r="C29" s="35" t="s">
        <v>235</v>
      </c>
      <c r="D29" s="35" t="s">
        <v>111</v>
      </c>
      <c r="E29" s="35"/>
      <c r="F29" s="35" t="s">
        <v>434</v>
      </c>
      <c r="G29" s="35" t="s">
        <v>312</v>
      </c>
      <c r="H29" s="35" t="s">
        <v>469</v>
      </c>
      <c r="I29" s="35"/>
      <c r="J29" s="35" t="s">
        <v>606</v>
      </c>
      <c r="K29" s="35" t="s">
        <v>562</v>
      </c>
      <c r="L29" s="35" t="s">
        <v>85</v>
      </c>
    </row>
    <row r="30" spans="1:13" s="32" customFormat="1" ht="11.1" customHeight="1" x14ac:dyDescent="0.15">
      <c r="A30" s="34" t="s">
        <v>140</v>
      </c>
      <c r="B30" s="35" t="s">
        <v>605</v>
      </c>
      <c r="C30" s="35" t="s">
        <v>165</v>
      </c>
      <c r="D30" s="35" t="s">
        <v>604</v>
      </c>
      <c r="E30" s="35"/>
      <c r="F30" s="35" t="s">
        <v>603</v>
      </c>
      <c r="G30" s="35" t="s">
        <v>312</v>
      </c>
      <c r="H30" s="35" t="s">
        <v>603</v>
      </c>
      <c r="I30" s="35"/>
      <c r="J30" s="35" t="s">
        <v>602</v>
      </c>
      <c r="K30" s="35" t="s">
        <v>601</v>
      </c>
      <c r="L30" s="35" t="s">
        <v>600</v>
      </c>
    </row>
    <row r="31" spans="1:13" s="32" customFormat="1" ht="11.1" customHeight="1" x14ac:dyDescent="0.15">
      <c r="A31" s="34" t="s">
        <v>132</v>
      </c>
      <c r="B31" s="35" t="s">
        <v>599</v>
      </c>
      <c r="C31" s="35" t="s">
        <v>100</v>
      </c>
      <c r="D31" s="35" t="s">
        <v>598</v>
      </c>
      <c r="E31" s="35"/>
      <c r="F31" s="35" t="s">
        <v>597</v>
      </c>
      <c r="G31" s="35" t="s">
        <v>596</v>
      </c>
      <c r="H31" s="35" t="s">
        <v>595</v>
      </c>
      <c r="I31" s="35"/>
      <c r="J31" s="35" t="s">
        <v>594</v>
      </c>
      <c r="K31" s="35" t="s">
        <v>593</v>
      </c>
      <c r="L31" s="35" t="s">
        <v>592</v>
      </c>
    </row>
    <row r="32" spans="1:13" s="32" customFormat="1" ht="11.1" customHeight="1" x14ac:dyDescent="0.15">
      <c r="A32" s="34" t="s">
        <v>124</v>
      </c>
      <c r="B32" s="33">
        <v>12</v>
      </c>
      <c r="C32" s="33">
        <v>2</v>
      </c>
      <c r="D32" s="33">
        <v>19</v>
      </c>
      <c r="E32" s="33">
        <v>0</v>
      </c>
      <c r="F32" s="33">
        <v>12</v>
      </c>
      <c r="G32" s="33">
        <v>2</v>
      </c>
      <c r="H32" s="33">
        <v>19</v>
      </c>
      <c r="I32" s="33">
        <v>0</v>
      </c>
      <c r="J32" s="33">
        <v>29</v>
      </c>
      <c r="K32" s="33">
        <v>30</v>
      </c>
      <c r="L32" s="33">
        <v>30</v>
      </c>
      <c r="M32" s="33">
        <v>64</v>
      </c>
    </row>
    <row r="33" spans="1:13" s="32" customFormat="1" ht="2.65" customHeight="1" x14ac:dyDescent="0.2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3" s="32" customFormat="1" ht="12.4" customHeight="1" x14ac:dyDescent="0.2">
      <c r="A34" s="40" t="s">
        <v>591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</row>
    <row r="35" spans="1:13" s="32" customFormat="1" ht="11.1" customHeight="1" x14ac:dyDescent="0.15">
      <c r="A35" s="34" t="s">
        <v>152</v>
      </c>
      <c r="B35" s="35" t="s">
        <v>90</v>
      </c>
      <c r="C35" s="35"/>
      <c r="D35" s="35" t="s">
        <v>166</v>
      </c>
      <c r="E35" s="35" t="s">
        <v>81</v>
      </c>
      <c r="F35" s="35" t="s">
        <v>506</v>
      </c>
      <c r="G35" s="35"/>
      <c r="H35" s="35" t="s">
        <v>590</v>
      </c>
      <c r="I35" s="35"/>
      <c r="J35" s="35" t="s">
        <v>589</v>
      </c>
      <c r="K35" s="35" t="s">
        <v>588</v>
      </c>
      <c r="L35" s="35" t="s">
        <v>587</v>
      </c>
    </row>
    <row r="36" spans="1:13" s="32" customFormat="1" ht="11.1" customHeight="1" x14ac:dyDescent="0.15">
      <c r="A36" s="34" t="s">
        <v>147</v>
      </c>
      <c r="B36" s="35" t="s">
        <v>111</v>
      </c>
      <c r="C36" s="35"/>
      <c r="D36" s="35" t="s">
        <v>110</v>
      </c>
      <c r="E36" s="35" t="s">
        <v>81</v>
      </c>
      <c r="F36" s="35" t="s">
        <v>586</v>
      </c>
      <c r="G36" s="35"/>
      <c r="H36" s="35" t="s">
        <v>585</v>
      </c>
      <c r="I36" s="35"/>
      <c r="J36" s="35" t="s">
        <v>584</v>
      </c>
      <c r="K36" s="35" t="s">
        <v>583</v>
      </c>
      <c r="L36" s="35" t="s">
        <v>582</v>
      </c>
    </row>
    <row r="37" spans="1:13" s="32" customFormat="1" ht="11.1" customHeight="1" x14ac:dyDescent="0.15">
      <c r="A37" s="34" t="s">
        <v>140</v>
      </c>
      <c r="B37" s="35" t="s">
        <v>581</v>
      </c>
      <c r="C37" s="35"/>
      <c r="D37" s="35" t="s">
        <v>215</v>
      </c>
      <c r="E37" s="35" t="s">
        <v>81</v>
      </c>
      <c r="F37" s="35" t="s">
        <v>580</v>
      </c>
      <c r="G37" s="35"/>
      <c r="H37" s="35" t="s">
        <v>579</v>
      </c>
      <c r="I37" s="35"/>
      <c r="J37" s="35" t="s">
        <v>578</v>
      </c>
      <c r="K37" s="35" t="s">
        <v>76</v>
      </c>
      <c r="L37" s="35" t="s">
        <v>577</v>
      </c>
    </row>
    <row r="38" spans="1:13" s="32" customFormat="1" ht="11.1" customHeight="1" x14ac:dyDescent="0.15">
      <c r="A38" s="34" t="s">
        <v>132</v>
      </c>
      <c r="B38" s="35" t="s">
        <v>497</v>
      </c>
      <c r="C38" s="35"/>
      <c r="D38" s="35" t="s">
        <v>576</v>
      </c>
      <c r="E38" s="35" t="s">
        <v>81</v>
      </c>
      <c r="F38" s="35" t="s">
        <v>575</v>
      </c>
      <c r="G38" s="35"/>
      <c r="H38" s="35" t="s">
        <v>574</v>
      </c>
      <c r="I38" s="35"/>
      <c r="J38" s="35" t="s">
        <v>573</v>
      </c>
      <c r="K38" s="35" t="s">
        <v>572</v>
      </c>
      <c r="L38" s="35" t="s">
        <v>571</v>
      </c>
    </row>
    <row r="39" spans="1:13" s="32" customFormat="1" ht="11.1" customHeight="1" x14ac:dyDescent="0.15">
      <c r="A39" s="34" t="s">
        <v>124</v>
      </c>
      <c r="B39" s="33">
        <v>18</v>
      </c>
      <c r="C39" s="33">
        <v>0</v>
      </c>
      <c r="D39" s="33">
        <v>18</v>
      </c>
      <c r="E39" s="33">
        <v>1</v>
      </c>
      <c r="F39" s="33">
        <v>18</v>
      </c>
      <c r="G39" s="33">
        <v>0</v>
      </c>
      <c r="H39" s="33">
        <v>19</v>
      </c>
      <c r="I39" s="33">
        <v>0</v>
      </c>
      <c r="J39" s="33">
        <v>31</v>
      </c>
      <c r="K39" s="33">
        <v>31</v>
      </c>
      <c r="L39" s="33">
        <v>31</v>
      </c>
      <c r="M39" s="33">
        <v>85</v>
      </c>
    </row>
    <row r="40" spans="1:13" s="32" customFormat="1" ht="2.65" customHeight="1" x14ac:dyDescent="0.2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</row>
    <row r="41" spans="1:13" s="32" customFormat="1" ht="12.4" customHeight="1" x14ac:dyDescent="0.2">
      <c r="A41" s="40" t="s">
        <v>570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</row>
    <row r="42" spans="1:13" s="32" customFormat="1" ht="11.1" customHeight="1" x14ac:dyDescent="0.15">
      <c r="A42" s="34" t="s">
        <v>152</v>
      </c>
      <c r="B42" s="35" t="s">
        <v>112</v>
      </c>
      <c r="C42" s="35" t="s">
        <v>110</v>
      </c>
      <c r="D42" s="35" t="s">
        <v>172</v>
      </c>
      <c r="E42" s="35"/>
      <c r="F42" s="35" t="s">
        <v>253</v>
      </c>
      <c r="G42" s="35" t="s">
        <v>569</v>
      </c>
      <c r="H42" s="35" t="s">
        <v>568</v>
      </c>
      <c r="I42" s="35"/>
      <c r="J42" s="35" t="s">
        <v>567</v>
      </c>
      <c r="K42" s="35" t="s">
        <v>566</v>
      </c>
      <c r="L42" s="35" t="s">
        <v>565</v>
      </c>
    </row>
    <row r="43" spans="1:13" s="32" customFormat="1" ht="11.1" customHeight="1" x14ac:dyDescent="0.15">
      <c r="A43" s="34" t="s">
        <v>147</v>
      </c>
      <c r="B43" s="35" t="s">
        <v>111</v>
      </c>
      <c r="C43" s="35" t="s">
        <v>478</v>
      </c>
      <c r="D43" s="35" t="s">
        <v>110</v>
      </c>
      <c r="E43" s="35"/>
      <c r="F43" s="35" t="s">
        <v>491</v>
      </c>
      <c r="G43" s="35" t="s">
        <v>227</v>
      </c>
      <c r="H43" s="35" t="s">
        <v>564</v>
      </c>
      <c r="I43" s="35"/>
      <c r="J43" s="35" t="s">
        <v>563</v>
      </c>
      <c r="K43" s="35" t="s">
        <v>562</v>
      </c>
      <c r="L43" s="35" t="s">
        <v>85</v>
      </c>
    </row>
    <row r="44" spans="1:13" s="32" customFormat="1" ht="11.1" customHeight="1" x14ac:dyDescent="0.15">
      <c r="A44" s="34" t="s">
        <v>140</v>
      </c>
      <c r="B44" s="35" t="s">
        <v>146</v>
      </c>
      <c r="C44" s="35" t="s">
        <v>145</v>
      </c>
      <c r="D44" s="35" t="s">
        <v>73</v>
      </c>
      <c r="E44" s="35"/>
      <c r="F44" s="35" t="s">
        <v>198</v>
      </c>
      <c r="G44" s="35" t="s">
        <v>319</v>
      </c>
      <c r="H44" s="35" t="s">
        <v>216</v>
      </c>
      <c r="I44" s="35"/>
      <c r="J44" s="35" t="s">
        <v>561</v>
      </c>
      <c r="K44" s="35" t="s">
        <v>560</v>
      </c>
      <c r="L44" s="35" t="s">
        <v>559</v>
      </c>
    </row>
    <row r="45" spans="1:13" s="32" customFormat="1" ht="11.1" customHeight="1" x14ac:dyDescent="0.15">
      <c r="A45" s="34" t="s">
        <v>132</v>
      </c>
      <c r="B45" s="35" t="s">
        <v>558</v>
      </c>
      <c r="C45" s="35" t="s">
        <v>557</v>
      </c>
      <c r="D45" s="35" t="s">
        <v>556</v>
      </c>
      <c r="E45" s="35"/>
      <c r="F45" s="35" t="s">
        <v>555</v>
      </c>
      <c r="G45" s="35" t="s">
        <v>554</v>
      </c>
      <c r="H45" s="35" t="s">
        <v>553</v>
      </c>
      <c r="I45" s="35"/>
      <c r="J45" s="35" t="s">
        <v>552</v>
      </c>
      <c r="K45" s="35" t="s">
        <v>551</v>
      </c>
      <c r="L45" s="35" t="s">
        <v>550</v>
      </c>
    </row>
    <row r="46" spans="1:13" s="32" customFormat="1" ht="11.1" customHeight="1" x14ac:dyDescent="0.15">
      <c r="A46" s="34" t="s">
        <v>124</v>
      </c>
      <c r="B46" s="33">
        <v>10</v>
      </c>
      <c r="C46" s="33">
        <v>7</v>
      </c>
      <c r="D46" s="33">
        <v>12</v>
      </c>
      <c r="E46" s="33">
        <v>0</v>
      </c>
      <c r="F46" s="33">
        <v>10</v>
      </c>
      <c r="G46" s="33">
        <v>7</v>
      </c>
      <c r="H46" s="33">
        <v>12</v>
      </c>
      <c r="I46" s="33">
        <v>0</v>
      </c>
      <c r="J46" s="33">
        <v>28</v>
      </c>
      <c r="K46" s="33">
        <v>30</v>
      </c>
      <c r="L46" s="33">
        <v>30</v>
      </c>
      <c r="M46" s="33">
        <v>45</v>
      </c>
    </row>
    <row r="47" spans="1:13" s="32" customFormat="1" ht="2.65" customHeight="1" x14ac:dyDescent="0.2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</row>
    <row r="48" spans="1:13" s="32" customFormat="1" ht="12.4" customHeight="1" x14ac:dyDescent="0.2">
      <c r="A48" s="40" t="s">
        <v>549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</row>
    <row r="49" spans="1:13" s="32" customFormat="1" ht="11.1" customHeight="1" x14ac:dyDescent="0.15">
      <c r="A49" s="34" t="s">
        <v>152</v>
      </c>
      <c r="B49" s="35" t="s">
        <v>73</v>
      </c>
      <c r="C49" s="35" t="s">
        <v>72</v>
      </c>
      <c r="D49" s="35" t="s">
        <v>146</v>
      </c>
      <c r="E49" s="35"/>
      <c r="F49" s="35" t="s">
        <v>548</v>
      </c>
      <c r="G49" s="35" t="s">
        <v>144</v>
      </c>
      <c r="H49" s="35" t="s">
        <v>289</v>
      </c>
      <c r="I49" s="35"/>
      <c r="J49" s="35" t="s">
        <v>106</v>
      </c>
      <c r="K49" s="35" t="s">
        <v>547</v>
      </c>
      <c r="L49" s="35" t="s">
        <v>546</v>
      </c>
    </row>
    <row r="50" spans="1:13" s="32" customFormat="1" ht="11.1" customHeight="1" x14ac:dyDescent="0.15">
      <c r="A50" s="34" t="s">
        <v>147</v>
      </c>
      <c r="B50" s="35" t="s">
        <v>172</v>
      </c>
      <c r="C50" s="35" t="s">
        <v>172</v>
      </c>
      <c r="D50" s="35" t="s">
        <v>111</v>
      </c>
      <c r="E50" s="35"/>
      <c r="F50" s="35" t="s">
        <v>545</v>
      </c>
      <c r="G50" s="35" t="s">
        <v>307</v>
      </c>
      <c r="H50" s="35" t="s">
        <v>491</v>
      </c>
      <c r="I50" s="35"/>
      <c r="J50" s="35" t="s">
        <v>544</v>
      </c>
      <c r="K50" s="35" t="s">
        <v>85</v>
      </c>
      <c r="L50" s="35" t="s">
        <v>85</v>
      </c>
    </row>
    <row r="51" spans="1:13" s="32" customFormat="1" ht="11.1" customHeight="1" x14ac:dyDescent="0.15">
      <c r="A51" s="34" t="s">
        <v>140</v>
      </c>
      <c r="B51" s="35" t="s">
        <v>165</v>
      </c>
      <c r="C51" s="35" t="s">
        <v>90</v>
      </c>
      <c r="D51" s="35" t="s">
        <v>225</v>
      </c>
      <c r="E51" s="35"/>
      <c r="F51" s="35" t="s">
        <v>543</v>
      </c>
      <c r="G51" s="35" t="s">
        <v>407</v>
      </c>
      <c r="H51" s="35" t="s">
        <v>542</v>
      </c>
      <c r="I51" s="35"/>
      <c r="J51" s="35" t="s">
        <v>541</v>
      </c>
      <c r="K51" s="35" t="s">
        <v>540</v>
      </c>
      <c r="L51" s="35" t="s">
        <v>539</v>
      </c>
    </row>
    <row r="52" spans="1:13" s="32" customFormat="1" ht="11.1" customHeight="1" x14ac:dyDescent="0.15">
      <c r="A52" s="34" t="s">
        <v>132</v>
      </c>
      <c r="B52" s="35" t="s">
        <v>538</v>
      </c>
      <c r="C52" s="35" t="s">
        <v>243</v>
      </c>
      <c r="D52" s="35" t="s">
        <v>537</v>
      </c>
      <c r="E52" s="35"/>
      <c r="F52" s="35" t="s">
        <v>536</v>
      </c>
      <c r="G52" s="35" t="s">
        <v>535</v>
      </c>
      <c r="H52" s="35" t="s">
        <v>534</v>
      </c>
      <c r="I52" s="35"/>
      <c r="J52" s="35" t="s">
        <v>533</v>
      </c>
      <c r="K52" s="35" t="s">
        <v>532</v>
      </c>
      <c r="L52" s="35" t="s">
        <v>531</v>
      </c>
    </row>
    <row r="53" spans="1:13" s="32" customFormat="1" ht="11.1" customHeight="1" x14ac:dyDescent="0.15">
      <c r="A53" s="34" t="s">
        <v>124</v>
      </c>
      <c r="B53" s="33">
        <v>7</v>
      </c>
      <c r="C53" s="33">
        <v>6</v>
      </c>
      <c r="D53" s="33">
        <v>14</v>
      </c>
      <c r="E53" s="33">
        <v>0</v>
      </c>
      <c r="F53" s="33">
        <v>7</v>
      </c>
      <c r="G53" s="33">
        <v>6</v>
      </c>
      <c r="H53" s="33">
        <v>14</v>
      </c>
      <c r="I53" s="33">
        <v>0</v>
      </c>
      <c r="J53" s="33">
        <v>22</v>
      </c>
      <c r="K53" s="33">
        <v>31</v>
      </c>
      <c r="L53" s="33">
        <v>31</v>
      </c>
      <c r="M53" s="33">
        <v>52</v>
      </c>
    </row>
    <row r="54" spans="1:13" s="32" customFormat="1" ht="2.65" customHeight="1" x14ac:dyDescent="0.2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</row>
    <row r="55" spans="1:13" s="32" customFormat="1" ht="12.4" customHeight="1" x14ac:dyDescent="0.2">
      <c r="A55" s="40" t="s">
        <v>530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</row>
    <row r="56" spans="1:13" s="32" customFormat="1" ht="11.1" customHeight="1" x14ac:dyDescent="0.15">
      <c r="A56" s="34" t="s">
        <v>152</v>
      </c>
      <c r="B56" s="35" t="s">
        <v>235</v>
      </c>
      <c r="C56" s="35" t="s">
        <v>73</v>
      </c>
      <c r="D56" s="35" t="s">
        <v>235</v>
      </c>
      <c r="E56" s="35"/>
      <c r="F56" s="35" t="s">
        <v>529</v>
      </c>
      <c r="G56" s="35" t="s">
        <v>109</v>
      </c>
      <c r="H56" s="35" t="s">
        <v>528</v>
      </c>
      <c r="I56" s="35"/>
      <c r="J56" s="35" t="s">
        <v>527</v>
      </c>
      <c r="K56" s="35" t="s">
        <v>105</v>
      </c>
      <c r="L56" s="35" t="s">
        <v>526</v>
      </c>
    </row>
    <row r="57" spans="1:13" s="32" customFormat="1" ht="11.1" customHeight="1" x14ac:dyDescent="0.15">
      <c r="A57" s="34" t="s">
        <v>147</v>
      </c>
      <c r="B57" s="35" t="s">
        <v>111</v>
      </c>
      <c r="C57" s="35" t="s">
        <v>111</v>
      </c>
      <c r="D57" s="35" t="s">
        <v>110</v>
      </c>
      <c r="E57" s="35"/>
      <c r="F57" s="35" t="s">
        <v>314</v>
      </c>
      <c r="G57" s="35" t="s">
        <v>525</v>
      </c>
      <c r="H57" s="35" t="s">
        <v>524</v>
      </c>
      <c r="I57" s="35"/>
      <c r="J57" s="35" t="s">
        <v>523</v>
      </c>
      <c r="K57" s="35" t="s">
        <v>85</v>
      </c>
      <c r="L57" s="35" t="s">
        <v>85</v>
      </c>
    </row>
    <row r="58" spans="1:13" s="32" customFormat="1" ht="11.1" customHeight="1" x14ac:dyDescent="0.15">
      <c r="A58" s="34" t="s">
        <v>140</v>
      </c>
      <c r="B58" s="35" t="s">
        <v>121</v>
      </c>
      <c r="C58" s="35" t="s">
        <v>165</v>
      </c>
      <c r="D58" s="35" t="s">
        <v>166</v>
      </c>
      <c r="E58" s="35"/>
      <c r="F58" s="35" t="s">
        <v>522</v>
      </c>
      <c r="G58" s="35" t="s">
        <v>521</v>
      </c>
      <c r="H58" s="35" t="s">
        <v>520</v>
      </c>
      <c r="I58" s="35"/>
      <c r="J58" s="35" t="s">
        <v>519</v>
      </c>
      <c r="K58" s="35" t="s">
        <v>518</v>
      </c>
      <c r="L58" s="35" t="s">
        <v>517</v>
      </c>
    </row>
    <row r="59" spans="1:13" s="32" customFormat="1" ht="11.1" customHeight="1" x14ac:dyDescent="0.15">
      <c r="A59" s="34" t="s">
        <v>132</v>
      </c>
      <c r="B59" s="35" t="s">
        <v>516</v>
      </c>
      <c r="C59" s="35" t="s">
        <v>305</v>
      </c>
      <c r="D59" s="35" t="s">
        <v>515</v>
      </c>
      <c r="E59" s="35"/>
      <c r="F59" s="35" t="s">
        <v>514</v>
      </c>
      <c r="G59" s="35" t="s">
        <v>513</v>
      </c>
      <c r="H59" s="35" t="s">
        <v>512</v>
      </c>
      <c r="I59" s="35"/>
      <c r="J59" s="35" t="s">
        <v>511</v>
      </c>
      <c r="K59" s="35" t="s">
        <v>510</v>
      </c>
      <c r="L59" s="35" t="s">
        <v>509</v>
      </c>
    </row>
    <row r="60" spans="1:13" s="32" customFormat="1" ht="11.1" customHeight="1" x14ac:dyDescent="0.15">
      <c r="A60" s="34" t="s">
        <v>124</v>
      </c>
      <c r="B60" s="33">
        <v>12</v>
      </c>
      <c r="C60" s="33">
        <v>3</v>
      </c>
      <c r="D60" s="33">
        <v>12</v>
      </c>
      <c r="E60" s="33">
        <v>0</v>
      </c>
      <c r="F60" s="33">
        <v>12</v>
      </c>
      <c r="G60" s="33">
        <v>3</v>
      </c>
      <c r="H60" s="33">
        <v>12</v>
      </c>
      <c r="I60" s="33">
        <v>0</v>
      </c>
      <c r="J60" s="33">
        <v>22</v>
      </c>
      <c r="K60" s="33">
        <v>31</v>
      </c>
      <c r="L60" s="33">
        <v>31</v>
      </c>
      <c r="M60" s="33">
        <v>34</v>
      </c>
    </row>
    <row r="61" spans="1:13" s="32" customFormat="1" ht="2.65" customHeight="1" x14ac:dyDescent="0.2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</row>
    <row r="62" spans="1:13" s="32" customFormat="1" ht="12.4" customHeight="1" x14ac:dyDescent="0.2">
      <c r="A62" s="40" t="s">
        <v>508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</row>
    <row r="63" spans="1:13" s="32" customFormat="1" ht="11.1" customHeight="1" x14ac:dyDescent="0.15">
      <c r="A63" s="34" t="s">
        <v>152</v>
      </c>
      <c r="B63" s="35" t="s">
        <v>206</v>
      </c>
      <c r="C63" s="35" t="s">
        <v>413</v>
      </c>
      <c r="D63" s="35" t="s">
        <v>90</v>
      </c>
      <c r="E63" s="35"/>
      <c r="F63" s="35" t="s">
        <v>233</v>
      </c>
      <c r="G63" s="35" t="s">
        <v>507</v>
      </c>
      <c r="H63" s="35" t="s">
        <v>506</v>
      </c>
      <c r="I63" s="35"/>
      <c r="J63" s="35" t="s">
        <v>505</v>
      </c>
      <c r="K63" s="35" t="s">
        <v>504</v>
      </c>
      <c r="L63" s="35" t="s">
        <v>503</v>
      </c>
    </row>
    <row r="64" spans="1:13" s="32" customFormat="1" ht="11.1" customHeight="1" x14ac:dyDescent="0.15">
      <c r="A64" s="34" t="s">
        <v>147</v>
      </c>
      <c r="B64" s="35" t="s">
        <v>71</v>
      </c>
      <c r="C64" s="35" t="s">
        <v>207</v>
      </c>
      <c r="D64" s="35" t="s">
        <v>235</v>
      </c>
      <c r="E64" s="35"/>
      <c r="F64" s="35" t="s">
        <v>276</v>
      </c>
      <c r="G64" s="35" t="s">
        <v>502</v>
      </c>
      <c r="H64" s="35" t="s">
        <v>228</v>
      </c>
      <c r="I64" s="35"/>
      <c r="J64" s="35" t="s">
        <v>501</v>
      </c>
      <c r="K64" s="35" t="s">
        <v>500</v>
      </c>
      <c r="L64" s="35" t="s">
        <v>85</v>
      </c>
    </row>
    <row r="65" spans="1:13" s="32" customFormat="1" ht="11.1" customHeight="1" x14ac:dyDescent="0.15">
      <c r="A65" s="34" t="s">
        <v>140</v>
      </c>
      <c r="B65" s="35" t="s">
        <v>100</v>
      </c>
      <c r="C65" s="35" t="s">
        <v>100</v>
      </c>
      <c r="D65" s="35" t="s">
        <v>499</v>
      </c>
      <c r="E65" s="35"/>
      <c r="F65" s="35" t="s">
        <v>498</v>
      </c>
      <c r="G65" s="35" t="s">
        <v>497</v>
      </c>
      <c r="H65" s="35" t="s">
        <v>496</v>
      </c>
      <c r="I65" s="35"/>
      <c r="J65" s="35" t="s">
        <v>495</v>
      </c>
      <c r="K65" s="35" t="s">
        <v>494</v>
      </c>
      <c r="L65" s="35" t="s">
        <v>493</v>
      </c>
    </row>
    <row r="66" spans="1:13" s="32" customFormat="1" ht="11.1" customHeight="1" x14ac:dyDescent="0.15">
      <c r="A66" s="34" t="s">
        <v>132</v>
      </c>
      <c r="B66" s="35" t="s">
        <v>492</v>
      </c>
      <c r="C66" s="35" t="s">
        <v>491</v>
      </c>
      <c r="D66" s="35" t="s">
        <v>490</v>
      </c>
      <c r="E66" s="35"/>
      <c r="F66" s="35" t="s">
        <v>489</v>
      </c>
      <c r="G66" s="35" t="s">
        <v>488</v>
      </c>
      <c r="H66" s="35" t="s">
        <v>487</v>
      </c>
      <c r="I66" s="35"/>
      <c r="J66" s="35" t="s">
        <v>486</v>
      </c>
      <c r="K66" s="35" t="s">
        <v>485</v>
      </c>
      <c r="L66" s="35" t="s">
        <v>484</v>
      </c>
    </row>
    <row r="67" spans="1:13" s="32" customFormat="1" ht="11.1" customHeight="1" x14ac:dyDescent="0.15">
      <c r="A67" s="34" t="s">
        <v>124</v>
      </c>
      <c r="B67" s="33">
        <v>11</v>
      </c>
      <c r="C67" s="33">
        <v>5</v>
      </c>
      <c r="D67" s="33">
        <v>19</v>
      </c>
      <c r="E67" s="33">
        <v>0</v>
      </c>
      <c r="F67" s="33">
        <v>11</v>
      </c>
      <c r="G67" s="33">
        <v>5</v>
      </c>
      <c r="H67" s="33">
        <v>19</v>
      </c>
      <c r="I67" s="33">
        <v>0</v>
      </c>
      <c r="J67" s="33">
        <v>27</v>
      </c>
      <c r="K67" s="33">
        <v>28</v>
      </c>
      <c r="L67" s="33">
        <v>28</v>
      </c>
      <c r="M67" s="33">
        <v>93</v>
      </c>
    </row>
    <row r="68" spans="1:13" s="32" customFormat="1" ht="2.65" customHeight="1" x14ac:dyDescent="0.2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</row>
    <row r="69" spans="1:13" s="32" customFormat="1" ht="12.4" customHeight="1" x14ac:dyDescent="0.2">
      <c r="A69" s="40" t="s">
        <v>483</v>
      </c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</row>
    <row r="70" spans="1:13" s="32" customFormat="1" ht="11.1" customHeight="1" x14ac:dyDescent="0.15">
      <c r="A70" s="34" t="s">
        <v>152</v>
      </c>
      <c r="B70" s="35" t="s">
        <v>72</v>
      </c>
      <c r="C70" s="35" t="s">
        <v>71</v>
      </c>
      <c r="D70" s="35" t="s">
        <v>71</v>
      </c>
      <c r="E70" s="35"/>
      <c r="F70" s="35" t="s">
        <v>338</v>
      </c>
      <c r="G70" s="35" t="s">
        <v>482</v>
      </c>
      <c r="H70" s="35" t="s">
        <v>68</v>
      </c>
      <c r="I70" s="35"/>
      <c r="J70" s="35" t="s">
        <v>481</v>
      </c>
      <c r="K70" s="35" t="s">
        <v>480</v>
      </c>
      <c r="L70" s="35" t="s">
        <v>479</v>
      </c>
    </row>
    <row r="71" spans="1:13" s="32" customFormat="1" ht="11.1" customHeight="1" x14ac:dyDescent="0.15">
      <c r="A71" s="34" t="s">
        <v>147</v>
      </c>
      <c r="B71" s="35" t="s">
        <v>145</v>
      </c>
      <c r="C71" s="35" t="s">
        <v>235</v>
      </c>
      <c r="D71" s="35" t="s">
        <v>478</v>
      </c>
      <c r="E71" s="35"/>
      <c r="F71" s="35" t="s">
        <v>434</v>
      </c>
      <c r="G71" s="35" t="s">
        <v>144</v>
      </c>
      <c r="H71" s="35" t="s">
        <v>198</v>
      </c>
      <c r="I71" s="35"/>
      <c r="J71" s="35" t="s">
        <v>477</v>
      </c>
      <c r="K71" s="35" t="s">
        <v>476</v>
      </c>
      <c r="L71" s="35" t="s">
        <v>475</v>
      </c>
    </row>
    <row r="72" spans="1:13" s="32" customFormat="1" ht="11.1" customHeight="1" x14ac:dyDescent="0.15">
      <c r="A72" s="34" t="s">
        <v>140</v>
      </c>
      <c r="B72" s="35" t="s">
        <v>413</v>
      </c>
      <c r="C72" s="35" t="s">
        <v>206</v>
      </c>
      <c r="D72" s="35" t="s">
        <v>413</v>
      </c>
      <c r="E72" s="35"/>
      <c r="F72" s="35" t="s">
        <v>474</v>
      </c>
      <c r="G72" s="35" t="s">
        <v>185</v>
      </c>
      <c r="H72" s="35" t="s">
        <v>473</v>
      </c>
      <c r="I72" s="35"/>
      <c r="J72" s="35" t="s">
        <v>472</v>
      </c>
      <c r="K72" s="35" t="s">
        <v>471</v>
      </c>
      <c r="L72" s="35" t="s">
        <v>470</v>
      </c>
    </row>
    <row r="73" spans="1:13" s="32" customFormat="1" ht="11.1" customHeight="1" x14ac:dyDescent="0.15">
      <c r="A73" s="34" t="s">
        <v>132</v>
      </c>
      <c r="B73" s="35" t="s">
        <v>469</v>
      </c>
      <c r="C73" s="35" t="s">
        <v>468</v>
      </c>
      <c r="D73" s="35" t="s">
        <v>467</v>
      </c>
      <c r="E73" s="35"/>
      <c r="F73" s="35" t="s">
        <v>466</v>
      </c>
      <c r="G73" s="35" t="s">
        <v>465</v>
      </c>
      <c r="H73" s="35" t="s">
        <v>464</v>
      </c>
      <c r="I73" s="35"/>
      <c r="J73" s="35" t="s">
        <v>463</v>
      </c>
      <c r="K73" s="35" t="s">
        <v>462</v>
      </c>
      <c r="L73" s="35" t="s">
        <v>461</v>
      </c>
    </row>
    <row r="74" spans="1:13" s="32" customFormat="1" ht="11.1" customHeight="1" x14ac:dyDescent="0.15">
      <c r="A74" s="34" t="s">
        <v>124</v>
      </c>
      <c r="B74" s="33">
        <v>10</v>
      </c>
      <c r="C74" s="33">
        <v>7</v>
      </c>
      <c r="D74" s="33">
        <v>14</v>
      </c>
      <c r="E74" s="33">
        <v>0</v>
      </c>
      <c r="F74" s="33">
        <v>10</v>
      </c>
      <c r="G74" s="33">
        <v>7</v>
      </c>
      <c r="H74" s="33">
        <v>14</v>
      </c>
      <c r="I74" s="33">
        <v>0</v>
      </c>
      <c r="J74" s="33">
        <v>31</v>
      </c>
      <c r="K74" s="33">
        <v>31</v>
      </c>
      <c r="L74" s="33">
        <v>31</v>
      </c>
      <c r="M74" s="33">
        <v>56</v>
      </c>
    </row>
    <row r="75" spans="1:13" s="32" customFormat="1" ht="2.65" customHeight="1" x14ac:dyDescent="0.2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</row>
    <row r="76" spans="1:13" s="32" customFormat="1" ht="12.4" customHeight="1" x14ac:dyDescent="0.2">
      <c r="A76" s="40" t="s">
        <v>460</v>
      </c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</row>
    <row r="77" spans="1:13" s="32" customFormat="1" ht="11.1" customHeight="1" x14ac:dyDescent="0.15">
      <c r="A77" s="34" t="s">
        <v>152</v>
      </c>
      <c r="B77" s="35" t="s">
        <v>72</v>
      </c>
      <c r="C77" s="35" t="s">
        <v>72</v>
      </c>
      <c r="D77" s="35" t="s">
        <v>71</v>
      </c>
      <c r="E77" s="35"/>
      <c r="F77" s="35" t="s">
        <v>150</v>
      </c>
      <c r="G77" s="35" t="s">
        <v>459</v>
      </c>
      <c r="H77" s="35" t="s">
        <v>176</v>
      </c>
      <c r="I77" s="35"/>
      <c r="J77" s="35" t="s">
        <v>458</v>
      </c>
      <c r="K77" s="35" t="s">
        <v>457</v>
      </c>
      <c r="L77" s="35" t="s">
        <v>456</v>
      </c>
    </row>
    <row r="78" spans="1:13" s="32" customFormat="1" ht="11.1" customHeight="1" x14ac:dyDescent="0.15">
      <c r="A78" s="34" t="s">
        <v>147</v>
      </c>
      <c r="B78" s="35" t="s">
        <v>235</v>
      </c>
      <c r="C78" s="35" t="s">
        <v>73</v>
      </c>
      <c r="D78" s="35" t="s">
        <v>110</v>
      </c>
      <c r="E78" s="35"/>
      <c r="F78" s="35" t="s">
        <v>455</v>
      </c>
      <c r="G78" s="35" t="s">
        <v>383</v>
      </c>
      <c r="H78" s="35" t="s">
        <v>334</v>
      </c>
      <c r="I78" s="35"/>
      <c r="J78" s="35" t="s">
        <v>454</v>
      </c>
      <c r="K78" s="35" t="s">
        <v>453</v>
      </c>
      <c r="L78" s="35" t="s">
        <v>85</v>
      </c>
    </row>
    <row r="79" spans="1:13" s="32" customFormat="1" ht="11.1" customHeight="1" x14ac:dyDescent="0.15">
      <c r="A79" s="34" t="s">
        <v>140</v>
      </c>
      <c r="B79" s="35" t="s">
        <v>205</v>
      </c>
      <c r="C79" s="35" t="s">
        <v>205</v>
      </c>
      <c r="D79" s="35" t="s">
        <v>90</v>
      </c>
      <c r="E79" s="35"/>
      <c r="F79" s="35" t="s">
        <v>452</v>
      </c>
      <c r="G79" s="35" t="s">
        <v>186</v>
      </c>
      <c r="H79" s="35" t="s">
        <v>233</v>
      </c>
      <c r="I79" s="35"/>
      <c r="J79" s="35" t="s">
        <v>451</v>
      </c>
      <c r="K79" s="35" t="s">
        <v>450</v>
      </c>
      <c r="L79" s="35" t="s">
        <v>449</v>
      </c>
    </row>
    <row r="80" spans="1:13" s="32" customFormat="1" ht="11.1" customHeight="1" x14ac:dyDescent="0.15">
      <c r="A80" s="34" t="s">
        <v>132</v>
      </c>
      <c r="B80" s="35" t="s">
        <v>448</v>
      </c>
      <c r="C80" s="35" t="s">
        <v>447</v>
      </c>
      <c r="D80" s="35" t="s">
        <v>446</v>
      </c>
      <c r="E80" s="35"/>
      <c r="F80" s="35" t="s">
        <v>445</v>
      </c>
      <c r="G80" s="35" t="s">
        <v>212</v>
      </c>
      <c r="H80" s="35" t="s">
        <v>444</v>
      </c>
      <c r="I80" s="35"/>
      <c r="J80" s="35" t="s">
        <v>443</v>
      </c>
      <c r="K80" s="35" t="s">
        <v>442</v>
      </c>
      <c r="L80" s="35" t="s">
        <v>441</v>
      </c>
    </row>
    <row r="81" spans="1:13" s="32" customFormat="1" ht="11.1" customHeight="1" x14ac:dyDescent="0.15">
      <c r="A81" s="34" t="s">
        <v>124</v>
      </c>
      <c r="B81" s="33">
        <v>7</v>
      </c>
      <c r="C81" s="33">
        <v>3</v>
      </c>
      <c r="D81" s="33">
        <v>20</v>
      </c>
      <c r="E81" s="33">
        <v>0</v>
      </c>
      <c r="F81" s="33">
        <v>7</v>
      </c>
      <c r="G81" s="33">
        <v>3</v>
      </c>
      <c r="H81" s="33">
        <v>20</v>
      </c>
      <c r="I81" s="33">
        <v>0</v>
      </c>
      <c r="J81" s="33">
        <v>30</v>
      </c>
      <c r="K81" s="33">
        <v>30</v>
      </c>
      <c r="L81" s="33">
        <v>30</v>
      </c>
      <c r="M81" s="33">
        <v>77</v>
      </c>
    </row>
    <row r="82" spans="1:13" s="32" customFormat="1" ht="2.65" customHeight="1" x14ac:dyDescent="0.2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</row>
    <row r="83" spans="1:13" s="32" customFormat="1" ht="12.4" customHeight="1" x14ac:dyDescent="0.2">
      <c r="A83" s="40" t="s">
        <v>440</v>
      </c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</row>
    <row r="84" spans="1:13" s="32" customFormat="1" ht="11.1" customHeight="1" x14ac:dyDescent="0.15">
      <c r="A84" s="34" t="s">
        <v>152</v>
      </c>
      <c r="B84" s="35" t="s">
        <v>207</v>
      </c>
      <c r="C84" s="35" t="s">
        <v>90</v>
      </c>
      <c r="D84" s="35" t="s">
        <v>207</v>
      </c>
      <c r="E84" s="35"/>
      <c r="F84" s="35" t="s">
        <v>439</v>
      </c>
      <c r="G84" s="35" t="s">
        <v>363</v>
      </c>
      <c r="H84" s="35" t="s">
        <v>249</v>
      </c>
      <c r="I84" s="35"/>
      <c r="J84" s="35" t="s">
        <v>438</v>
      </c>
      <c r="K84" s="35" t="s">
        <v>437</v>
      </c>
      <c r="L84" s="35" t="s">
        <v>436</v>
      </c>
    </row>
    <row r="85" spans="1:13" s="32" customFormat="1" ht="11.1" customHeight="1" x14ac:dyDescent="0.15">
      <c r="A85" s="34" t="s">
        <v>147</v>
      </c>
      <c r="B85" s="35" t="s">
        <v>172</v>
      </c>
      <c r="C85" s="35" t="s">
        <v>111</v>
      </c>
      <c r="D85" s="35" t="s">
        <v>91</v>
      </c>
      <c r="E85" s="35"/>
      <c r="F85" s="35" t="s">
        <v>338</v>
      </c>
      <c r="G85" s="35" t="s">
        <v>435</v>
      </c>
      <c r="H85" s="35" t="s">
        <v>434</v>
      </c>
      <c r="I85" s="35"/>
      <c r="J85" s="35" t="s">
        <v>433</v>
      </c>
      <c r="K85" s="35" t="s">
        <v>432</v>
      </c>
      <c r="L85" s="35" t="s">
        <v>431</v>
      </c>
    </row>
    <row r="86" spans="1:13" s="32" customFormat="1" ht="11.1" customHeight="1" x14ac:dyDescent="0.15">
      <c r="A86" s="34" t="s">
        <v>140</v>
      </c>
      <c r="B86" s="35" t="s">
        <v>101</v>
      </c>
      <c r="C86" s="35" t="s">
        <v>83</v>
      </c>
      <c r="D86" s="35" t="s">
        <v>430</v>
      </c>
      <c r="E86" s="35"/>
      <c r="F86" s="35" t="s">
        <v>429</v>
      </c>
      <c r="G86" s="35" t="s">
        <v>428</v>
      </c>
      <c r="H86" s="35" t="s">
        <v>427</v>
      </c>
      <c r="I86" s="35"/>
      <c r="J86" s="35" t="s">
        <v>426</v>
      </c>
      <c r="K86" s="35" t="s">
        <v>425</v>
      </c>
      <c r="L86" s="35" t="s">
        <v>424</v>
      </c>
    </row>
    <row r="87" spans="1:13" s="32" customFormat="1" ht="11.1" customHeight="1" x14ac:dyDescent="0.15">
      <c r="A87" s="34" t="s">
        <v>132</v>
      </c>
      <c r="B87" s="35" t="s">
        <v>423</v>
      </c>
      <c r="C87" s="35" t="s">
        <v>422</v>
      </c>
      <c r="D87" s="35" t="s">
        <v>421</v>
      </c>
      <c r="E87" s="35"/>
      <c r="F87" s="35" t="s">
        <v>420</v>
      </c>
      <c r="G87" s="35" t="s">
        <v>419</v>
      </c>
      <c r="H87" s="35" t="s">
        <v>418</v>
      </c>
      <c r="I87" s="35"/>
      <c r="J87" s="35" t="s">
        <v>417</v>
      </c>
      <c r="K87" s="35" t="s">
        <v>416</v>
      </c>
      <c r="L87" s="35" t="s">
        <v>415</v>
      </c>
    </row>
    <row r="88" spans="1:13" s="32" customFormat="1" ht="11.1" customHeight="1" x14ac:dyDescent="0.15">
      <c r="A88" s="34" t="s">
        <v>124</v>
      </c>
      <c r="B88" s="33">
        <v>16</v>
      </c>
      <c r="C88" s="33">
        <v>16</v>
      </c>
      <c r="D88" s="33">
        <v>18</v>
      </c>
      <c r="E88" s="33">
        <v>0</v>
      </c>
      <c r="F88" s="33">
        <v>16</v>
      </c>
      <c r="G88" s="33">
        <v>16</v>
      </c>
      <c r="H88" s="33">
        <v>18</v>
      </c>
      <c r="I88" s="33">
        <v>0</v>
      </c>
      <c r="J88" s="33">
        <v>31</v>
      </c>
      <c r="K88" s="33">
        <v>31</v>
      </c>
      <c r="L88" s="33">
        <v>31</v>
      </c>
      <c r="M88" s="33">
        <v>150</v>
      </c>
    </row>
    <row r="89" spans="1:13" s="32" customFormat="1" ht="2.65" customHeight="1" x14ac:dyDescent="0.2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</row>
    <row r="90" spans="1:13" s="32" customFormat="1" ht="12.4" customHeight="1" x14ac:dyDescent="0.2">
      <c r="A90" s="40" t="s">
        <v>414</v>
      </c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</row>
    <row r="91" spans="1:13" s="32" customFormat="1" ht="11.1" customHeight="1" x14ac:dyDescent="0.15">
      <c r="A91" s="34" t="s">
        <v>152</v>
      </c>
      <c r="B91" s="35" t="s">
        <v>102</v>
      </c>
      <c r="C91" s="35" t="s">
        <v>101</v>
      </c>
      <c r="D91" s="35" t="s">
        <v>413</v>
      </c>
      <c r="E91" s="35"/>
      <c r="F91" s="35" t="s">
        <v>99</v>
      </c>
      <c r="G91" s="35" t="s">
        <v>98</v>
      </c>
      <c r="H91" s="35" t="s">
        <v>97</v>
      </c>
      <c r="I91" s="35"/>
      <c r="J91" s="35" t="s">
        <v>412</v>
      </c>
      <c r="K91" s="35" t="s">
        <v>411</v>
      </c>
      <c r="L91" s="35" t="s">
        <v>410</v>
      </c>
    </row>
    <row r="92" spans="1:13" s="32" customFormat="1" ht="11.1" customHeight="1" x14ac:dyDescent="0.15">
      <c r="A92" s="34" t="s">
        <v>147</v>
      </c>
      <c r="B92" s="35" t="s">
        <v>205</v>
      </c>
      <c r="C92" s="35" t="s">
        <v>166</v>
      </c>
      <c r="D92" s="35" t="s">
        <v>205</v>
      </c>
      <c r="E92" s="35"/>
      <c r="F92" s="35" t="s">
        <v>409</v>
      </c>
      <c r="G92" s="35" t="s">
        <v>408</v>
      </c>
      <c r="H92" s="35" t="s">
        <v>407</v>
      </c>
      <c r="I92" s="35"/>
      <c r="J92" s="35" t="s">
        <v>406</v>
      </c>
      <c r="K92" s="35" t="s">
        <v>85</v>
      </c>
      <c r="L92" s="35" t="s">
        <v>85</v>
      </c>
    </row>
    <row r="93" spans="1:13" s="32" customFormat="1" ht="11.1" customHeight="1" x14ac:dyDescent="0.15">
      <c r="A93" s="34" t="s">
        <v>140</v>
      </c>
      <c r="B93" s="35" t="s">
        <v>82</v>
      </c>
      <c r="C93" s="35" t="s">
        <v>138</v>
      </c>
      <c r="D93" s="35" t="s">
        <v>306</v>
      </c>
      <c r="E93" s="35"/>
      <c r="F93" s="35" t="s">
        <v>80</v>
      </c>
      <c r="G93" s="35" t="s">
        <v>405</v>
      </c>
      <c r="H93" s="35" t="s">
        <v>404</v>
      </c>
      <c r="I93" s="35"/>
      <c r="J93" s="35" t="s">
        <v>403</v>
      </c>
      <c r="K93" s="35" t="s">
        <v>402</v>
      </c>
      <c r="L93" s="35" t="s">
        <v>401</v>
      </c>
    </row>
    <row r="94" spans="1:13" s="32" customFormat="1" ht="11.1" customHeight="1" x14ac:dyDescent="0.15">
      <c r="A94" s="34" t="s">
        <v>132</v>
      </c>
      <c r="B94" s="35" t="s">
        <v>400</v>
      </c>
      <c r="C94" s="35" t="s">
        <v>399</v>
      </c>
      <c r="D94" s="35" t="s">
        <v>398</v>
      </c>
      <c r="E94" s="35"/>
      <c r="F94" s="35" t="s">
        <v>397</v>
      </c>
      <c r="G94" s="35" t="s">
        <v>396</v>
      </c>
      <c r="H94" s="35" t="s">
        <v>395</v>
      </c>
      <c r="I94" s="35"/>
      <c r="J94" s="35" t="s">
        <v>394</v>
      </c>
      <c r="K94" s="35" t="s">
        <v>393</v>
      </c>
      <c r="L94" s="35" t="s">
        <v>392</v>
      </c>
    </row>
    <row r="95" spans="1:13" s="32" customFormat="1" ht="11.1" customHeight="1" x14ac:dyDescent="0.15">
      <c r="A95" s="34" t="s">
        <v>124</v>
      </c>
      <c r="B95" s="33">
        <v>20</v>
      </c>
      <c r="C95" s="33">
        <v>4</v>
      </c>
      <c r="D95" s="33">
        <v>11</v>
      </c>
      <c r="E95" s="33">
        <v>0</v>
      </c>
      <c r="F95" s="33">
        <v>20</v>
      </c>
      <c r="G95" s="33">
        <v>4</v>
      </c>
      <c r="H95" s="33">
        <v>11</v>
      </c>
      <c r="I95" s="33">
        <v>0</v>
      </c>
      <c r="J95" s="33">
        <v>30</v>
      </c>
      <c r="K95" s="33">
        <v>30</v>
      </c>
      <c r="L95" s="33">
        <v>30</v>
      </c>
      <c r="M95" s="33">
        <v>119</v>
      </c>
    </row>
    <row r="96" spans="1:13" s="32" customFormat="1" ht="2.65" customHeight="1" x14ac:dyDescent="0.2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</row>
    <row r="97" spans="1:13" s="32" customFormat="1" ht="12.4" customHeight="1" x14ac:dyDescent="0.2">
      <c r="A97" s="40" t="s">
        <v>391</v>
      </c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</row>
    <row r="98" spans="1:13" s="32" customFormat="1" ht="11.1" customHeight="1" x14ac:dyDescent="0.15">
      <c r="A98" s="34" t="s">
        <v>152</v>
      </c>
      <c r="B98" s="35" t="s">
        <v>81</v>
      </c>
      <c r="C98" s="35" t="s">
        <v>121</v>
      </c>
      <c r="D98" s="35" t="s">
        <v>100</v>
      </c>
      <c r="E98" s="35"/>
      <c r="F98" s="35" t="s">
        <v>390</v>
      </c>
      <c r="G98" s="35" t="s">
        <v>233</v>
      </c>
      <c r="H98" s="35" t="s">
        <v>389</v>
      </c>
      <c r="I98" s="35"/>
      <c r="J98" s="35" t="s">
        <v>388</v>
      </c>
      <c r="K98" s="35" t="s">
        <v>387</v>
      </c>
      <c r="L98" s="35" t="s">
        <v>386</v>
      </c>
    </row>
    <row r="99" spans="1:13" s="32" customFormat="1" ht="11.1" customHeight="1" x14ac:dyDescent="0.15">
      <c r="A99" s="34" t="s">
        <v>147</v>
      </c>
      <c r="B99" s="35" t="s">
        <v>72</v>
      </c>
      <c r="C99" s="35" t="s">
        <v>120</v>
      </c>
      <c r="D99" s="35" t="s">
        <v>71</v>
      </c>
      <c r="E99" s="35"/>
      <c r="F99" s="35" t="s">
        <v>385</v>
      </c>
      <c r="G99" s="35" t="s">
        <v>384</v>
      </c>
      <c r="H99" s="35" t="s">
        <v>383</v>
      </c>
      <c r="I99" s="35"/>
      <c r="J99" s="35" t="s">
        <v>382</v>
      </c>
      <c r="K99" s="35" t="s">
        <v>381</v>
      </c>
      <c r="L99" s="35" t="s">
        <v>380</v>
      </c>
    </row>
    <row r="100" spans="1:13" s="32" customFormat="1" ht="11.1" customHeight="1" x14ac:dyDescent="0.15">
      <c r="A100" s="34" t="s">
        <v>140</v>
      </c>
      <c r="B100" s="35" t="s">
        <v>284</v>
      </c>
      <c r="C100" s="35" t="s">
        <v>121</v>
      </c>
      <c r="D100" s="35" t="s">
        <v>82</v>
      </c>
      <c r="E100" s="35"/>
      <c r="F100" s="35" t="s">
        <v>379</v>
      </c>
      <c r="G100" s="35" t="s">
        <v>378</v>
      </c>
      <c r="H100" s="35" t="s">
        <v>78</v>
      </c>
      <c r="I100" s="35"/>
      <c r="J100" s="35" t="s">
        <v>377</v>
      </c>
      <c r="K100" s="35" t="s">
        <v>376</v>
      </c>
      <c r="L100" s="35" t="s">
        <v>375</v>
      </c>
    </row>
    <row r="101" spans="1:13" s="32" customFormat="1" ht="11.1" customHeight="1" x14ac:dyDescent="0.15">
      <c r="A101" s="34" t="s">
        <v>132</v>
      </c>
      <c r="B101" s="35" t="s">
        <v>374</v>
      </c>
      <c r="C101" s="35" t="s">
        <v>225</v>
      </c>
      <c r="D101" s="35" t="s">
        <v>373</v>
      </c>
      <c r="E101" s="35"/>
      <c r="F101" s="35" t="s">
        <v>372</v>
      </c>
      <c r="G101" s="35" t="s">
        <v>371</v>
      </c>
      <c r="H101" s="35" t="s">
        <v>370</v>
      </c>
      <c r="I101" s="35"/>
      <c r="J101" s="35" t="s">
        <v>369</v>
      </c>
      <c r="K101" s="35" t="s">
        <v>368</v>
      </c>
      <c r="L101" s="35" t="s">
        <v>367</v>
      </c>
    </row>
    <row r="102" spans="1:13" s="32" customFormat="1" ht="11.1" customHeight="1" x14ac:dyDescent="0.15">
      <c r="A102" s="34" t="s">
        <v>124</v>
      </c>
      <c r="B102" s="33">
        <v>20</v>
      </c>
      <c r="C102" s="33">
        <v>2</v>
      </c>
      <c r="D102" s="33">
        <v>20</v>
      </c>
      <c r="E102" s="33">
        <v>0</v>
      </c>
      <c r="F102" s="33">
        <v>20</v>
      </c>
      <c r="G102" s="33">
        <v>2</v>
      </c>
      <c r="H102" s="33">
        <v>20</v>
      </c>
      <c r="I102" s="33">
        <v>0</v>
      </c>
      <c r="J102" s="33">
        <v>31</v>
      </c>
      <c r="K102" s="33">
        <v>31</v>
      </c>
      <c r="L102" s="33">
        <v>31</v>
      </c>
      <c r="M102" s="33">
        <v>119</v>
      </c>
    </row>
    <row r="103" spans="1:13" s="32" customFormat="1" ht="2.65" customHeight="1" x14ac:dyDescent="0.2">
      <c r="A103" s="38"/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</row>
    <row r="104" spans="1:13" s="32" customFormat="1" ht="12.4" customHeight="1" x14ac:dyDescent="0.2">
      <c r="A104" s="40" t="s">
        <v>366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</row>
    <row r="105" spans="1:13" s="32" customFormat="1" ht="11.1" customHeight="1" x14ac:dyDescent="0.15">
      <c r="A105" s="34" t="s">
        <v>152</v>
      </c>
      <c r="B105" s="35" t="s">
        <v>365</v>
      </c>
      <c r="C105" s="35" t="s">
        <v>120</v>
      </c>
      <c r="D105" s="35" t="s">
        <v>165</v>
      </c>
      <c r="E105" s="35"/>
      <c r="F105" s="35" t="s">
        <v>364</v>
      </c>
      <c r="G105" s="35" t="s">
        <v>119</v>
      </c>
      <c r="H105" s="35" t="s">
        <v>363</v>
      </c>
      <c r="I105" s="35"/>
      <c r="J105" s="35" t="s">
        <v>362</v>
      </c>
      <c r="K105" s="35" t="s">
        <v>361</v>
      </c>
      <c r="L105" s="35" t="s">
        <v>360</v>
      </c>
    </row>
    <row r="106" spans="1:13" s="32" customFormat="1" ht="11.1" customHeight="1" x14ac:dyDescent="0.15">
      <c r="A106" s="34" t="s">
        <v>147</v>
      </c>
      <c r="B106" s="35" t="s">
        <v>235</v>
      </c>
      <c r="C106" s="35" t="s">
        <v>72</v>
      </c>
      <c r="D106" s="35" t="s">
        <v>235</v>
      </c>
      <c r="E106" s="35"/>
      <c r="F106" s="35" t="s">
        <v>359</v>
      </c>
      <c r="G106" s="35" t="s">
        <v>339</v>
      </c>
      <c r="H106" s="35" t="s">
        <v>334</v>
      </c>
      <c r="I106" s="35"/>
      <c r="J106" s="35" t="s">
        <v>358</v>
      </c>
      <c r="K106" s="35" t="s">
        <v>357</v>
      </c>
      <c r="L106" s="35" t="s">
        <v>85</v>
      </c>
    </row>
    <row r="107" spans="1:13" s="32" customFormat="1" ht="11.1" customHeight="1" x14ac:dyDescent="0.15">
      <c r="A107" s="34" t="s">
        <v>140</v>
      </c>
      <c r="B107" s="35" t="s">
        <v>356</v>
      </c>
      <c r="C107" s="35" t="s">
        <v>165</v>
      </c>
      <c r="D107" s="35" t="s">
        <v>138</v>
      </c>
      <c r="E107" s="35"/>
      <c r="F107" s="35" t="s">
        <v>355</v>
      </c>
      <c r="G107" s="35" t="s">
        <v>354</v>
      </c>
      <c r="H107" s="35" t="s">
        <v>353</v>
      </c>
      <c r="I107" s="35"/>
      <c r="J107" s="35" t="s">
        <v>352</v>
      </c>
      <c r="K107" s="35" t="s">
        <v>351</v>
      </c>
      <c r="L107" s="35" t="s">
        <v>350</v>
      </c>
    </row>
    <row r="108" spans="1:13" s="32" customFormat="1" ht="11.1" customHeight="1" x14ac:dyDescent="0.15">
      <c r="A108" s="34" t="s">
        <v>132</v>
      </c>
      <c r="B108" s="35" t="s">
        <v>349</v>
      </c>
      <c r="C108" s="35" t="s">
        <v>348</v>
      </c>
      <c r="D108" s="35" t="s">
        <v>347</v>
      </c>
      <c r="E108" s="35"/>
      <c r="F108" s="35" t="s">
        <v>346</v>
      </c>
      <c r="G108" s="35" t="s">
        <v>345</v>
      </c>
      <c r="H108" s="35" t="s">
        <v>344</v>
      </c>
      <c r="I108" s="35"/>
      <c r="J108" s="35" t="s">
        <v>343</v>
      </c>
      <c r="K108" s="35" t="s">
        <v>342</v>
      </c>
      <c r="L108" s="35" t="s">
        <v>341</v>
      </c>
    </row>
    <row r="109" spans="1:13" s="32" customFormat="1" ht="11.1" customHeight="1" x14ac:dyDescent="0.15">
      <c r="A109" s="34" t="s">
        <v>124</v>
      </c>
      <c r="B109" s="33">
        <v>10</v>
      </c>
      <c r="C109" s="33">
        <v>7</v>
      </c>
      <c r="D109" s="33">
        <v>17</v>
      </c>
      <c r="E109" s="33">
        <v>0</v>
      </c>
      <c r="F109" s="33">
        <v>10</v>
      </c>
      <c r="G109" s="33">
        <v>7</v>
      </c>
      <c r="H109" s="33">
        <v>18</v>
      </c>
      <c r="I109" s="33">
        <v>0</v>
      </c>
      <c r="J109" s="33">
        <v>30</v>
      </c>
      <c r="K109" s="33">
        <v>31</v>
      </c>
      <c r="L109" s="33">
        <v>31</v>
      </c>
      <c r="M109" s="33">
        <v>73</v>
      </c>
    </row>
    <row r="110" spans="1:13" s="32" customFormat="1" ht="2.65" customHeight="1" x14ac:dyDescent="0.2">
      <c r="A110" s="38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</row>
    <row r="111" spans="1:13" s="32" customFormat="1" ht="12.4" customHeight="1" x14ac:dyDescent="0.2">
      <c r="A111" s="40" t="s">
        <v>340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</row>
    <row r="112" spans="1:13" s="32" customFormat="1" ht="11.1" customHeight="1" x14ac:dyDescent="0.15">
      <c r="A112" s="34" t="s">
        <v>152</v>
      </c>
      <c r="B112" s="35" t="s">
        <v>145</v>
      </c>
      <c r="C112" s="35" t="s">
        <v>71</v>
      </c>
      <c r="D112" s="35" t="s">
        <v>235</v>
      </c>
      <c r="E112" s="35"/>
      <c r="F112" s="35" t="s">
        <v>339</v>
      </c>
      <c r="G112" s="35" t="s">
        <v>68</v>
      </c>
      <c r="H112" s="35" t="s">
        <v>338</v>
      </c>
      <c r="I112" s="35"/>
      <c r="J112" s="35" t="s">
        <v>337</v>
      </c>
      <c r="K112" s="35" t="s">
        <v>336</v>
      </c>
      <c r="L112" s="35" t="s">
        <v>335</v>
      </c>
    </row>
    <row r="113" spans="1:13" s="32" customFormat="1" ht="11.1" customHeight="1" x14ac:dyDescent="0.15">
      <c r="A113" s="34" t="s">
        <v>147</v>
      </c>
      <c r="B113" s="35" t="s">
        <v>110</v>
      </c>
      <c r="C113" s="35" t="s">
        <v>71</v>
      </c>
      <c r="D113" s="35" t="s">
        <v>172</v>
      </c>
      <c r="E113" s="35"/>
      <c r="F113" s="35" t="s">
        <v>334</v>
      </c>
      <c r="G113" s="35" t="s">
        <v>68</v>
      </c>
      <c r="H113" s="35" t="s">
        <v>314</v>
      </c>
      <c r="I113" s="35"/>
      <c r="J113" s="35" t="s">
        <v>333</v>
      </c>
      <c r="K113" s="35" t="s">
        <v>85</v>
      </c>
      <c r="L113" s="35" t="s">
        <v>85</v>
      </c>
    </row>
    <row r="114" spans="1:13" s="32" customFormat="1" ht="11.1" customHeight="1" x14ac:dyDescent="0.15">
      <c r="A114" s="34" t="s">
        <v>140</v>
      </c>
      <c r="B114" s="35" t="s">
        <v>146</v>
      </c>
      <c r="C114" s="35" t="s">
        <v>71</v>
      </c>
      <c r="D114" s="35" t="s">
        <v>71</v>
      </c>
      <c r="E114" s="35"/>
      <c r="F114" s="35" t="s">
        <v>202</v>
      </c>
      <c r="G114" s="35" t="s">
        <v>68</v>
      </c>
      <c r="H114" s="35" t="s">
        <v>68</v>
      </c>
      <c r="I114" s="35"/>
      <c r="J114" s="35" t="s">
        <v>332</v>
      </c>
      <c r="K114" s="35" t="s">
        <v>331</v>
      </c>
      <c r="L114" s="35" t="s">
        <v>330</v>
      </c>
    </row>
    <row r="115" spans="1:13" s="32" customFormat="1" ht="11.1" customHeight="1" x14ac:dyDescent="0.15">
      <c r="A115" s="34" t="s">
        <v>132</v>
      </c>
      <c r="B115" s="35" t="s">
        <v>329</v>
      </c>
      <c r="C115" s="35" t="s">
        <v>71</v>
      </c>
      <c r="D115" s="35" t="s">
        <v>328</v>
      </c>
      <c r="E115" s="35"/>
      <c r="F115" s="35" t="s">
        <v>327</v>
      </c>
      <c r="G115" s="35" t="s">
        <v>68</v>
      </c>
      <c r="H115" s="35" t="s">
        <v>326</v>
      </c>
      <c r="I115" s="35"/>
      <c r="J115" s="35" t="s">
        <v>325</v>
      </c>
      <c r="K115" s="35" t="s">
        <v>324</v>
      </c>
      <c r="L115" s="35" t="s">
        <v>323</v>
      </c>
    </row>
    <row r="116" spans="1:13" s="32" customFormat="1" ht="11.1" customHeight="1" x14ac:dyDescent="0.15">
      <c r="A116" s="34" t="s">
        <v>124</v>
      </c>
      <c r="B116" s="33">
        <v>17</v>
      </c>
      <c r="C116" s="33">
        <v>1</v>
      </c>
      <c r="D116" s="33">
        <v>9</v>
      </c>
      <c r="E116" s="33">
        <v>0</v>
      </c>
      <c r="F116" s="33">
        <v>18</v>
      </c>
      <c r="G116" s="33">
        <v>1</v>
      </c>
      <c r="H116" s="33">
        <v>9</v>
      </c>
      <c r="I116" s="33">
        <v>0</v>
      </c>
      <c r="J116" s="33">
        <v>28</v>
      </c>
      <c r="K116" s="33">
        <v>30</v>
      </c>
      <c r="L116" s="33">
        <v>30</v>
      </c>
      <c r="M116" s="33">
        <v>46</v>
      </c>
    </row>
    <row r="117" spans="1:13" s="32" customFormat="1" ht="2.65" customHeight="1" x14ac:dyDescent="0.2">
      <c r="A117" s="38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</row>
    <row r="118" spans="1:13" s="32" customFormat="1" ht="12.4" customHeight="1" x14ac:dyDescent="0.2">
      <c r="A118" s="40" t="s">
        <v>322</v>
      </c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</row>
    <row r="119" spans="1:13" s="32" customFormat="1" ht="11.1" customHeight="1" x14ac:dyDescent="0.15">
      <c r="A119" s="34" t="s">
        <v>152</v>
      </c>
      <c r="B119" s="35" t="s">
        <v>112</v>
      </c>
      <c r="C119" s="35" t="s">
        <v>235</v>
      </c>
      <c r="D119" s="35" t="s">
        <v>110</v>
      </c>
      <c r="E119" s="35"/>
      <c r="F119" s="35" t="s">
        <v>321</v>
      </c>
      <c r="G119" s="35" t="s">
        <v>320</v>
      </c>
      <c r="H119" s="35" t="s">
        <v>319</v>
      </c>
      <c r="I119" s="35"/>
      <c r="J119" s="35" t="s">
        <v>318</v>
      </c>
      <c r="K119" s="35" t="s">
        <v>317</v>
      </c>
      <c r="L119" s="35" t="s">
        <v>316</v>
      </c>
    </row>
    <row r="120" spans="1:13" s="32" customFormat="1" ht="11.1" customHeight="1" x14ac:dyDescent="0.15">
      <c r="A120" s="34" t="s">
        <v>147</v>
      </c>
      <c r="B120" s="35" t="s">
        <v>110</v>
      </c>
      <c r="C120" s="35" t="s">
        <v>172</v>
      </c>
      <c r="D120" s="35" t="s">
        <v>111</v>
      </c>
      <c r="E120" s="35"/>
      <c r="F120" s="35" t="s">
        <v>227</v>
      </c>
      <c r="G120" s="35" t="s">
        <v>315</v>
      </c>
      <c r="H120" s="35" t="s">
        <v>314</v>
      </c>
      <c r="I120" s="35"/>
      <c r="J120" s="35" t="s">
        <v>313</v>
      </c>
      <c r="K120" s="35" t="s">
        <v>85</v>
      </c>
      <c r="L120" s="35" t="s">
        <v>85</v>
      </c>
    </row>
    <row r="121" spans="1:13" s="32" customFormat="1" ht="11.1" customHeight="1" x14ac:dyDescent="0.15">
      <c r="A121" s="34" t="s">
        <v>140</v>
      </c>
      <c r="B121" s="35" t="s">
        <v>73</v>
      </c>
      <c r="C121" s="35" t="s">
        <v>235</v>
      </c>
      <c r="D121" s="35" t="s">
        <v>110</v>
      </c>
      <c r="E121" s="35"/>
      <c r="F121" s="35" t="s">
        <v>312</v>
      </c>
      <c r="G121" s="35" t="s">
        <v>311</v>
      </c>
      <c r="H121" s="35" t="s">
        <v>289</v>
      </c>
      <c r="I121" s="35"/>
      <c r="J121" s="35" t="s">
        <v>310</v>
      </c>
      <c r="K121" s="35" t="s">
        <v>309</v>
      </c>
      <c r="L121" s="35" t="s">
        <v>308</v>
      </c>
    </row>
    <row r="122" spans="1:13" s="32" customFormat="1" ht="11.1" customHeight="1" x14ac:dyDescent="0.15">
      <c r="A122" s="34" t="s">
        <v>132</v>
      </c>
      <c r="B122" s="35" t="s">
        <v>307</v>
      </c>
      <c r="C122" s="35" t="s">
        <v>306</v>
      </c>
      <c r="D122" s="35" t="s">
        <v>305</v>
      </c>
      <c r="E122" s="35"/>
      <c r="F122" s="35" t="s">
        <v>304</v>
      </c>
      <c r="G122" s="35" t="s">
        <v>303</v>
      </c>
      <c r="H122" s="35" t="s">
        <v>302</v>
      </c>
      <c r="I122" s="35"/>
      <c r="J122" s="35" t="s">
        <v>301</v>
      </c>
      <c r="K122" s="35" t="s">
        <v>300</v>
      </c>
      <c r="L122" s="35" t="s">
        <v>299</v>
      </c>
    </row>
    <row r="123" spans="1:13" s="32" customFormat="1" ht="11.1" customHeight="1" x14ac:dyDescent="0.15">
      <c r="A123" s="34" t="s">
        <v>124</v>
      </c>
      <c r="B123" s="33">
        <v>16</v>
      </c>
      <c r="C123" s="33">
        <v>4</v>
      </c>
      <c r="D123" s="33">
        <v>6</v>
      </c>
      <c r="E123" s="33">
        <v>0</v>
      </c>
      <c r="F123" s="33">
        <v>17</v>
      </c>
      <c r="G123" s="33">
        <v>4</v>
      </c>
      <c r="H123" s="33">
        <v>6</v>
      </c>
      <c r="I123" s="33">
        <v>0</v>
      </c>
      <c r="J123" s="33">
        <v>27</v>
      </c>
      <c r="K123" s="33">
        <v>31</v>
      </c>
      <c r="L123" s="33">
        <v>31</v>
      </c>
      <c r="M123" s="33">
        <v>44</v>
      </c>
    </row>
    <row r="124" spans="1:13" s="32" customFormat="1" ht="2.65" customHeight="1" x14ac:dyDescent="0.2">
      <c r="A124" s="38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</row>
    <row r="125" spans="1:13" s="32" customFormat="1" ht="12.4" customHeight="1" x14ac:dyDescent="0.2">
      <c r="A125" s="40" t="s">
        <v>298</v>
      </c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</row>
    <row r="126" spans="1:13" s="32" customFormat="1" ht="11.1" customHeight="1" x14ac:dyDescent="0.15">
      <c r="A126" s="34" t="s">
        <v>152</v>
      </c>
      <c r="B126" s="35" t="s">
        <v>112</v>
      </c>
      <c r="C126" s="35" t="s">
        <v>111</v>
      </c>
      <c r="D126" s="35" t="s">
        <v>110</v>
      </c>
      <c r="E126" s="35"/>
      <c r="F126" s="35" t="s">
        <v>109</v>
      </c>
      <c r="G126" s="35" t="s">
        <v>297</v>
      </c>
      <c r="H126" s="35" t="s">
        <v>292</v>
      </c>
      <c r="I126" s="35"/>
      <c r="J126" s="35" t="s">
        <v>296</v>
      </c>
      <c r="K126" s="35" t="s">
        <v>295</v>
      </c>
      <c r="L126" s="35" t="s">
        <v>294</v>
      </c>
    </row>
    <row r="127" spans="1:13" s="32" customFormat="1" ht="11.1" customHeight="1" x14ac:dyDescent="0.15">
      <c r="A127" s="34" t="s">
        <v>147</v>
      </c>
      <c r="B127" s="35" t="s">
        <v>92</v>
      </c>
      <c r="C127" s="35" t="s">
        <v>92</v>
      </c>
      <c r="D127" s="35" t="s">
        <v>91</v>
      </c>
      <c r="E127" s="35"/>
      <c r="F127" s="35" t="s">
        <v>293</v>
      </c>
      <c r="G127" s="35" t="s">
        <v>292</v>
      </c>
      <c r="H127" s="35" t="s">
        <v>271</v>
      </c>
      <c r="I127" s="35"/>
      <c r="J127" s="35" t="s">
        <v>291</v>
      </c>
      <c r="K127" s="35" t="s">
        <v>85</v>
      </c>
      <c r="L127" s="35" t="s">
        <v>85</v>
      </c>
    </row>
    <row r="128" spans="1:13" s="32" customFormat="1" ht="11.1" customHeight="1" x14ac:dyDescent="0.15">
      <c r="A128" s="34" t="s">
        <v>140</v>
      </c>
      <c r="B128" s="35" t="s">
        <v>145</v>
      </c>
      <c r="C128" s="35" t="s">
        <v>172</v>
      </c>
      <c r="D128" s="35" t="s">
        <v>146</v>
      </c>
      <c r="E128" s="35"/>
      <c r="F128" s="35" t="s">
        <v>290</v>
      </c>
      <c r="G128" s="35" t="s">
        <v>289</v>
      </c>
      <c r="H128" s="35" t="s">
        <v>245</v>
      </c>
      <c r="I128" s="35"/>
      <c r="J128" s="35" t="s">
        <v>288</v>
      </c>
      <c r="K128" s="35" t="s">
        <v>287</v>
      </c>
      <c r="L128" s="35" t="s">
        <v>286</v>
      </c>
    </row>
    <row r="129" spans="1:13" s="32" customFormat="1" ht="11.1" customHeight="1" x14ac:dyDescent="0.15">
      <c r="A129" s="34" t="s">
        <v>132</v>
      </c>
      <c r="B129" s="35" t="s">
        <v>285</v>
      </c>
      <c r="C129" s="35" t="s">
        <v>225</v>
      </c>
      <c r="D129" s="35" t="s">
        <v>284</v>
      </c>
      <c r="E129" s="35"/>
      <c r="F129" s="35" t="s">
        <v>283</v>
      </c>
      <c r="G129" s="35" t="s">
        <v>282</v>
      </c>
      <c r="H129" s="35" t="s">
        <v>281</v>
      </c>
      <c r="I129" s="35"/>
      <c r="J129" s="35" t="s">
        <v>280</v>
      </c>
      <c r="K129" s="35" t="s">
        <v>279</v>
      </c>
      <c r="L129" s="35" t="s">
        <v>278</v>
      </c>
    </row>
    <row r="130" spans="1:13" s="32" customFormat="1" ht="11.1" customHeight="1" x14ac:dyDescent="0.15">
      <c r="A130" s="34" t="s">
        <v>124</v>
      </c>
      <c r="B130" s="33">
        <v>10</v>
      </c>
      <c r="C130" s="33">
        <v>6</v>
      </c>
      <c r="D130" s="33">
        <v>13</v>
      </c>
      <c r="E130" s="33">
        <v>0</v>
      </c>
      <c r="F130" s="33">
        <v>10</v>
      </c>
      <c r="G130" s="33">
        <v>6</v>
      </c>
      <c r="H130" s="33">
        <v>13</v>
      </c>
      <c r="I130" s="33">
        <v>0</v>
      </c>
      <c r="J130" s="33">
        <v>28</v>
      </c>
      <c r="K130" s="33">
        <v>30</v>
      </c>
      <c r="L130" s="33">
        <v>30</v>
      </c>
      <c r="M130" s="33">
        <v>43</v>
      </c>
    </row>
    <row r="131" spans="1:13" s="32" customFormat="1" ht="2.65" customHeight="1" x14ac:dyDescent="0.2">
      <c r="A131" s="38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</row>
    <row r="132" spans="1:13" s="32" customFormat="1" ht="12.4" customHeight="1" x14ac:dyDescent="0.2">
      <c r="A132" s="40" t="s">
        <v>277</v>
      </c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</row>
    <row r="133" spans="1:13" s="32" customFormat="1" ht="11.1" customHeight="1" x14ac:dyDescent="0.15">
      <c r="A133" s="34" t="s">
        <v>152</v>
      </c>
      <c r="B133" s="35" t="s">
        <v>172</v>
      </c>
      <c r="C133" s="35" t="s">
        <v>112</v>
      </c>
      <c r="D133" s="35"/>
      <c r="E133" s="35"/>
      <c r="F133" s="35" t="s">
        <v>276</v>
      </c>
      <c r="G133" s="35" t="s">
        <v>221</v>
      </c>
      <c r="H133" s="35"/>
      <c r="I133" s="35"/>
      <c r="J133" s="35" t="s">
        <v>275</v>
      </c>
      <c r="K133" s="35" t="s">
        <v>274</v>
      </c>
      <c r="L133" s="35" t="s">
        <v>273</v>
      </c>
    </row>
    <row r="134" spans="1:13" s="32" customFormat="1" ht="11.1" customHeight="1" x14ac:dyDescent="0.15">
      <c r="A134" s="34" t="s">
        <v>147</v>
      </c>
      <c r="B134" s="35" t="s">
        <v>92</v>
      </c>
      <c r="C134" s="35" t="s">
        <v>91</v>
      </c>
      <c r="D134" s="35"/>
      <c r="E134" s="35"/>
      <c r="F134" s="35" t="s">
        <v>272</v>
      </c>
      <c r="G134" s="35" t="s">
        <v>271</v>
      </c>
      <c r="H134" s="35"/>
      <c r="I134" s="35"/>
      <c r="J134" s="35" t="s">
        <v>270</v>
      </c>
      <c r="K134" s="35" t="s">
        <v>85</v>
      </c>
      <c r="L134" s="35" t="s">
        <v>85</v>
      </c>
    </row>
    <row r="135" spans="1:13" s="32" customFormat="1" ht="11.1" customHeight="1" x14ac:dyDescent="0.15">
      <c r="A135" s="34" t="s">
        <v>140</v>
      </c>
      <c r="B135" s="35" t="s">
        <v>72</v>
      </c>
      <c r="C135" s="35" t="s">
        <v>207</v>
      </c>
      <c r="D135" s="35"/>
      <c r="E135" s="35"/>
      <c r="F135" s="35" t="s">
        <v>144</v>
      </c>
      <c r="G135" s="35" t="s">
        <v>269</v>
      </c>
      <c r="H135" s="35"/>
      <c r="I135" s="35"/>
      <c r="J135" s="35" t="s">
        <v>268</v>
      </c>
      <c r="K135" s="35" t="s">
        <v>267</v>
      </c>
      <c r="L135" s="35" t="s">
        <v>266</v>
      </c>
    </row>
    <row r="136" spans="1:13" s="32" customFormat="1" ht="11.1" customHeight="1" x14ac:dyDescent="0.15">
      <c r="A136" s="34" t="s">
        <v>132</v>
      </c>
      <c r="B136" s="35" t="s">
        <v>265</v>
      </c>
      <c r="C136" s="35" t="s">
        <v>252</v>
      </c>
      <c r="D136" s="35"/>
      <c r="E136" s="35"/>
      <c r="F136" s="35" t="s">
        <v>264</v>
      </c>
      <c r="G136" s="35" t="s">
        <v>263</v>
      </c>
      <c r="H136" s="35"/>
      <c r="I136" s="35"/>
      <c r="J136" s="35" t="s">
        <v>262</v>
      </c>
      <c r="K136" s="35" t="s">
        <v>261</v>
      </c>
      <c r="L136" s="35" t="s">
        <v>260</v>
      </c>
    </row>
    <row r="137" spans="1:13" s="32" customFormat="1" ht="11.1" customHeight="1" x14ac:dyDescent="0.15">
      <c r="A137" s="34" t="s">
        <v>124</v>
      </c>
      <c r="B137" s="33">
        <v>12</v>
      </c>
      <c r="C137" s="33">
        <v>15</v>
      </c>
      <c r="D137" s="33">
        <v>0</v>
      </c>
      <c r="E137" s="33">
        <v>0</v>
      </c>
      <c r="F137" s="33">
        <v>12</v>
      </c>
      <c r="G137" s="33">
        <v>15</v>
      </c>
      <c r="H137" s="33">
        <v>0</v>
      </c>
      <c r="I137" s="33">
        <v>0</v>
      </c>
      <c r="J137" s="33">
        <v>27</v>
      </c>
      <c r="K137" s="33">
        <v>31</v>
      </c>
      <c r="L137" s="33">
        <v>31</v>
      </c>
      <c r="M137" s="33">
        <v>26</v>
      </c>
    </row>
    <row r="138" spans="1:13" s="32" customFormat="1" ht="2.65" customHeight="1" x14ac:dyDescent="0.2">
      <c r="A138" s="38"/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</row>
    <row r="139" spans="1:13" s="32" customFormat="1" ht="12.4" customHeight="1" x14ac:dyDescent="0.2">
      <c r="A139" s="40" t="s">
        <v>259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</row>
    <row r="140" spans="1:13" s="32" customFormat="1" ht="11.1" customHeight="1" x14ac:dyDescent="0.15">
      <c r="A140" s="34" t="s">
        <v>152</v>
      </c>
      <c r="B140" s="35" t="s">
        <v>235</v>
      </c>
      <c r="C140" s="35" t="s">
        <v>72</v>
      </c>
      <c r="D140" s="35" t="s">
        <v>73</v>
      </c>
      <c r="E140" s="35"/>
      <c r="F140" s="35" t="s">
        <v>258</v>
      </c>
      <c r="G140" s="35" t="s">
        <v>108</v>
      </c>
      <c r="H140" s="35" t="s">
        <v>257</v>
      </c>
      <c r="I140" s="35"/>
      <c r="J140" s="35" t="s">
        <v>256</v>
      </c>
      <c r="K140" s="35" t="s">
        <v>255</v>
      </c>
      <c r="L140" s="35" t="s">
        <v>254</v>
      </c>
    </row>
    <row r="141" spans="1:13" s="32" customFormat="1" ht="11.1" customHeight="1" x14ac:dyDescent="0.15">
      <c r="A141" s="34" t="s">
        <v>147</v>
      </c>
      <c r="B141" s="35" t="s">
        <v>92</v>
      </c>
      <c r="C141" s="35" t="s">
        <v>111</v>
      </c>
      <c r="D141" s="35" t="s">
        <v>112</v>
      </c>
      <c r="E141" s="35"/>
      <c r="F141" s="35" t="s">
        <v>253</v>
      </c>
      <c r="G141" s="35" t="s">
        <v>252</v>
      </c>
      <c r="H141" s="35" t="s">
        <v>87</v>
      </c>
      <c r="I141" s="35"/>
      <c r="J141" s="35" t="s">
        <v>251</v>
      </c>
      <c r="K141" s="35" t="s">
        <v>85</v>
      </c>
      <c r="L141" s="35" t="s">
        <v>85</v>
      </c>
    </row>
    <row r="142" spans="1:13" s="32" customFormat="1" ht="11.1" customHeight="1" x14ac:dyDescent="0.15">
      <c r="A142" s="34" t="s">
        <v>140</v>
      </c>
      <c r="B142" s="35" t="s">
        <v>120</v>
      </c>
      <c r="C142" s="35" t="s">
        <v>165</v>
      </c>
      <c r="D142" s="35" t="s">
        <v>207</v>
      </c>
      <c r="E142" s="35"/>
      <c r="F142" s="35" t="s">
        <v>250</v>
      </c>
      <c r="G142" s="35" t="s">
        <v>229</v>
      </c>
      <c r="H142" s="35" t="s">
        <v>249</v>
      </c>
      <c r="I142" s="35"/>
      <c r="J142" s="35" t="s">
        <v>248</v>
      </c>
      <c r="K142" s="35" t="s">
        <v>247</v>
      </c>
      <c r="L142" s="35" t="s">
        <v>246</v>
      </c>
    </row>
    <row r="143" spans="1:13" s="32" customFormat="1" ht="11.1" customHeight="1" x14ac:dyDescent="0.15">
      <c r="A143" s="34" t="s">
        <v>132</v>
      </c>
      <c r="B143" s="35" t="s">
        <v>245</v>
      </c>
      <c r="C143" s="35" t="s">
        <v>244</v>
      </c>
      <c r="D143" s="35" t="s">
        <v>243</v>
      </c>
      <c r="E143" s="35"/>
      <c r="F143" s="35" t="s">
        <v>242</v>
      </c>
      <c r="G143" s="35" t="s">
        <v>241</v>
      </c>
      <c r="H143" s="35" t="s">
        <v>240</v>
      </c>
      <c r="I143" s="35"/>
      <c r="J143" s="35" t="s">
        <v>239</v>
      </c>
      <c r="K143" s="35" t="s">
        <v>238</v>
      </c>
      <c r="L143" s="35" t="s">
        <v>237</v>
      </c>
    </row>
    <row r="144" spans="1:13" s="32" customFormat="1" ht="11.1" customHeight="1" x14ac:dyDescent="0.15">
      <c r="A144" s="34" t="s">
        <v>124</v>
      </c>
      <c r="B144" s="33">
        <v>17</v>
      </c>
      <c r="C144" s="33">
        <v>4</v>
      </c>
      <c r="D144" s="33">
        <v>7</v>
      </c>
      <c r="E144" s="33">
        <v>0</v>
      </c>
      <c r="F144" s="33">
        <v>17</v>
      </c>
      <c r="G144" s="33">
        <v>4</v>
      </c>
      <c r="H144" s="33">
        <v>7</v>
      </c>
      <c r="I144" s="33">
        <v>0</v>
      </c>
      <c r="J144" s="33">
        <v>27</v>
      </c>
      <c r="K144" s="33">
        <v>31</v>
      </c>
      <c r="L144" s="33">
        <v>31</v>
      </c>
      <c r="M144" s="33">
        <v>33</v>
      </c>
    </row>
    <row r="145" spans="1:13" s="32" customFormat="1" ht="2.65" customHeight="1" x14ac:dyDescent="0.2">
      <c r="A145" s="38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</row>
    <row r="146" spans="1:13" s="32" customFormat="1" ht="12.4" customHeight="1" x14ac:dyDescent="0.2">
      <c r="A146" s="40" t="s">
        <v>236</v>
      </c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</row>
    <row r="147" spans="1:13" s="32" customFormat="1" ht="11.1" customHeight="1" x14ac:dyDescent="0.15">
      <c r="A147" s="34" t="s">
        <v>152</v>
      </c>
      <c r="B147" s="35" t="s">
        <v>205</v>
      </c>
      <c r="C147" s="35" t="s">
        <v>206</v>
      </c>
      <c r="D147" s="35" t="s">
        <v>235</v>
      </c>
      <c r="E147" s="35"/>
      <c r="F147" s="35" t="s">
        <v>234</v>
      </c>
      <c r="G147" s="35" t="s">
        <v>233</v>
      </c>
      <c r="H147" s="35" t="s">
        <v>107</v>
      </c>
      <c r="I147" s="35"/>
      <c r="J147" s="35" t="s">
        <v>232</v>
      </c>
      <c r="K147" s="35" t="s">
        <v>231</v>
      </c>
      <c r="L147" s="35" t="s">
        <v>230</v>
      </c>
    </row>
    <row r="148" spans="1:13" s="32" customFormat="1" ht="11.1" customHeight="1" x14ac:dyDescent="0.15">
      <c r="A148" s="34" t="s">
        <v>147</v>
      </c>
      <c r="B148" s="35" t="s">
        <v>110</v>
      </c>
      <c r="C148" s="35" t="s">
        <v>73</v>
      </c>
      <c r="D148" s="35" t="s">
        <v>112</v>
      </c>
      <c r="E148" s="35"/>
      <c r="F148" s="35" t="s">
        <v>229</v>
      </c>
      <c r="G148" s="35" t="s">
        <v>228</v>
      </c>
      <c r="H148" s="35" t="s">
        <v>227</v>
      </c>
      <c r="I148" s="35"/>
      <c r="J148" s="35" t="s">
        <v>226</v>
      </c>
      <c r="K148" s="35" t="s">
        <v>85</v>
      </c>
      <c r="L148" s="35" t="s">
        <v>85</v>
      </c>
    </row>
    <row r="149" spans="1:13" s="32" customFormat="1" ht="11.1" customHeight="1" x14ac:dyDescent="0.15">
      <c r="A149" s="34" t="s">
        <v>140</v>
      </c>
      <c r="B149" s="35" t="s">
        <v>225</v>
      </c>
      <c r="C149" s="35" t="s">
        <v>224</v>
      </c>
      <c r="D149" s="35" t="s">
        <v>71</v>
      </c>
      <c r="E149" s="35"/>
      <c r="F149" s="35" t="s">
        <v>223</v>
      </c>
      <c r="G149" s="35" t="s">
        <v>222</v>
      </c>
      <c r="H149" s="35" t="s">
        <v>221</v>
      </c>
      <c r="I149" s="35"/>
      <c r="J149" s="35" t="s">
        <v>220</v>
      </c>
      <c r="K149" s="35" t="s">
        <v>219</v>
      </c>
      <c r="L149" s="35" t="s">
        <v>218</v>
      </c>
    </row>
    <row r="150" spans="1:13" s="32" customFormat="1" ht="11.1" customHeight="1" x14ac:dyDescent="0.15">
      <c r="A150" s="34" t="s">
        <v>132</v>
      </c>
      <c r="B150" s="35" t="s">
        <v>217</v>
      </c>
      <c r="C150" s="35" t="s">
        <v>216</v>
      </c>
      <c r="D150" s="35" t="s">
        <v>215</v>
      </c>
      <c r="E150" s="35"/>
      <c r="F150" s="35" t="s">
        <v>214</v>
      </c>
      <c r="G150" s="35" t="s">
        <v>213</v>
      </c>
      <c r="H150" s="35" t="s">
        <v>212</v>
      </c>
      <c r="I150" s="35"/>
      <c r="J150" s="35" t="s">
        <v>211</v>
      </c>
      <c r="K150" s="35" t="s">
        <v>210</v>
      </c>
      <c r="L150" s="35" t="s">
        <v>209</v>
      </c>
    </row>
    <row r="151" spans="1:13" s="32" customFormat="1" ht="11.1" customHeight="1" x14ac:dyDescent="0.15">
      <c r="A151" s="34" t="s">
        <v>124</v>
      </c>
      <c r="B151" s="33">
        <v>16</v>
      </c>
      <c r="C151" s="33">
        <v>10</v>
      </c>
      <c r="D151" s="33">
        <v>5</v>
      </c>
      <c r="E151" s="33">
        <v>0</v>
      </c>
      <c r="F151" s="33">
        <v>16</v>
      </c>
      <c r="G151" s="33">
        <v>10</v>
      </c>
      <c r="H151" s="33">
        <v>5</v>
      </c>
      <c r="I151" s="33">
        <v>0</v>
      </c>
      <c r="J151" s="33">
        <v>22</v>
      </c>
      <c r="K151" s="33">
        <v>28</v>
      </c>
      <c r="L151" s="33">
        <v>28</v>
      </c>
      <c r="M151" s="33">
        <v>64</v>
      </c>
    </row>
    <row r="152" spans="1:13" s="32" customFormat="1" ht="2.65" customHeight="1" x14ac:dyDescent="0.2">
      <c r="A152" s="38"/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</row>
    <row r="153" spans="1:13" s="32" customFormat="1" ht="12.4" customHeight="1" x14ac:dyDescent="0.2">
      <c r="A153" s="40" t="s">
        <v>208</v>
      </c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</row>
    <row r="154" spans="1:13" s="32" customFormat="1" ht="11.1" customHeight="1" x14ac:dyDescent="0.15">
      <c r="A154" s="34" t="s">
        <v>152</v>
      </c>
      <c r="B154" s="35" t="s">
        <v>207</v>
      </c>
      <c r="C154" s="35" t="s">
        <v>206</v>
      </c>
      <c r="D154" s="35" t="s">
        <v>205</v>
      </c>
      <c r="E154" s="35"/>
      <c r="F154" s="35" t="s">
        <v>204</v>
      </c>
      <c r="G154" s="35" t="s">
        <v>203</v>
      </c>
      <c r="H154" s="35" t="s">
        <v>202</v>
      </c>
      <c r="I154" s="35"/>
      <c r="J154" s="35" t="s">
        <v>201</v>
      </c>
      <c r="K154" s="35" t="s">
        <v>200</v>
      </c>
      <c r="L154" s="35" t="s">
        <v>199</v>
      </c>
    </row>
    <row r="155" spans="1:13" s="32" customFormat="1" ht="11.1" customHeight="1" x14ac:dyDescent="0.15">
      <c r="A155" s="34" t="s">
        <v>147</v>
      </c>
      <c r="B155" s="35" t="s">
        <v>110</v>
      </c>
      <c r="C155" s="35" t="s">
        <v>146</v>
      </c>
      <c r="D155" s="35" t="s">
        <v>72</v>
      </c>
      <c r="E155" s="35"/>
      <c r="F155" s="35" t="s">
        <v>198</v>
      </c>
      <c r="G155" s="35" t="s">
        <v>197</v>
      </c>
      <c r="H155" s="35" t="s">
        <v>196</v>
      </c>
      <c r="I155" s="35"/>
      <c r="J155" s="35" t="s">
        <v>195</v>
      </c>
      <c r="K155" s="35" t="s">
        <v>194</v>
      </c>
      <c r="L155" s="35" t="s">
        <v>193</v>
      </c>
    </row>
    <row r="156" spans="1:13" s="32" customFormat="1" ht="11.1" customHeight="1" x14ac:dyDescent="0.15">
      <c r="A156" s="34" t="s">
        <v>140</v>
      </c>
      <c r="B156" s="35" t="s">
        <v>192</v>
      </c>
      <c r="C156" s="35" t="s">
        <v>192</v>
      </c>
      <c r="D156" s="35" t="s">
        <v>90</v>
      </c>
      <c r="E156" s="35"/>
      <c r="F156" s="35" t="s">
        <v>191</v>
      </c>
      <c r="G156" s="35" t="s">
        <v>79</v>
      </c>
      <c r="H156" s="35" t="s">
        <v>190</v>
      </c>
      <c r="I156" s="35"/>
      <c r="J156" s="35" t="s">
        <v>189</v>
      </c>
      <c r="K156" s="35" t="s">
        <v>188</v>
      </c>
      <c r="L156" s="35" t="s">
        <v>187</v>
      </c>
    </row>
    <row r="157" spans="1:13" s="32" customFormat="1" ht="11.1" customHeight="1" x14ac:dyDescent="0.15">
      <c r="A157" s="34" t="s">
        <v>132</v>
      </c>
      <c r="B157" s="35" t="s">
        <v>186</v>
      </c>
      <c r="C157" s="35" t="s">
        <v>185</v>
      </c>
      <c r="D157" s="35" t="s">
        <v>137</v>
      </c>
      <c r="E157" s="35"/>
      <c r="F157" s="35" t="s">
        <v>184</v>
      </c>
      <c r="G157" s="35" t="s">
        <v>183</v>
      </c>
      <c r="H157" s="35" t="s">
        <v>182</v>
      </c>
      <c r="I157" s="35"/>
      <c r="J157" s="35" t="s">
        <v>181</v>
      </c>
      <c r="K157" s="35" t="s">
        <v>180</v>
      </c>
      <c r="L157" s="35" t="s">
        <v>179</v>
      </c>
    </row>
    <row r="158" spans="1:13" s="32" customFormat="1" ht="11.1" customHeight="1" x14ac:dyDescent="0.15">
      <c r="A158" s="34" t="s">
        <v>124</v>
      </c>
      <c r="B158" s="33">
        <v>12</v>
      </c>
      <c r="C158" s="33">
        <v>12</v>
      </c>
      <c r="D158" s="33">
        <v>23</v>
      </c>
      <c r="E158" s="33">
        <v>0</v>
      </c>
      <c r="F158" s="33">
        <v>12</v>
      </c>
      <c r="G158" s="33">
        <v>12</v>
      </c>
      <c r="H158" s="33">
        <v>24</v>
      </c>
      <c r="I158" s="33">
        <v>0</v>
      </c>
      <c r="J158" s="33">
        <v>31</v>
      </c>
      <c r="K158" s="33">
        <v>31</v>
      </c>
      <c r="L158" s="33">
        <v>31</v>
      </c>
      <c r="M158" s="33">
        <v>101</v>
      </c>
    </row>
    <row r="159" spans="1:13" s="32" customFormat="1" ht="2.65" customHeight="1" x14ac:dyDescent="0.2">
      <c r="A159" s="38"/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</row>
    <row r="160" spans="1:13" s="32" customFormat="1" ht="12.4" customHeight="1" x14ac:dyDescent="0.2">
      <c r="A160" s="40" t="s">
        <v>178</v>
      </c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</row>
    <row r="161" spans="1:13" s="32" customFormat="1" ht="11.1" customHeight="1" x14ac:dyDescent="0.15">
      <c r="A161" s="34" t="s">
        <v>152</v>
      </c>
      <c r="B161" s="35" t="s">
        <v>73</v>
      </c>
      <c r="C161" s="35"/>
      <c r="D161" s="35" t="s">
        <v>73</v>
      </c>
      <c r="E161" s="35"/>
      <c r="F161" s="35" t="s">
        <v>177</v>
      </c>
      <c r="G161" s="35"/>
      <c r="H161" s="35" t="s">
        <v>176</v>
      </c>
      <c r="I161" s="35"/>
      <c r="J161" s="35" t="s">
        <v>175</v>
      </c>
      <c r="K161" s="35" t="s">
        <v>174</v>
      </c>
      <c r="L161" s="35" t="s">
        <v>173</v>
      </c>
    </row>
    <row r="162" spans="1:13" s="32" customFormat="1" ht="11.1" customHeight="1" x14ac:dyDescent="0.15">
      <c r="A162" s="34" t="s">
        <v>147</v>
      </c>
      <c r="B162" s="35" t="s">
        <v>172</v>
      </c>
      <c r="C162" s="35"/>
      <c r="D162" s="35" t="s">
        <v>172</v>
      </c>
      <c r="E162" s="35"/>
      <c r="F162" s="35" t="s">
        <v>171</v>
      </c>
      <c r="G162" s="35"/>
      <c r="H162" s="35" t="s">
        <v>170</v>
      </c>
      <c r="I162" s="35"/>
      <c r="J162" s="35" t="s">
        <v>169</v>
      </c>
      <c r="K162" s="35" t="s">
        <v>168</v>
      </c>
      <c r="L162" s="35" t="s">
        <v>167</v>
      </c>
    </row>
    <row r="163" spans="1:13" s="32" customFormat="1" ht="11.1" customHeight="1" x14ac:dyDescent="0.15">
      <c r="A163" s="34" t="s">
        <v>140</v>
      </c>
      <c r="B163" s="35" t="s">
        <v>166</v>
      </c>
      <c r="C163" s="35"/>
      <c r="D163" s="35" t="s">
        <v>165</v>
      </c>
      <c r="E163" s="35"/>
      <c r="F163" s="35" t="s">
        <v>164</v>
      </c>
      <c r="G163" s="35"/>
      <c r="H163" s="35" t="s">
        <v>163</v>
      </c>
      <c r="I163" s="35"/>
      <c r="J163" s="35" t="s">
        <v>162</v>
      </c>
      <c r="K163" s="35" t="s">
        <v>161</v>
      </c>
      <c r="L163" s="35" t="s">
        <v>160</v>
      </c>
    </row>
    <row r="164" spans="1:13" s="32" customFormat="1" ht="11.1" customHeight="1" x14ac:dyDescent="0.15">
      <c r="A164" s="34" t="s">
        <v>132</v>
      </c>
      <c r="B164" s="35" t="s">
        <v>117</v>
      </c>
      <c r="C164" s="35"/>
      <c r="D164" s="35" t="s">
        <v>159</v>
      </c>
      <c r="E164" s="35"/>
      <c r="F164" s="35" t="s">
        <v>158</v>
      </c>
      <c r="G164" s="35"/>
      <c r="H164" s="35" t="s">
        <v>157</v>
      </c>
      <c r="I164" s="35"/>
      <c r="J164" s="35" t="s">
        <v>156</v>
      </c>
      <c r="K164" s="35" t="s">
        <v>155</v>
      </c>
      <c r="L164" s="35" t="s">
        <v>154</v>
      </c>
    </row>
    <row r="165" spans="1:13" s="32" customFormat="1" ht="11.1" customHeight="1" x14ac:dyDescent="0.15">
      <c r="A165" s="34" t="s">
        <v>124</v>
      </c>
      <c r="B165" s="33">
        <v>19</v>
      </c>
      <c r="C165" s="33">
        <v>0</v>
      </c>
      <c r="D165" s="33">
        <v>19</v>
      </c>
      <c r="E165" s="33">
        <v>0</v>
      </c>
      <c r="F165" s="33">
        <v>19</v>
      </c>
      <c r="G165" s="33">
        <v>0</v>
      </c>
      <c r="H165" s="33">
        <v>19</v>
      </c>
      <c r="I165" s="33">
        <v>0</v>
      </c>
      <c r="J165" s="33">
        <v>30</v>
      </c>
      <c r="K165" s="33">
        <v>30</v>
      </c>
      <c r="L165" s="33">
        <v>30</v>
      </c>
      <c r="M165" s="33">
        <v>66</v>
      </c>
    </row>
    <row r="166" spans="1:13" s="32" customFormat="1" ht="2.65" customHeight="1" x14ac:dyDescent="0.2">
      <c r="A166" s="38"/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</row>
    <row r="167" spans="1:13" s="32" customFormat="1" ht="12.4" customHeight="1" x14ac:dyDescent="0.2">
      <c r="A167" s="40" t="s">
        <v>153</v>
      </c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</row>
    <row r="168" spans="1:13" s="32" customFormat="1" ht="11.1" customHeight="1" x14ac:dyDescent="0.15">
      <c r="A168" s="34" t="s">
        <v>152</v>
      </c>
      <c r="B168" s="35" t="s">
        <v>81</v>
      </c>
      <c r="C168" s="35"/>
      <c r="D168" s="35" t="s">
        <v>90</v>
      </c>
      <c r="E168" s="35"/>
      <c r="F168" s="35" t="s">
        <v>151</v>
      </c>
      <c r="G168" s="35"/>
      <c r="H168" s="35" t="s">
        <v>150</v>
      </c>
      <c r="I168" s="35"/>
      <c r="J168" s="35" t="s">
        <v>149</v>
      </c>
      <c r="K168" s="35" t="s">
        <v>95</v>
      </c>
      <c r="L168" s="35" t="s">
        <v>148</v>
      </c>
    </row>
    <row r="169" spans="1:13" s="32" customFormat="1" ht="11.1" customHeight="1" x14ac:dyDescent="0.15">
      <c r="A169" s="34" t="s">
        <v>147</v>
      </c>
      <c r="B169" s="35" t="s">
        <v>146</v>
      </c>
      <c r="C169" s="35"/>
      <c r="D169" s="35" t="s">
        <v>145</v>
      </c>
      <c r="E169" s="35"/>
      <c r="F169" s="35" t="s">
        <v>144</v>
      </c>
      <c r="G169" s="35"/>
      <c r="H169" s="35" t="s">
        <v>144</v>
      </c>
      <c r="I169" s="35"/>
      <c r="J169" s="35" t="s">
        <v>143</v>
      </c>
      <c r="K169" s="35" t="s">
        <v>142</v>
      </c>
      <c r="L169" s="35" t="s">
        <v>141</v>
      </c>
    </row>
    <row r="170" spans="1:13" s="32" customFormat="1" ht="11.1" customHeight="1" x14ac:dyDescent="0.15">
      <c r="A170" s="34" t="s">
        <v>140</v>
      </c>
      <c r="B170" s="35" t="s">
        <v>139</v>
      </c>
      <c r="C170" s="35"/>
      <c r="D170" s="35" t="s">
        <v>138</v>
      </c>
      <c r="E170" s="35"/>
      <c r="F170" s="35" t="s">
        <v>137</v>
      </c>
      <c r="G170" s="35"/>
      <c r="H170" s="35" t="s">
        <v>136</v>
      </c>
      <c r="I170" s="35"/>
      <c r="J170" s="35" t="s">
        <v>135</v>
      </c>
      <c r="K170" s="35" t="s">
        <v>134</v>
      </c>
      <c r="L170" s="35" t="s">
        <v>133</v>
      </c>
    </row>
    <row r="171" spans="1:13" s="32" customFormat="1" ht="11.1" customHeight="1" x14ac:dyDescent="0.15">
      <c r="A171" s="34" t="s">
        <v>132</v>
      </c>
      <c r="B171" s="35" t="s">
        <v>131</v>
      </c>
      <c r="C171" s="35"/>
      <c r="D171" s="35" t="s">
        <v>130</v>
      </c>
      <c r="E171" s="35"/>
      <c r="F171" s="35" t="s">
        <v>129</v>
      </c>
      <c r="G171" s="35"/>
      <c r="H171" s="35" t="s">
        <v>128</v>
      </c>
      <c r="I171" s="35"/>
      <c r="J171" s="35" t="s">
        <v>127</v>
      </c>
      <c r="K171" s="35" t="s">
        <v>126</v>
      </c>
      <c r="L171" s="35" t="s">
        <v>125</v>
      </c>
    </row>
    <row r="172" spans="1:13" s="32" customFormat="1" ht="11.1" customHeight="1" x14ac:dyDescent="0.15">
      <c r="A172" s="34" t="s">
        <v>124</v>
      </c>
      <c r="B172" s="33">
        <v>21</v>
      </c>
      <c r="C172" s="33">
        <v>0</v>
      </c>
      <c r="D172" s="33">
        <v>31</v>
      </c>
      <c r="E172" s="33">
        <v>0</v>
      </c>
      <c r="F172" s="33">
        <v>21</v>
      </c>
      <c r="G172" s="33">
        <v>0</v>
      </c>
      <c r="H172" s="33">
        <v>31</v>
      </c>
      <c r="I172" s="33">
        <v>0</v>
      </c>
      <c r="J172" s="33">
        <v>31</v>
      </c>
      <c r="K172" s="33">
        <v>31</v>
      </c>
      <c r="L172" s="33">
        <v>31</v>
      </c>
      <c r="M172" s="33">
        <v>66</v>
      </c>
    </row>
    <row r="173" spans="1:13" s="32" customFormat="1" ht="2.65" customHeight="1" x14ac:dyDescent="0.2">
      <c r="A173" s="38"/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</row>
    <row r="174" spans="1:13" s="32" customFormat="1" ht="11.1" customHeight="1" x14ac:dyDescent="0.15">
      <c r="A174" s="37" t="s">
        <v>123</v>
      </c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</row>
    <row r="175" spans="1:13" s="32" customFormat="1" ht="11.1" customHeight="1" x14ac:dyDescent="0.15">
      <c r="A175" s="34" t="s">
        <v>122</v>
      </c>
      <c r="B175" s="35" t="s">
        <v>121</v>
      </c>
      <c r="C175" s="35" t="s">
        <v>72</v>
      </c>
      <c r="D175" s="35" t="s">
        <v>120</v>
      </c>
      <c r="E175" s="35" t="s">
        <v>70</v>
      </c>
      <c r="F175" s="35" t="s">
        <v>119</v>
      </c>
      <c r="G175" s="35" t="s">
        <v>118</v>
      </c>
      <c r="H175" s="35" t="s">
        <v>117</v>
      </c>
      <c r="I175" s="35"/>
      <c r="J175" s="35" t="s">
        <v>116</v>
      </c>
      <c r="K175" s="35" t="s">
        <v>115</v>
      </c>
      <c r="L175" s="35" t="s">
        <v>114</v>
      </c>
    </row>
    <row r="176" spans="1:13" s="32" customFormat="1" ht="10.7" customHeight="1" x14ac:dyDescent="0.15">
      <c r="A176" s="34" t="s">
        <v>113</v>
      </c>
      <c r="B176" s="35" t="s">
        <v>112</v>
      </c>
      <c r="C176" s="35" t="s">
        <v>111</v>
      </c>
      <c r="D176" s="35" t="s">
        <v>110</v>
      </c>
      <c r="E176" s="35" t="s">
        <v>90</v>
      </c>
      <c r="F176" s="35" t="s">
        <v>109</v>
      </c>
      <c r="G176" s="35" t="s">
        <v>108</v>
      </c>
      <c r="H176" s="35" t="s">
        <v>107</v>
      </c>
      <c r="I176" s="35"/>
      <c r="J176" s="35" t="s">
        <v>106</v>
      </c>
      <c r="K176" s="35" t="s">
        <v>105</v>
      </c>
      <c r="L176" s="35" t="s">
        <v>104</v>
      </c>
    </row>
    <row r="177" spans="1:12" s="32" customFormat="1" ht="10.7" customHeight="1" x14ac:dyDescent="0.15">
      <c r="A177" s="34" t="s">
        <v>103</v>
      </c>
      <c r="B177" s="35" t="s">
        <v>102</v>
      </c>
      <c r="C177" s="35" t="s">
        <v>101</v>
      </c>
      <c r="D177" s="35" t="s">
        <v>100</v>
      </c>
      <c r="E177" s="35" t="s">
        <v>81</v>
      </c>
      <c r="F177" s="35" t="s">
        <v>99</v>
      </c>
      <c r="G177" s="35" t="s">
        <v>98</v>
      </c>
      <c r="H177" s="35" t="s">
        <v>97</v>
      </c>
      <c r="I177" s="35"/>
      <c r="J177" s="35" t="s">
        <v>96</v>
      </c>
      <c r="K177" s="35" t="s">
        <v>95</v>
      </c>
      <c r="L177" s="35" t="s">
        <v>94</v>
      </c>
    </row>
    <row r="178" spans="1:12" s="32" customFormat="1" ht="9.6" customHeight="1" x14ac:dyDescent="0.15">
      <c r="A178" s="34" t="s">
        <v>93</v>
      </c>
      <c r="B178" s="35" t="s">
        <v>92</v>
      </c>
      <c r="C178" s="35" t="s">
        <v>91</v>
      </c>
      <c r="D178" s="35" t="s">
        <v>91</v>
      </c>
      <c r="E178" s="35" t="s">
        <v>90</v>
      </c>
      <c r="F178" s="35" t="s">
        <v>89</v>
      </c>
      <c r="G178" s="35" t="s">
        <v>88</v>
      </c>
      <c r="H178" s="35" t="s">
        <v>87</v>
      </c>
      <c r="I178" s="35"/>
      <c r="J178" s="35" t="s">
        <v>86</v>
      </c>
      <c r="K178" s="35" t="s">
        <v>85</v>
      </c>
      <c r="L178" s="35" t="s">
        <v>85</v>
      </c>
    </row>
    <row r="179" spans="1:12" s="32" customFormat="1" ht="9.6" customHeight="1" x14ac:dyDescent="0.15">
      <c r="A179" s="34" t="s">
        <v>84</v>
      </c>
      <c r="B179" s="35" t="s">
        <v>82</v>
      </c>
      <c r="C179" s="35" t="s">
        <v>83</v>
      </c>
      <c r="D179" s="35" t="s">
        <v>82</v>
      </c>
      <c r="E179" s="35" t="s">
        <v>81</v>
      </c>
      <c r="F179" s="35" t="s">
        <v>80</v>
      </c>
      <c r="G179" s="35" t="s">
        <v>79</v>
      </c>
      <c r="H179" s="35" t="s">
        <v>78</v>
      </c>
      <c r="I179" s="35"/>
      <c r="J179" s="35" t="s">
        <v>77</v>
      </c>
      <c r="K179" s="35" t="s">
        <v>76</v>
      </c>
      <c r="L179" s="35" t="s">
        <v>75</v>
      </c>
    </row>
    <row r="180" spans="1:12" s="32" customFormat="1" ht="10.7" customHeight="1" x14ac:dyDescent="0.15">
      <c r="A180" s="34" t="s">
        <v>74</v>
      </c>
      <c r="B180" s="35" t="s">
        <v>73</v>
      </c>
      <c r="C180" s="35" t="s">
        <v>72</v>
      </c>
      <c r="D180" s="35" t="s">
        <v>71</v>
      </c>
      <c r="E180" s="35" t="s">
        <v>70</v>
      </c>
      <c r="F180" s="35" t="s">
        <v>69</v>
      </c>
      <c r="G180" s="35" t="s">
        <v>68</v>
      </c>
      <c r="H180" s="35" t="s">
        <v>68</v>
      </c>
      <c r="I180" s="35"/>
      <c r="J180" s="35" t="s">
        <v>67</v>
      </c>
      <c r="K180" s="35" t="s">
        <v>66</v>
      </c>
      <c r="L180" s="35" t="s">
        <v>65</v>
      </c>
    </row>
    <row r="181" spans="1:12" s="32" customFormat="1" ht="10.7" customHeight="1" x14ac:dyDescent="0.15">
      <c r="A181" s="34" t="s">
        <v>64</v>
      </c>
      <c r="B181" s="35" t="s">
        <v>63</v>
      </c>
      <c r="C181" s="35" t="s">
        <v>62</v>
      </c>
      <c r="D181" s="35" t="s">
        <v>61</v>
      </c>
      <c r="E181" s="35" t="s">
        <v>60</v>
      </c>
      <c r="F181" s="35" t="s">
        <v>59</v>
      </c>
      <c r="G181" s="35" t="s">
        <v>58</v>
      </c>
      <c r="H181" s="35" t="s">
        <v>57</v>
      </c>
      <c r="I181" s="35"/>
      <c r="J181" s="35" t="s">
        <v>56</v>
      </c>
      <c r="K181" s="35" t="s">
        <v>55</v>
      </c>
      <c r="L181" s="35" t="s">
        <v>54</v>
      </c>
    </row>
    <row r="182" spans="1:12" s="32" customFormat="1" ht="10.7" customHeight="1" x14ac:dyDescent="0.15">
      <c r="A182" s="34" t="s">
        <v>53</v>
      </c>
      <c r="B182" s="33">
        <v>345</v>
      </c>
      <c r="C182" s="33">
        <v>145</v>
      </c>
      <c r="D182" s="33">
        <v>362</v>
      </c>
      <c r="E182" s="33">
        <v>2</v>
      </c>
      <c r="F182" s="33">
        <v>346</v>
      </c>
      <c r="G182" s="33">
        <v>146</v>
      </c>
      <c r="H182" s="33">
        <v>366</v>
      </c>
      <c r="I182" s="33">
        <v>0</v>
      </c>
      <c r="J182" s="33">
        <v>681</v>
      </c>
      <c r="K182" s="33">
        <v>730</v>
      </c>
      <c r="L182" s="33">
        <v>730</v>
      </c>
    </row>
  </sheetData>
  <pageMargins left="0.7" right="0.7" top="0.75" bottom="0.75" header="0.3" footer="0.3"/>
  <pageSetup paperSize="5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FD43F-8CB0-4B61-9F62-D72EF88E18E1}">
  <dimension ref="A2:AD29"/>
  <sheetViews>
    <sheetView workbookViewId="0">
      <pane ySplit="6" topLeftCell="A7" activePane="bottomLeft" state="frozen"/>
      <selection pane="bottomLeft" activeCell="I33" sqref="I33"/>
    </sheetView>
  </sheetViews>
  <sheetFormatPr defaultRowHeight="15" x14ac:dyDescent="0.25"/>
  <cols>
    <col min="19" max="19" width="10.85546875" bestFit="1" customWidth="1"/>
    <col min="20" max="20" width="9.140625" style="21"/>
    <col min="21" max="21" width="10.28515625" style="21" bestFit="1" customWidth="1"/>
    <col min="22" max="22" width="10.28515625" style="21" customWidth="1"/>
    <col min="23" max="23" width="15.42578125" style="21" bestFit="1" customWidth="1"/>
    <col min="24" max="24" width="15.42578125" style="21" customWidth="1"/>
    <col min="25" max="25" width="17.28515625" style="21" bestFit="1" customWidth="1"/>
    <col min="26" max="26" width="17.28515625" style="21" customWidth="1"/>
    <col min="27" max="28" width="9.140625" style="21"/>
    <col min="29" max="29" width="22" style="21" bestFit="1" customWidth="1"/>
    <col min="30" max="30" width="9.140625" style="21"/>
    <col min="31" max="31" width="13.42578125" bestFit="1" customWidth="1"/>
  </cols>
  <sheetData>
    <row r="2" spans="1:30" x14ac:dyDescent="0.25">
      <c r="A2" s="16" t="s">
        <v>44</v>
      </c>
      <c r="B2" s="16"/>
      <c r="C2" s="16"/>
      <c r="D2" s="16"/>
      <c r="E2" s="16"/>
      <c r="F2" s="16"/>
      <c r="G2" s="16"/>
      <c r="H2" s="16"/>
    </row>
    <row r="4" spans="1:30" x14ac:dyDescent="0.25">
      <c r="A4" s="1" t="s">
        <v>0</v>
      </c>
      <c r="B4" s="2" t="s">
        <v>1</v>
      </c>
      <c r="C4" s="3" t="s">
        <v>2</v>
      </c>
      <c r="D4" s="3" t="s">
        <v>3</v>
      </c>
      <c r="E4" t="s">
        <v>4</v>
      </c>
      <c r="F4" s="4" t="s">
        <v>5</v>
      </c>
      <c r="G4" t="s">
        <v>6</v>
      </c>
      <c r="H4" s="3" t="s">
        <v>7</v>
      </c>
      <c r="I4" s="5" t="s">
        <v>8</v>
      </c>
      <c r="J4" s="5" t="s">
        <v>9</v>
      </c>
      <c r="K4" t="s">
        <v>10</v>
      </c>
      <c r="L4" t="s">
        <v>11</v>
      </c>
      <c r="M4" t="s">
        <v>21</v>
      </c>
    </row>
    <row r="5" spans="1:30" x14ac:dyDescent="0.25">
      <c r="A5" s="1" t="s">
        <v>12</v>
      </c>
      <c r="B5" s="2" t="s">
        <v>13</v>
      </c>
      <c r="C5" s="5"/>
      <c r="D5" s="3" t="s">
        <v>14</v>
      </c>
      <c r="F5" s="4"/>
      <c r="G5" t="s">
        <v>15</v>
      </c>
      <c r="H5" s="3" t="s">
        <v>16</v>
      </c>
      <c r="I5" s="5"/>
      <c r="J5" s="5" t="s">
        <v>17</v>
      </c>
      <c r="K5" t="s">
        <v>14</v>
      </c>
      <c r="M5" t="s">
        <v>22</v>
      </c>
      <c r="T5"/>
      <c r="U5"/>
      <c r="V5"/>
      <c r="W5"/>
      <c r="X5"/>
      <c r="Y5"/>
      <c r="Z5"/>
      <c r="AA5"/>
      <c r="AB5"/>
      <c r="AC5"/>
      <c r="AD5"/>
    </row>
    <row r="6" spans="1:30" x14ac:dyDescent="0.25">
      <c r="B6" s="6" t="s">
        <v>18</v>
      </c>
      <c r="C6" s="7" t="s">
        <v>19</v>
      </c>
      <c r="D6" s="7" t="s">
        <v>19</v>
      </c>
      <c r="E6" s="8" t="s">
        <v>20</v>
      </c>
      <c r="F6" s="9" t="s">
        <v>20</v>
      </c>
      <c r="G6" s="8" t="s">
        <v>20</v>
      </c>
      <c r="H6" s="7" t="s">
        <v>19</v>
      </c>
      <c r="I6" s="7" t="s">
        <v>19</v>
      </c>
      <c r="J6" s="7" t="s">
        <v>19</v>
      </c>
      <c r="K6" s="8" t="s">
        <v>20</v>
      </c>
      <c r="L6" s="8" t="s">
        <v>20</v>
      </c>
      <c r="T6"/>
      <c r="U6"/>
      <c r="V6"/>
      <c r="W6"/>
      <c r="X6"/>
      <c r="Y6"/>
      <c r="Z6"/>
      <c r="AA6"/>
      <c r="AB6"/>
      <c r="AC6"/>
      <c r="AD6"/>
    </row>
    <row r="7" spans="1:30" x14ac:dyDescent="0.25">
      <c r="A7">
        <v>2005</v>
      </c>
      <c r="B7" s="6">
        <v>48.703000000000003</v>
      </c>
      <c r="E7" s="4">
        <f>2973</f>
        <v>2973</v>
      </c>
      <c r="F7" s="4">
        <f>932+559</f>
        <v>1491</v>
      </c>
      <c r="G7" s="4">
        <v>1911</v>
      </c>
      <c r="I7" s="4">
        <f>(182*83)</f>
        <v>15106</v>
      </c>
      <c r="J7" s="4">
        <v>0</v>
      </c>
      <c r="K7" s="4">
        <v>1131.5999999999999</v>
      </c>
      <c r="L7" s="4">
        <v>397</v>
      </c>
      <c r="T7"/>
      <c r="U7"/>
      <c r="V7"/>
      <c r="W7"/>
      <c r="X7"/>
      <c r="Y7"/>
      <c r="Z7"/>
      <c r="AA7"/>
      <c r="AB7"/>
      <c r="AC7"/>
      <c r="AD7"/>
    </row>
    <row r="8" spans="1:30" x14ac:dyDescent="0.25">
      <c r="A8">
        <v>2006</v>
      </c>
      <c r="B8" s="6">
        <v>56.930999999999997</v>
      </c>
      <c r="E8" s="4">
        <v>2881</v>
      </c>
      <c r="F8" s="4">
        <f>1011+762</f>
        <v>1773</v>
      </c>
      <c r="G8" s="4">
        <v>2313</v>
      </c>
      <c r="I8" s="4">
        <f>+(301*73)</f>
        <v>21973</v>
      </c>
      <c r="J8" s="4">
        <v>0</v>
      </c>
      <c r="K8" s="4">
        <v>1473.97</v>
      </c>
      <c r="L8" s="4">
        <v>457</v>
      </c>
      <c r="T8"/>
      <c r="U8"/>
      <c r="V8"/>
      <c r="W8"/>
      <c r="X8"/>
      <c r="Y8"/>
      <c r="Z8"/>
      <c r="AA8"/>
      <c r="AB8"/>
      <c r="AC8"/>
      <c r="AD8"/>
    </row>
    <row r="9" spans="1:30" x14ac:dyDescent="0.25">
      <c r="A9">
        <v>2007</v>
      </c>
      <c r="B9" s="6">
        <v>41.718000000000004</v>
      </c>
      <c r="E9" s="4">
        <v>2405</v>
      </c>
      <c r="F9" s="4">
        <f>848+545</f>
        <v>1393</v>
      </c>
      <c r="G9" s="4">
        <v>1906</v>
      </c>
      <c r="I9" s="4">
        <f>87*211</f>
        <v>18357</v>
      </c>
      <c r="J9" s="4">
        <v>0</v>
      </c>
      <c r="K9" s="4">
        <v>1174.95</v>
      </c>
      <c r="L9" s="4">
        <v>373</v>
      </c>
      <c r="T9"/>
      <c r="U9"/>
      <c r="V9"/>
      <c r="W9"/>
      <c r="X9"/>
      <c r="Y9"/>
      <c r="Z9"/>
      <c r="AA9"/>
      <c r="AB9"/>
      <c r="AC9"/>
      <c r="AD9"/>
    </row>
    <row r="10" spans="1:30" x14ac:dyDescent="0.25">
      <c r="A10">
        <v>2008</v>
      </c>
      <c r="B10" s="6">
        <v>50.305</v>
      </c>
      <c r="E10" s="4">
        <v>2825</v>
      </c>
      <c r="F10" s="4">
        <f>1048+825</f>
        <v>1873</v>
      </c>
      <c r="G10" s="4">
        <v>2216</v>
      </c>
      <c r="I10" s="4">
        <v>34679</v>
      </c>
      <c r="J10" s="4">
        <v>1932</v>
      </c>
      <c r="K10" s="4">
        <v>1264</v>
      </c>
      <c r="L10" s="4">
        <v>392</v>
      </c>
      <c r="T10"/>
      <c r="U10"/>
      <c r="V10"/>
      <c r="W10"/>
      <c r="X10"/>
      <c r="Y10"/>
      <c r="Z10"/>
      <c r="AA10"/>
      <c r="AB10"/>
      <c r="AC10"/>
      <c r="AD10"/>
    </row>
    <row r="11" spans="1:30" x14ac:dyDescent="0.25">
      <c r="A11">
        <v>2009</v>
      </c>
      <c r="B11" s="6">
        <v>47.140999999999998</v>
      </c>
      <c r="E11" s="4">
        <v>2656</v>
      </c>
      <c r="F11" s="4">
        <f>923+799</f>
        <v>1722</v>
      </c>
      <c r="G11" s="4">
        <v>1992</v>
      </c>
      <c r="I11" s="4">
        <v>2091</v>
      </c>
      <c r="J11" s="4">
        <v>338328</v>
      </c>
      <c r="K11" s="4">
        <v>1068</v>
      </c>
      <c r="L11" s="4">
        <v>368</v>
      </c>
      <c r="T11"/>
      <c r="U11"/>
      <c r="V11"/>
      <c r="W11"/>
      <c r="X11"/>
      <c r="Y11"/>
      <c r="Z11"/>
      <c r="AA11"/>
      <c r="AB11"/>
      <c r="AC11"/>
      <c r="AD11"/>
    </row>
    <row r="12" spans="1:30" x14ac:dyDescent="0.25">
      <c r="A12">
        <v>2010</v>
      </c>
      <c r="B12" s="6">
        <v>52.353000000000002</v>
      </c>
      <c r="E12" s="4">
        <v>2570</v>
      </c>
      <c r="F12" s="4">
        <f>982+777</f>
        <v>1759</v>
      </c>
      <c r="G12" s="4">
        <v>1965</v>
      </c>
      <c r="I12" s="4">
        <v>26227</v>
      </c>
      <c r="J12" s="4">
        <v>79864</v>
      </c>
      <c r="K12" s="4">
        <v>1123</v>
      </c>
      <c r="L12" s="4">
        <v>393</v>
      </c>
      <c r="T12"/>
      <c r="U12"/>
      <c r="V12"/>
      <c r="W12"/>
      <c r="X12"/>
      <c r="Y12"/>
      <c r="Z12"/>
      <c r="AA12"/>
      <c r="AB12"/>
      <c r="AC12"/>
      <c r="AD12"/>
    </row>
    <row r="13" spans="1:30" x14ac:dyDescent="0.25">
      <c r="A13">
        <v>2011</v>
      </c>
      <c r="B13" s="6">
        <v>55.808999999999997</v>
      </c>
      <c r="E13" s="4">
        <v>2745</v>
      </c>
      <c r="F13" s="4">
        <f>959+847</f>
        <v>1806</v>
      </c>
      <c r="G13" s="4">
        <v>1510</v>
      </c>
      <c r="I13" s="4">
        <v>8300</v>
      </c>
      <c r="J13" s="4">
        <v>28461</v>
      </c>
      <c r="K13" s="4">
        <v>1408</v>
      </c>
      <c r="L13" s="4">
        <v>509</v>
      </c>
      <c r="T13"/>
      <c r="U13"/>
      <c r="V13"/>
      <c r="W13"/>
      <c r="X13"/>
      <c r="Y13"/>
      <c r="Z13"/>
      <c r="AA13"/>
      <c r="AB13"/>
      <c r="AC13"/>
      <c r="AD13"/>
    </row>
    <row r="14" spans="1:30" x14ac:dyDescent="0.25">
      <c r="A14">
        <v>2012</v>
      </c>
      <c r="B14" s="6">
        <v>53.652999999999999</v>
      </c>
      <c r="E14" s="4">
        <v>3113</v>
      </c>
      <c r="F14" s="4">
        <f>996+592</f>
        <v>1588</v>
      </c>
      <c r="G14" s="4">
        <v>1483</v>
      </c>
      <c r="I14" s="4">
        <v>4081</v>
      </c>
      <c r="J14" s="4">
        <v>7584</v>
      </c>
      <c r="K14" s="4">
        <v>1138</v>
      </c>
      <c r="L14" s="4">
        <v>447</v>
      </c>
      <c r="T14"/>
      <c r="U14"/>
      <c r="V14"/>
      <c r="W14"/>
      <c r="X14"/>
      <c r="Y14"/>
      <c r="Z14"/>
      <c r="AA14"/>
      <c r="AB14"/>
      <c r="AC14"/>
      <c r="AD14"/>
    </row>
    <row r="15" spans="1:30" x14ac:dyDescent="0.25">
      <c r="A15">
        <v>2013</v>
      </c>
      <c r="B15" s="6">
        <v>48.22</v>
      </c>
      <c r="E15" s="4">
        <v>2815</v>
      </c>
      <c r="F15" s="4">
        <f>922+496</f>
        <v>1418</v>
      </c>
      <c r="G15" s="4">
        <v>1239</v>
      </c>
      <c r="I15" s="4">
        <v>9974</v>
      </c>
      <c r="J15" s="4">
        <v>1080</v>
      </c>
      <c r="K15" s="4">
        <v>1127</v>
      </c>
      <c r="L15" s="4">
        <v>401</v>
      </c>
      <c r="T15"/>
      <c r="U15"/>
      <c r="V15"/>
      <c r="W15"/>
      <c r="X15"/>
      <c r="Y15"/>
      <c r="Z15"/>
      <c r="AA15"/>
      <c r="AB15"/>
      <c r="AC15"/>
      <c r="AD15"/>
    </row>
    <row r="16" spans="1:30" x14ac:dyDescent="0.25">
      <c r="A16">
        <v>2014</v>
      </c>
      <c r="B16" s="6">
        <v>51.963000000000001</v>
      </c>
      <c r="E16" s="4">
        <v>2607</v>
      </c>
      <c r="F16" s="4">
        <f>1017+550</f>
        <v>1567</v>
      </c>
      <c r="G16" s="4">
        <v>1319</v>
      </c>
      <c r="I16" s="4">
        <v>21500</v>
      </c>
      <c r="J16" s="4">
        <v>69414</v>
      </c>
      <c r="K16" s="4">
        <v>1167</v>
      </c>
      <c r="L16" s="4">
        <v>427</v>
      </c>
      <c r="T16"/>
      <c r="U16"/>
      <c r="V16"/>
      <c r="W16"/>
      <c r="X16"/>
      <c r="Y16"/>
      <c r="Z16"/>
      <c r="AA16"/>
      <c r="AB16"/>
      <c r="AC16"/>
      <c r="AD16"/>
    </row>
    <row r="17" spans="1:30" x14ac:dyDescent="0.25">
      <c r="A17">
        <v>2015</v>
      </c>
      <c r="B17" s="6">
        <v>48.98</v>
      </c>
      <c r="C17">
        <v>0</v>
      </c>
      <c r="D17">
        <v>0</v>
      </c>
      <c r="E17" s="4">
        <f>0+2858</f>
        <v>2858</v>
      </c>
      <c r="F17" s="4">
        <f>960+432</f>
        <v>1392</v>
      </c>
      <c r="G17" s="4">
        <v>1285</v>
      </c>
      <c r="H17" s="4">
        <v>0</v>
      </c>
      <c r="I17" s="4">
        <v>15414</v>
      </c>
      <c r="J17" s="4">
        <v>13137</v>
      </c>
      <c r="K17" s="4">
        <v>1191</v>
      </c>
      <c r="L17" s="4">
        <v>404</v>
      </c>
      <c r="T17"/>
      <c r="U17"/>
      <c r="V17"/>
      <c r="W17"/>
      <c r="X17"/>
      <c r="Y17"/>
      <c r="Z17"/>
      <c r="AA17"/>
      <c r="AB17"/>
      <c r="AC17"/>
      <c r="AD17"/>
    </row>
    <row r="18" spans="1:30" x14ac:dyDescent="0.25">
      <c r="A18" s="10">
        <v>2016</v>
      </c>
      <c r="B18" s="11">
        <v>53.006</v>
      </c>
      <c r="C18" s="12">
        <v>0</v>
      </c>
      <c r="D18" s="12">
        <v>0</v>
      </c>
      <c r="E18" s="12">
        <v>2886</v>
      </c>
      <c r="F18" s="12">
        <v>1440</v>
      </c>
      <c r="G18" s="12">
        <v>1393</v>
      </c>
      <c r="H18" s="12">
        <v>0</v>
      </c>
      <c r="I18" s="12">
        <v>2839</v>
      </c>
      <c r="J18" s="12">
        <v>77135</v>
      </c>
      <c r="K18" s="12">
        <v>1411</v>
      </c>
      <c r="L18" s="12">
        <v>408</v>
      </c>
      <c r="T18"/>
      <c r="U18"/>
      <c r="V18"/>
      <c r="W18"/>
      <c r="X18"/>
      <c r="Y18"/>
      <c r="Z18"/>
      <c r="AA18"/>
      <c r="AB18"/>
      <c r="AC18"/>
      <c r="AD18"/>
    </row>
    <row r="19" spans="1:30" x14ac:dyDescent="0.25">
      <c r="A19" s="13">
        <v>2017</v>
      </c>
      <c r="B19" s="14">
        <v>39.258000000000003</v>
      </c>
      <c r="C19" s="12">
        <v>0</v>
      </c>
      <c r="D19" s="12">
        <v>0</v>
      </c>
      <c r="E19" s="12">
        <v>2004</v>
      </c>
      <c r="F19" s="15">
        <v>1181</v>
      </c>
      <c r="G19" s="15">
        <v>1101</v>
      </c>
      <c r="H19" s="15">
        <v>0</v>
      </c>
      <c r="I19" s="15">
        <v>4228</v>
      </c>
      <c r="J19" s="15">
        <v>0</v>
      </c>
      <c r="K19" s="15">
        <v>1055</v>
      </c>
      <c r="L19" s="15">
        <v>283</v>
      </c>
      <c r="T19"/>
      <c r="U19"/>
      <c r="V19"/>
      <c r="W19"/>
      <c r="X19"/>
      <c r="Y19"/>
      <c r="Z19"/>
      <c r="AA19"/>
      <c r="AB19"/>
      <c r="AC19"/>
      <c r="AD19"/>
    </row>
    <row r="20" spans="1:30" x14ac:dyDescent="0.25">
      <c r="A20" s="13">
        <v>2018</v>
      </c>
      <c r="B20" s="6">
        <v>51.247999999999998</v>
      </c>
      <c r="C20" s="4">
        <v>0</v>
      </c>
      <c r="D20" s="4">
        <v>0</v>
      </c>
      <c r="E20" s="4">
        <v>2977</v>
      </c>
      <c r="F20" s="4">
        <v>1923</v>
      </c>
      <c r="G20" s="18">
        <v>976</v>
      </c>
      <c r="H20" s="4">
        <v>0</v>
      </c>
      <c r="I20" s="4">
        <v>7220</v>
      </c>
      <c r="J20" s="4">
        <v>437380</v>
      </c>
      <c r="K20" s="4">
        <v>2096</v>
      </c>
      <c r="L20" s="4">
        <v>347</v>
      </c>
      <c r="T20"/>
      <c r="U20"/>
      <c r="V20"/>
      <c r="W20"/>
      <c r="X20"/>
      <c r="Y20"/>
      <c r="Z20"/>
      <c r="AA20"/>
      <c r="AB20"/>
      <c r="AC20"/>
      <c r="AD20"/>
    </row>
    <row r="21" spans="1:30" x14ac:dyDescent="0.25">
      <c r="A21">
        <v>2019</v>
      </c>
      <c r="B21" s="6">
        <v>47.454999999999998</v>
      </c>
      <c r="C21" s="4">
        <v>0</v>
      </c>
      <c r="D21" s="4">
        <v>0</v>
      </c>
      <c r="E21" s="4">
        <v>2854</v>
      </c>
      <c r="F21" s="4">
        <v>1678</v>
      </c>
      <c r="G21" s="15">
        <v>1075</v>
      </c>
      <c r="H21" s="4">
        <v>0</v>
      </c>
      <c r="I21" s="4">
        <v>0</v>
      </c>
      <c r="J21" s="4">
        <v>137950</v>
      </c>
      <c r="K21" s="4">
        <v>1669.32</v>
      </c>
      <c r="L21" s="4">
        <v>405</v>
      </c>
      <c r="M21" s="4">
        <v>4758.8599999999997</v>
      </c>
      <c r="T21"/>
      <c r="U21"/>
      <c r="V21"/>
      <c r="W21"/>
      <c r="X21"/>
      <c r="Y21"/>
      <c r="Z21"/>
      <c r="AA21"/>
      <c r="AB21"/>
      <c r="AC21"/>
      <c r="AD21"/>
    </row>
    <row r="22" spans="1:30" x14ac:dyDescent="0.25">
      <c r="A22">
        <v>2020</v>
      </c>
      <c r="B22" s="6">
        <v>59.945999999999998</v>
      </c>
      <c r="C22">
        <v>0</v>
      </c>
      <c r="D22">
        <v>0</v>
      </c>
      <c r="E22" s="4">
        <v>2827</v>
      </c>
      <c r="F22" s="4">
        <v>1905</v>
      </c>
      <c r="G22">
        <v>1353</v>
      </c>
      <c r="H22" s="4">
        <v>0</v>
      </c>
      <c r="I22" s="4">
        <v>0</v>
      </c>
      <c r="J22" s="4">
        <v>44477</v>
      </c>
      <c r="K22" s="4">
        <v>2109.4299999999998</v>
      </c>
      <c r="L22" s="4">
        <v>496</v>
      </c>
      <c r="M22" s="4">
        <v>6779.9</v>
      </c>
      <c r="T22"/>
      <c r="U22"/>
      <c r="V22"/>
      <c r="W22"/>
      <c r="X22"/>
      <c r="Y22"/>
      <c r="Z22"/>
      <c r="AA22"/>
      <c r="AB22"/>
      <c r="AC22"/>
      <c r="AD22"/>
    </row>
    <row r="23" spans="1:30" x14ac:dyDescent="0.25">
      <c r="A23">
        <v>2021</v>
      </c>
      <c r="B23" s="6">
        <v>57.744999999999997</v>
      </c>
      <c r="C23">
        <v>0</v>
      </c>
      <c r="D23">
        <v>0</v>
      </c>
      <c r="E23" s="4">
        <v>2746</v>
      </c>
      <c r="F23" s="4">
        <v>1524</v>
      </c>
      <c r="G23">
        <v>1402</v>
      </c>
      <c r="H23" s="4">
        <v>0</v>
      </c>
      <c r="I23" s="4">
        <v>0</v>
      </c>
      <c r="J23" s="4">
        <v>0</v>
      </c>
      <c r="K23" s="4">
        <v>1634</v>
      </c>
      <c r="L23" s="4">
        <v>464</v>
      </c>
      <c r="M23" s="4">
        <v>6068.8575000000001</v>
      </c>
      <c r="T23"/>
      <c r="U23"/>
      <c r="V23"/>
      <c r="W23"/>
      <c r="X23"/>
      <c r="Y23"/>
      <c r="Z23"/>
      <c r="AA23"/>
      <c r="AB23"/>
      <c r="AC23"/>
      <c r="AD23"/>
    </row>
    <row r="24" spans="1:30" x14ac:dyDescent="0.25">
      <c r="A24">
        <v>2022</v>
      </c>
      <c r="B24" s="6">
        <v>50.543999999999997</v>
      </c>
      <c r="C24">
        <v>0</v>
      </c>
      <c r="D24">
        <v>0</v>
      </c>
      <c r="E24" s="4">
        <v>2589</v>
      </c>
      <c r="F24" s="4">
        <v>1484</v>
      </c>
      <c r="G24">
        <v>1471</v>
      </c>
      <c r="H24" s="4">
        <v>0</v>
      </c>
      <c r="I24" s="4">
        <v>15645</v>
      </c>
      <c r="J24" s="4">
        <v>69598</v>
      </c>
      <c r="K24" s="4">
        <v>1652.46</v>
      </c>
      <c r="L24" s="4">
        <v>433</v>
      </c>
      <c r="M24" s="4">
        <v>6331.4</v>
      </c>
      <c r="T24"/>
      <c r="U24"/>
      <c r="V24"/>
      <c r="W24"/>
      <c r="X24"/>
      <c r="Y24"/>
      <c r="Z24"/>
      <c r="AA24"/>
      <c r="AB24"/>
      <c r="AC24"/>
      <c r="AD24"/>
    </row>
    <row r="25" spans="1:30" x14ac:dyDescent="0.25">
      <c r="A25">
        <v>2023</v>
      </c>
      <c r="B25" s="6">
        <v>43.732999999999997</v>
      </c>
      <c r="C25">
        <v>0</v>
      </c>
      <c r="D25">
        <v>0</v>
      </c>
      <c r="E25" s="4">
        <v>2399</v>
      </c>
      <c r="F25" s="4">
        <v>1202</v>
      </c>
      <c r="G25">
        <v>1097</v>
      </c>
      <c r="H25" s="4">
        <v>0</v>
      </c>
      <c r="I25" s="4">
        <v>10776</v>
      </c>
      <c r="J25" s="4">
        <v>22995</v>
      </c>
      <c r="K25" s="4">
        <v>1168.3900000000001</v>
      </c>
      <c r="L25" s="4">
        <v>346</v>
      </c>
      <c r="M25" s="4">
        <v>4935.43</v>
      </c>
    </row>
    <row r="26" spans="1:30" x14ac:dyDescent="0.25">
      <c r="A26">
        <v>2024</v>
      </c>
      <c r="B26" s="6">
        <v>46.031999999999996</v>
      </c>
      <c r="C26">
        <v>0</v>
      </c>
      <c r="D26">
        <v>0</v>
      </c>
      <c r="E26" s="4">
        <v>2294</v>
      </c>
      <c r="F26" s="4">
        <v>1150</v>
      </c>
      <c r="G26">
        <v>1183</v>
      </c>
      <c r="H26" s="4">
        <v>0</v>
      </c>
      <c r="I26" s="4">
        <v>7776</v>
      </c>
      <c r="J26" s="4">
        <v>418942</v>
      </c>
      <c r="K26" s="4">
        <v>1347.23</v>
      </c>
      <c r="L26" s="4">
        <v>367</v>
      </c>
      <c r="M26" s="4">
        <v>6404.85</v>
      </c>
    </row>
    <row r="27" spans="1:30" x14ac:dyDescent="0.25">
      <c r="A27">
        <v>2025</v>
      </c>
      <c r="B27" s="6">
        <v>35.606000000000002</v>
      </c>
      <c r="C27">
        <v>0</v>
      </c>
      <c r="D27">
        <v>0</v>
      </c>
      <c r="E27" s="4">
        <v>1562</v>
      </c>
      <c r="F27" s="4">
        <v>790</v>
      </c>
      <c r="G27">
        <v>935</v>
      </c>
      <c r="H27" s="4">
        <v>0</v>
      </c>
      <c r="I27" s="4">
        <v>5629</v>
      </c>
      <c r="J27" s="4">
        <v>402296</v>
      </c>
      <c r="K27" s="4">
        <v>1161.8399999999999</v>
      </c>
      <c r="L27" s="4">
        <v>301</v>
      </c>
      <c r="M27" s="4">
        <v>5451.64</v>
      </c>
    </row>
    <row r="29" spans="1:30" x14ac:dyDescent="0.25">
      <c r="D29" t="s">
        <v>41</v>
      </c>
      <c r="E29">
        <f>E27*365/2000</f>
        <v>285.065</v>
      </c>
    </row>
  </sheetData>
  <phoneticPr fontId="10" type="noConversion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3172C-3DAB-4C76-9E93-5B8D61D4408B}">
  <dimension ref="A2:Y29"/>
  <sheetViews>
    <sheetView workbookViewId="0">
      <selection activeCell="B4" sqref="B4"/>
    </sheetView>
  </sheetViews>
  <sheetFormatPr defaultRowHeight="15" x14ac:dyDescent="0.25"/>
  <cols>
    <col min="1" max="1" width="13.140625" customWidth="1"/>
    <col min="2" max="2" width="24.5703125" customWidth="1"/>
    <col min="4" max="4" width="14.42578125" bestFit="1" customWidth="1"/>
    <col min="11" max="11" width="12" customWidth="1"/>
    <col min="12" max="12" width="9.140625" customWidth="1"/>
    <col min="13" max="15" width="12" customWidth="1"/>
    <col min="16" max="16" width="20" bestFit="1" customWidth="1"/>
    <col min="17" max="17" width="12" customWidth="1"/>
  </cols>
  <sheetData>
    <row r="2" spans="1:25" x14ac:dyDescent="0.25">
      <c r="B2" s="17" t="s">
        <v>45</v>
      </c>
    </row>
    <row r="3" spans="1:25" x14ac:dyDescent="0.25">
      <c r="B3" s="17" t="s">
        <v>52</v>
      </c>
    </row>
    <row r="4" spans="1:25" x14ac:dyDescent="0.25">
      <c r="B4" s="17"/>
    </row>
    <row r="5" spans="1:25" x14ac:dyDescent="0.25">
      <c r="B5" s="21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</row>
    <row r="6" spans="1:25" x14ac:dyDescent="0.25">
      <c r="B6" s="19" t="s">
        <v>26</v>
      </c>
      <c r="C6" s="20"/>
      <c r="D6" s="27" t="s">
        <v>29</v>
      </c>
      <c r="E6" s="27"/>
      <c r="F6" s="24"/>
      <c r="G6" s="27" t="s">
        <v>30</v>
      </c>
      <c r="H6" s="27"/>
      <c r="I6" s="20"/>
      <c r="J6" s="27" t="s">
        <v>38</v>
      </c>
      <c r="K6" s="27"/>
      <c r="L6" s="19"/>
      <c r="M6" s="27" t="s">
        <v>47</v>
      </c>
      <c r="N6" s="27"/>
      <c r="O6" s="19"/>
      <c r="P6" s="19" t="s">
        <v>46</v>
      </c>
      <c r="Q6" s="19"/>
      <c r="R6" s="27" t="s">
        <v>23</v>
      </c>
      <c r="S6" s="27"/>
      <c r="T6" s="27"/>
      <c r="U6" s="20"/>
      <c r="V6" s="20"/>
      <c r="W6" s="20"/>
      <c r="X6" s="20"/>
      <c r="Y6" s="20"/>
    </row>
    <row r="7" spans="1:25" x14ac:dyDescent="0.25">
      <c r="B7" s="20"/>
      <c r="C7" s="20"/>
      <c r="D7" s="20"/>
      <c r="E7" s="22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</row>
    <row r="8" spans="1:25" x14ac:dyDescent="0.25">
      <c r="B8" s="20" t="s">
        <v>27</v>
      </c>
      <c r="C8" s="20"/>
      <c r="D8" s="29" t="s">
        <v>34</v>
      </c>
      <c r="E8" s="29"/>
      <c r="G8" s="29" t="s">
        <v>31</v>
      </c>
      <c r="H8" s="29"/>
      <c r="I8" s="20"/>
      <c r="J8" s="29" t="s">
        <v>39</v>
      </c>
      <c r="K8" s="29"/>
      <c r="L8" s="20"/>
      <c r="M8" s="29" t="s">
        <v>50</v>
      </c>
      <c r="N8" s="29"/>
      <c r="O8" s="20"/>
      <c r="P8" s="20" t="s">
        <v>48</v>
      </c>
      <c r="Q8" s="20"/>
      <c r="R8" s="29" t="s">
        <v>24</v>
      </c>
      <c r="S8" s="29"/>
      <c r="T8" s="29"/>
      <c r="U8" s="20"/>
      <c r="V8" s="20"/>
      <c r="W8" s="20"/>
      <c r="X8" s="20"/>
      <c r="Y8" s="20"/>
    </row>
    <row r="9" spans="1:25" x14ac:dyDescent="0.25">
      <c r="B9" s="20" t="s">
        <v>28</v>
      </c>
      <c r="C9" s="20"/>
      <c r="D9" s="29" t="s">
        <v>35</v>
      </c>
      <c r="E9" s="29"/>
      <c r="G9" s="29" t="s">
        <v>32</v>
      </c>
      <c r="H9" s="29"/>
      <c r="I9" s="20"/>
      <c r="J9" s="29" t="s">
        <v>40</v>
      </c>
      <c r="K9" s="29"/>
      <c r="L9" s="20"/>
      <c r="M9" s="29" t="s">
        <v>51</v>
      </c>
      <c r="N9" s="29"/>
      <c r="O9" s="20"/>
      <c r="P9" s="20" t="s">
        <v>49</v>
      </c>
      <c r="Q9" s="20"/>
      <c r="R9" s="29" t="s">
        <v>25</v>
      </c>
      <c r="S9" s="29"/>
      <c r="T9" s="29"/>
      <c r="U9" s="20"/>
      <c r="V9" s="20"/>
      <c r="W9" s="20"/>
      <c r="X9" s="20"/>
      <c r="Y9" s="20"/>
    </row>
    <row r="10" spans="1:25" x14ac:dyDescent="0.25">
      <c r="B10" s="20">
        <v>21797</v>
      </c>
      <c r="C10" s="20"/>
      <c r="D10" s="29">
        <v>21757</v>
      </c>
      <c r="E10" s="29"/>
      <c r="G10" s="29">
        <v>21727</v>
      </c>
      <c r="H10" s="29"/>
      <c r="I10" s="20"/>
      <c r="J10" s="29">
        <v>21787</v>
      </c>
      <c r="K10" s="29"/>
      <c r="L10" s="20"/>
      <c r="M10" s="29">
        <v>21787</v>
      </c>
      <c r="N10" s="29"/>
      <c r="O10" s="20"/>
      <c r="P10" s="20">
        <v>20711</v>
      </c>
      <c r="Q10" s="20"/>
      <c r="R10" s="29">
        <v>20707</v>
      </c>
      <c r="S10" s="29"/>
      <c r="T10" s="29"/>
      <c r="U10" s="20"/>
      <c r="V10" s="20"/>
      <c r="W10" s="20"/>
      <c r="X10" s="20"/>
      <c r="Y10" s="20"/>
    </row>
    <row r="11" spans="1:25" x14ac:dyDescent="0.25">
      <c r="B11" s="21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</row>
    <row r="12" spans="1:25" x14ac:dyDescent="0.25">
      <c r="A12" s="30" t="s">
        <v>33</v>
      </c>
      <c r="B12" s="20">
        <v>27</v>
      </c>
      <c r="C12" s="20"/>
      <c r="D12" s="29">
        <v>57</v>
      </c>
      <c r="E12" s="29"/>
      <c r="G12" s="29">
        <v>70</v>
      </c>
      <c r="H12" s="29"/>
      <c r="I12" s="20"/>
      <c r="J12" s="29">
        <v>64</v>
      </c>
      <c r="K12" s="29"/>
      <c r="L12" s="20"/>
      <c r="M12" s="29">
        <v>59</v>
      </c>
      <c r="N12" s="29"/>
      <c r="O12" s="20"/>
      <c r="P12" s="20">
        <v>35</v>
      </c>
      <c r="Q12" s="20"/>
      <c r="R12" s="20"/>
      <c r="S12" s="29"/>
      <c r="T12" s="29"/>
      <c r="U12" s="20"/>
      <c r="V12" s="20"/>
      <c r="W12" s="20"/>
      <c r="X12" s="20"/>
      <c r="Y12" s="20"/>
    </row>
    <row r="13" spans="1:25" x14ac:dyDescent="0.25">
      <c r="A13" s="30"/>
      <c r="B13" s="20"/>
      <c r="C13" s="20"/>
      <c r="D13" s="20"/>
      <c r="E13" s="22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5" x14ac:dyDescent="0.25"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</row>
    <row r="15" spans="1:25" x14ac:dyDescent="0.25">
      <c r="A15" s="19" t="s">
        <v>36</v>
      </c>
      <c r="B15" s="20">
        <v>99</v>
      </c>
      <c r="C15" s="20"/>
      <c r="D15" s="29">
        <v>109</v>
      </c>
      <c r="E15" s="29"/>
      <c r="G15" s="29">
        <v>18</v>
      </c>
      <c r="H15" s="29"/>
      <c r="I15" s="20"/>
      <c r="J15" s="29">
        <v>14</v>
      </c>
      <c r="K15" s="29"/>
      <c r="L15" s="20"/>
      <c r="M15" s="29">
        <v>4</v>
      </c>
      <c r="N15" s="29"/>
      <c r="O15" s="20"/>
      <c r="P15" s="20">
        <v>37</v>
      </c>
      <c r="Q15" s="20"/>
      <c r="R15" s="20"/>
      <c r="S15" s="20"/>
      <c r="T15" s="20"/>
      <c r="U15" s="20"/>
      <c r="V15" s="20"/>
      <c r="W15" s="20"/>
      <c r="X15" s="20"/>
      <c r="Y15" s="20"/>
    </row>
    <row r="16" spans="1:25" x14ac:dyDescent="0.25"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7" t="s">
        <v>37</v>
      </c>
      <c r="S16" s="27"/>
      <c r="T16" s="27"/>
      <c r="U16" s="20"/>
      <c r="V16" s="20"/>
      <c r="W16" s="20"/>
      <c r="X16" s="20"/>
      <c r="Y16" s="20"/>
    </row>
    <row r="17" spans="1:25" s="20" customFormat="1" ht="30" x14ac:dyDescent="0.25">
      <c r="A17" s="25" t="s">
        <v>42</v>
      </c>
      <c r="B17" s="20">
        <f>B12*B15</f>
        <v>2673</v>
      </c>
      <c r="D17" s="29">
        <f>D12*D15</f>
        <v>6213</v>
      </c>
      <c r="E17" s="29"/>
      <c r="F17"/>
      <c r="G17" s="29">
        <f t="shared" ref="G17" si="0">G12*G15</f>
        <v>1260</v>
      </c>
      <c r="H17" s="29"/>
      <c r="J17" s="29">
        <f t="shared" ref="J17" si="1">J12*J15</f>
        <v>896</v>
      </c>
      <c r="K17" s="29"/>
      <c r="M17" s="29">
        <f>M12*M15</f>
        <v>236</v>
      </c>
      <c r="N17" s="29"/>
      <c r="P17" s="20">
        <f>P12*P15</f>
        <v>1295</v>
      </c>
      <c r="Q17"/>
      <c r="R17" s="28">
        <f>SUM(B17:Q17)</f>
        <v>12573</v>
      </c>
      <c r="S17" s="28"/>
      <c r="T17" s="28"/>
    </row>
    <row r="18" spans="1:25" x14ac:dyDescent="0.25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</row>
    <row r="19" spans="1:25" ht="30" x14ac:dyDescent="0.25">
      <c r="A19" s="26" t="s">
        <v>43</v>
      </c>
      <c r="B19" s="20">
        <f>B17+D17+G17+J17+M17+P17</f>
        <v>12573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</row>
    <row r="20" spans="1:25" x14ac:dyDescent="0.25">
      <c r="B20" s="23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</row>
    <row r="21" spans="1:25" x14ac:dyDescent="0.25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</row>
    <row r="22" spans="1:25" x14ac:dyDescent="0.25"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</row>
    <row r="23" spans="1:25" x14ac:dyDescent="0.25"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</row>
    <row r="24" spans="1:25" x14ac:dyDescent="0.25"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</row>
    <row r="25" spans="1:25" x14ac:dyDescent="0.25"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</row>
    <row r="26" spans="1:25" x14ac:dyDescent="0.25"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</row>
    <row r="27" spans="1:25" x14ac:dyDescent="0.25"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</row>
    <row r="28" spans="1:25" x14ac:dyDescent="0.25"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</row>
    <row r="29" spans="1:25" x14ac:dyDescent="0.25"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</row>
  </sheetData>
  <mergeCells count="36">
    <mergeCell ref="J6:K6"/>
    <mergeCell ref="G6:H6"/>
    <mergeCell ref="G8:H8"/>
    <mergeCell ref="M6:N6"/>
    <mergeCell ref="M8:N8"/>
    <mergeCell ref="J8:K8"/>
    <mergeCell ref="D6:E6"/>
    <mergeCell ref="D8:E8"/>
    <mergeCell ref="D9:E9"/>
    <mergeCell ref="D10:E10"/>
    <mergeCell ref="G10:H10"/>
    <mergeCell ref="G9:H9"/>
    <mergeCell ref="M9:N9"/>
    <mergeCell ref="M10:N10"/>
    <mergeCell ref="M12:N12"/>
    <mergeCell ref="M15:N15"/>
    <mergeCell ref="J9:K9"/>
    <mergeCell ref="J10:K10"/>
    <mergeCell ref="M17:N17"/>
    <mergeCell ref="G17:H17"/>
    <mergeCell ref="G15:H15"/>
    <mergeCell ref="G12:H12"/>
    <mergeCell ref="J12:K12"/>
    <mergeCell ref="J15:K15"/>
    <mergeCell ref="J17:K17"/>
    <mergeCell ref="A12:A13"/>
    <mergeCell ref="D12:E12"/>
    <mergeCell ref="D15:E15"/>
    <mergeCell ref="D17:E17"/>
    <mergeCell ref="R16:T16"/>
    <mergeCell ref="R17:T17"/>
    <mergeCell ref="R6:T6"/>
    <mergeCell ref="R8:T8"/>
    <mergeCell ref="R9:T9"/>
    <mergeCell ref="R10:T10"/>
    <mergeCell ref="S12:T1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49ED3DC73673488A0B1EA7FAD4AFA1" ma:contentTypeVersion="" ma:contentTypeDescription="Create a new document." ma:contentTypeScope="" ma:versionID="8cad1b4d02140f47cb5b01d1639d1b53">
  <xsd:schema xmlns:xsd="http://www.w3.org/2001/XMLSchema" xmlns:xs="http://www.w3.org/2001/XMLSchema" xmlns:p="http://schemas.microsoft.com/office/2006/metadata/properties" xmlns:ns2="70B6292E-6CF5-4419-8E0E-5647B62DE0E8" xmlns:ns3="8ca2015b-1270-41a8-9966-06a19c2d4f3a" xmlns:ns4="70b6292e-6cf5-4419-8e0e-5647b62de0e8" xmlns:ns5="c3a8d1a6-0167-4884-a8b2-3d72a0b3493c" targetNamespace="http://schemas.microsoft.com/office/2006/metadata/properties" ma:root="true" ma:fieldsID="6a498ba5c8df8f40784f761a7c4ca7e5" ns2:_="" ns3:_="" ns4:_="" ns5:_="">
    <xsd:import namespace="70B6292E-6CF5-4419-8E0E-5647B62DE0E8"/>
    <xsd:import namespace="8ca2015b-1270-41a8-9966-06a19c2d4f3a"/>
    <xsd:import namespace="70b6292e-6cf5-4419-8e0e-5647b62de0e8"/>
    <xsd:import namespace="c3a8d1a6-0167-4884-a8b2-3d72a0b349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4:MediaServiceAutoKeyPoints" minOccurs="0"/>
                <xsd:element ref="ns4:MediaServiceKeyPoints" minOccurs="0"/>
                <xsd:element ref="ns4:MediaServiceObjectDetectorVersions" minOccurs="0"/>
                <xsd:element ref="ns4:MediaServiceSearchProperties" minOccurs="0"/>
                <xsd:element ref="ns4:lcf76f155ced4ddcb4097134ff3c332f" minOccurs="0"/>
                <xsd:element ref="ns5:TaxCatchAll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B6292E-6CF5-4419-8E0E-5647B62DE0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a2015b-1270-41a8-9966-06a19c2d4f3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b6292e-6cf5-4419-8e0e-5647b62de0e8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ddafd165-6beb-44bd-9039-5187b9f5b6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a8d1a6-0167-4884-a8b2-3d72a0b3493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e5bbd59-00bd-4f00-86c4-8f5b0f3a7265}" ma:internalName="TaxCatchAll" ma:showField="CatchAllData" ma:web="a644fdf0-9960-4761-ab47-62a342103b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3a8d1a6-0167-4884-a8b2-3d72a0b3493c" xsi:nil="true"/>
    <lcf76f155ced4ddcb4097134ff3c332f xmlns="70b6292e-6cf5-4419-8e0e-5647b62de0e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7F01C3-143E-422D-8CBA-8E31C14AC9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B6292E-6CF5-4419-8E0E-5647B62DE0E8"/>
    <ds:schemaRef ds:uri="8ca2015b-1270-41a8-9966-06a19c2d4f3a"/>
    <ds:schemaRef ds:uri="70b6292e-6cf5-4419-8e0e-5647b62de0e8"/>
    <ds:schemaRef ds:uri="c3a8d1a6-0167-4884-a8b2-3d72a0b349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177998-4133-4568-9BCF-E09706A14980}">
  <ds:schemaRefs>
    <ds:schemaRef ds:uri="http://schemas.microsoft.com/office/2006/metadata/properties"/>
    <ds:schemaRef ds:uri="http://schemas.microsoft.com/office/infopath/2007/PartnerControls"/>
    <ds:schemaRef ds:uri="c3a8d1a6-0167-4884-a8b2-3d72a0b3493c"/>
    <ds:schemaRef ds:uri="70b6292e-6cf5-4419-8e0e-5647b62de0e8"/>
  </ds:schemaRefs>
</ds:datastoreItem>
</file>

<file path=customXml/itemProps3.xml><?xml version="1.0" encoding="utf-8"?>
<ds:datastoreItem xmlns:ds="http://schemas.openxmlformats.org/officeDocument/2006/customXml" ds:itemID="{DFC82349-CA83-4F6E-9501-08C2E58D990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Potomac Usage</vt:lpstr>
      <vt:lpstr>Patuxent Usage</vt:lpstr>
      <vt:lpstr>Patuxent Distance Hauled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Nally, Robert L., Jr.</dc:creator>
  <cp:lastModifiedBy>Brown, Leba</cp:lastModifiedBy>
  <dcterms:created xsi:type="dcterms:W3CDTF">2020-02-19T17:59:26Z</dcterms:created>
  <dcterms:modified xsi:type="dcterms:W3CDTF">2026-06-16T20:04:25Z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0x0101008C49ED3DC73673488A0B1EA7FAD4AFA1</vt:lpwstr>
  </property>
  <property fmtid="{D5CDD505-2E9C-101B-9397-08002B2CF9AE}" pid="3" name="MSIP_Label_7d95f39c-8218-4425-a791-63c9e13c8708_Enabled">
    <vt:lpwstr>true</vt:lpwstr>
  </property>
  <property fmtid="{D5CDD505-2E9C-101B-9397-08002B2CF9AE}" pid="4" name="MSIP_Label_7d95f39c-8218-4425-a791-63c9e13c8708_SetDate">
    <vt:lpwstr>2025-02-06T21:59:24Z</vt:lpwstr>
  </property>
  <property fmtid="{D5CDD505-2E9C-101B-9397-08002B2CF9AE}" pid="5" name="MSIP_Label_7d95f39c-8218-4425-a791-63c9e13c8708_Method">
    <vt:lpwstr>Privileged</vt:lpwstr>
  </property>
  <property fmtid="{D5CDD505-2E9C-101B-9397-08002B2CF9AE}" pid="6" name="MSIP_Label_7d95f39c-8218-4425-a791-63c9e13c8708_Name">
    <vt:lpwstr>7d95f39c-8218-4425-a791-63c9e13c8708</vt:lpwstr>
  </property>
  <property fmtid="{D5CDD505-2E9C-101B-9397-08002B2CF9AE}" pid="7" name="MSIP_Label_7d95f39c-8218-4425-a791-63c9e13c8708_SiteId">
    <vt:lpwstr>37247798-f42c-42fd-8a37-d49c7128d36b</vt:lpwstr>
  </property>
  <property fmtid="{D5CDD505-2E9C-101B-9397-08002B2CF9AE}" pid="8" name="MSIP_Label_7d95f39c-8218-4425-a791-63c9e13c8708_ActionId">
    <vt:lpwstr>da84c922-9ec2-4b71-826c-96bfafd6aa12</vt:lpwstr>
  </property>
  <property fmtid="{D5CDD505-2E9C-101B-9397-08002B2CF9AE}" pid="9" name="MSIP_Label_7d95f39c-8218-4425-a791-63c9e13c8708_ContentBits">
    <vt:lpwstr>0</vt:lpwstr>
  </property>
  <property fmtid="{D5CDD505-2E9C-101B-9397-08002B2CF9AE}" pid="10" name="MediaServiceImageTags">
    <vt:lpwstr/>
  </property>
</Properties>
</file>