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mc.sharepoint-mil.us/sites/MCINCR_quantico_rco/01Green Branch/2026/26R0013 MCU DPME/D Solicitation/RFP &amp; Attachments/Final/"/>
    </mc:Choice>
  </mc:AlternateContent>
  <xr:revisionPtr revIDLastSave="1864" documentId="8_{EBE423C7-7797-4F86-A483-F8D4871A70FE}" xr6:coauthVersionLast="47" xr6:coauthVersionMax="47" xr10:uidLastSave="{1997A72C-BC9E-46F7-A73B-954DEF6A09A9}"/>
  <bookViews>
    <workbookView xWindow="57480" yWindow="90" windowWidth="29040" windowHeight="15510" xr2:uid="{17594752-1BA4-477B-8E35-8DD58A41581D}"/>
  </bookViews>
  <sheets>
    <sheet name="Narrative" sheetId="15" r:id="rId1"/>
    <sheet name="Unit Price Matrix" sheetId="13" r:id="rId2"/>
    <sheet name="Number of Seminars" sheetId="16" r:id="rId3"/>
    <sheet name="Sample TO-Total Evaluated Price" sheetId="14" r:id="rId4"/>
  </sheets>
  <definedNames>
    <definedName name="_xlnm._FilterDatabase" localSheetId="2" hidden="1">'Number of Seminars'!$B$4:$D$68</definedName>
    <definedName name="_xlnm.Print_Area" localSheetId="0">Narrative!$A$1:$AA$41</definedName>
    <definedName name="_xlnm.Print_Area" localSheetId="2">'Number of Seminars'!$A$3:$D$69</definedName>
    <definedName name="_xlnm.Print_Area" localSheetId="3">'Sample TO-Total Evaluated Price'!$A$1:$L$95</definedName>
    <definedName name="_xlnm.Print_Area" localSheetId="1">'Unit Price Matrix'!$A$1:$I$90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14" l="1"/>
  <c r="E70" i="14" l="1"/>
  <c r="E69" i="14"/>
  <c r="E68" i="14"/>
  <c r="E65" i="14"/>
  <c r="E64" i="14"/>
  <c r="E63" i="14"/>
  <c r="E62" i="14"/>
  <c r="E61" i="14"/>
  <c r="E60" i="14"/>
  <c r="E59" i="14"/>
  <c r="E56" i="14"/>
  <c r="E55" i="14"/>
  <c r="E54" i="14"/>
  <c r="E53" i="14"/>
  <c r="E52" i="14"/>
  <c r="E51" i="14"/>
  <c r="E50" i="14"/>
  <c r="E47" i="14"/>
  <c r="E46" i="14"/>
  <c r="E45" i="14"/>
  <c r="E44" i="14"/>
  <c r="E43" i="14"/>
  <c r="E42" i="14"/>
  <c r="E41" i="14"/>
  <c r="E23" i="14"/>
  <c r="E24" i="14"/>
  <c r="E25" i="14"/>
  <c r="E26" i="14"/>
  <c r="E27" i="14"/>
  <c r="E28" i="14"/>
  <c r="E29" i="14"/>
  <c r="E38" i="14"/>
  <c r="E37" i="14"/>
  <c r="E36" i="14"/>
  <c r="E35" i="14"/>
  <c r="E34" i="14"/>
  <c r="E33" i="14"/>
  <c r="E32" i="14"/>
  <c r="D68" i="16"/>
  <c r="F20" i="14" l="1"/>
  <c r="G91" i="14"/>
  <c r="H91" i="14"/>
  <c r="I91" i="14"/>
  <c r="J91" i="14"/>
  <c r="F91" i="14"/>
  <c r="J11" i="14"/>
  <c r="I11" i="14"/>
  <c r="H11" i="14"/>
  <c r="G11" i="14"/>
  <c r="F11" i="14"/>
  <c r="G78" i="14"/>
  <c r="H78" i="14"/>
  <c r="I78" i="14"/>
  <c r="J78" i="14"/>
  <c r="F78" i="14"/>
  <c r="G71" i="14"/>
  <c r="H71" i="14"/>
  <c r="I71" i="14"/>
  <c r="J71" i="14"/>
  <c r="F71" i="14"/>
  <c r="J66" i="14"/>
  <c r="I66" i="14"/>
  <c r="H66" i="14"/>
  <c r="G66" i="14"/>
  <c r="F66" i="14"/>
  <c r="F57" i="14"/>
  <c r="J57" i="14"/>
  <c r="I57" i="14"/>
  <c r="H57" i="14"/>
  <c r="G57" i="14"/>
  <c r="K41" i="14"/>
  <c r="F48" i="14"/>
  <c r="J48" i="14"/>
  <c r="I48" i="14"/>
  <c r="H48" i="14"/>
  <c r="G48" i="14"/>
  <c r="J39" i="14"/>
  <c r="I39" i="14"/>
  <c r="H39" i="14"/>
  <c r="G39" i="14"/>
  <c r="F30" i="14"/>
  <c r="J30" i="14"/>
  <c r="I30" i="14"/>
  <c r="H30" i="14"/>
  <c r="G30" i="14"/>
  <c r="G20" i="14"/>
  <c r="H20" i="14"/>
  <c r="I20" i="14"/>
  <c r="J20" i="14"/>
  <c r="K10" i="14"/>
  <c r="K11" i="14" s="1"/>
  <c r="K14" i="14"/>
  <c r="K15" i="14"/>
  <c r="K16" i="14"/>
  <c r="K17" i="14"/>
  <c r="K18" i="14"/>
  <c r="K19" i="14"/>
  <c r="K23" i="14"/>
  <c r="K24" i="14"/>
  <c r="K25" i="14"/>
  <c r="K26" i="14"/>
  <c r="K27" i="14"/>
  <c r="K28" i="14"/>
  <c r="K29" i="14"/>
  <c r="K32" i="14"/>
  <c r="K33" i="14"/>
  <c r="K34" i="14"/>
  <c r="K35" i="14"/>
  <c r="K36" i="14"/>
  <c r="K37" i="14"/>
  <c r="K38" i="14"/>
  <c r="K42" i="14"/>
  <c r="K43" i="14"/>
  <c r="K44" i="14"/>
  <c r="K45" i="14"/>
  <c r="K46" i="14"/>
  <c r="K47" i="14"/>
  <c r="K50" i="14"/>
  <c r="K51" i="14"/>
  <c r="K52" i="14"/>
  <c r="K53" i="14"/>
  <c r="K54" i="14"/>
  <c r="K55" i="14"/>
  <c r="K59" i="14"/>
  <c r="K60" i="14"/>
  <c r="K61" i="14"/>
  <c r="K62" i="14"/>
  <c r="K63" i="14"/>
  <c r="K64" i="14"/>
  <c r="K65" i="14"/>
  <c r="K68" i="14"/>
  <c r="K69" i="14"/>
  <c r="K70" i="14"/>
  <c r="K72" i="14"/>
  <c r="K78" i="14" s="1"/>
  <c r="K80" i="14"/>
  <c r="K81" i="14"/>
  <c r="K82" i="14"/>
  <c r="K83" i="14"/>
  <c r="K84" i="14"/>
  <c r="K85" i="14"/>
  <c r="K86" i="14"/>
  <c r="K87" i="14"/>
  <c r="K88" i="14"/>
  <c r="K89" i="14"/>
  <c r="K90" i="14"/>
  <c r="K13" i="14"/>
  <c r="F94" i="14" l="1"/>
  <c r="G94" i="14"/>
  <c r="K48" i="14"/>
  <c r="J94" i="14"/>
  <c r="K66" i="14"/>
  <c r="K20" i="14"/>
  <c r="K91" i="14"/>
  <c r="K57" i="14"/>
  <c r="K71" i="14"/>
  <c r="K30" i="14"/>
  <c r="K39" i="14"/>
  <c r="H94" i="14" l="1"/>
  <c r="K93" i="14"/>
  <c r="I94" i="14"/>
  <c r="K92" i="14"/>
  <c r="K94" i="14" l="1"/>
  <c r="C2" i="14" s="1"/>
</calcChain>
</file>

<file path=xl/sharedStrings.xml><?xml version="1.0" encoding="utf-8"?>
<sst xmlns="http://schemas.openxmlformats.org/spreadsheetml/2006/main" count="468" uniqueCount="120">
  <si>
    <t>Offeror's Name:</t>
  </si>
  <si>
    <t>Task</t>
  </si>
  <si>
    <t>Unit of Issue</t>
  </si>
  <si>
    <t>IDIQ Ordering Period Unit Prices</t>
  </si>
  <si>
    <t>Year 1</t>
  </si>
  <si>
    <t>Year 2</t>
  </si>
  <si>
    <t>Year 3</t>
  </si>
  <si>
    <t>Year 4</t>
  </si>
  <si>
    <t>Year 5</t>
  </si>
  <si>
    <t>Task 1- Design, Develop and Maintain DPME Programs</t>
  </si>
  <si>
    <t>Per Month of Support</t>
  </si>
  <si>
    <t>Task 2- Regional Campus Support Services:</t>
  </si>
  <si>
    <t xml:space="preserve">Task 3 Seminar/Adjunct Faculty Support Services </t>
  </si>
  <si>
    <t>REQ 0001 CSC DEP AY1 Seminars:</t>
  </si>
  <si>
    <t>REQ 0002 CSC DEP AY2 Seminars:</t>
  </si>
  <si>
    <t>REQ 0003 EWS DEP AY1 both A &amp; B Seminars:</t>
  </si>
  <si>
    <t>REQ 0004 EWS DEP AY2 both A &amp; B Seminars:</t>
  </si>
  <si>
    <t>REQ 0005 ECDEP Cycle 1,2 &amp; 3 Seminars:</t>
  </si>
  <si>
    <t xml:space="preserve">REQ 0006 MTT Blended Seminars: </t>
  </si>
  <si>
    <t>Marine Corps Air Station, Iwakuni, Japan</t>
  </si>
  <si>
    <t>Marine Corps Air Station Miramar, CA</t>
  </si>
  <si>
    <t>Marine Corps Base Camp Blaz, Guam</t>
  </si>
  <si>
    <t>Marine Corps Air Station Beaufort, SC</t>
  </si>
  <si>
    <t>Task 4- MCDL Program Support Services</t>
  </si>
  <si>
    <t>Task 5- MCU/CDET Support Services</t>
  </si>
  <si>
    <t>REQ 0002 Visitor Control Services</t>
  </si>
  <si>
    <t>REQ 0003 Alumni Support Services</t>
  </si>
  <si>
    <t>REQ 0008 Research Assistant Services</t>
  </si>
  <si>
    <t>REQ 0009 Administrative Support Services</t>
  </si>
  <si>
    <t>REQ 0010 Education Technician Services</t>
  </si>
  <si>
    <t>REQ 0011 Cultural Subject Matter Expert (SME) Services</t>
  </si>
  <si>
    <t>CLIN</t>
  </si>
  <si>
    <t>Quantity Needed</t>
  </si>
  <si>
    <t>Prices (Unit Price X Quantity Needed)</t>
  </si>
  <si>
    <t>Tota Evaluted Price</t>
  </si>
  <si>
    <t>Subtotal</t>
  </si>
  <si>
    <t>Per Instructional Period</t>
  </si>
  <si>
    <t xml:space="preserve">REQ 0001 Institutional Research, Assessment, and Planning Support Services </t>
  </si>
  <si>
    <t xml:space="preserve">REQ 0004 Strategic Communication Support Services </t>
  </si>
  <si>
    <t xml:space="preserve">REQ 0005 Operations and Plans Support Services </t>
  </si>
  <si>
    <t xml:space="preserve">REQ 0006 Curriculum Development Support Services </t>
  </si>
  <si>
    <t xml:space="preserve">REQ 0007 Knowledge Management Support Services </t>
  </si>
  <si>
    <t>Travel Cost</t>
  </si>
  <si>
    <t>Not to Exceed</t>
  </si>
  <si>
    <t>OCONUS Other Direct Cost</t>
  </si>
  <si>
    <t>Total Evaluated Price</t>
  </si>
  <si>
    <t>Quantico Region Delivery Support Services</t>
  </si>
  <si>
    <t>CSCDEP AY1</t>
  </si>
  <si>
    <t>CSCDEP AY2</t>
  </si>
  <si>
    <t>EWSDEP AY1A</t>
  </si>
  <si>
    <t>EWSDEP AY1B</t>
  </si>
  <si>
    <t>EWSDEP AY2A</t>
  </si>
  <si>
    <t>EWSDEP AY2B</t>
  </si>
  <si>
    <t>ECDEP Courses Cycle 1</t>
  </si>
  <si>
    <t>ECDEP Courses Cycle 2</t>
  </si>
  <si>
    <t>ECDEP Courses Cycle 3</t>
  </si>
  <si>
    <t>Camp Lejeune Region Delivery Support Services</t>
  </si>
  <si>
    <t>Fort Worth Region Delivery Support Services</t>
  </si>
  <si>
    <t>Camp Pendleton Region Delivery Support Services</t>
  </si>
  <si>
    <t>Marine Corps Air Station, Miramar Campus Support Services</t>
  </si>
  <si>
    <t>MCB Hawaii Region Delivery Support Services</t>
  </si>
  <si>
    <t>MCB Okinawa Japan Region Delivery Support Services</t>
  </si>
  <si>
    <t>Location</t>
  </si>
  <si>
    <t>Seminar</t>
  </si>
  <si>
    <t>Total Evaluated Price:</t>
  </si>
  <si>
    <t>Unit Price Matrix</t>
  </si>
  <si>
    <t>MCB Quantico, VA (MCBQ)</t>
  </si>
  <si>
    <t>MCB Camp Lejeune, NC (CLNC)</t>
  </si>
  <si>
    <t>MCB Camp Pendleton, CA, (CPCA)</t>
  </si>
  <si>
    <t>MCB Kaneohe Bay, HI, (K-Bay)</t>
  </si>
  <si>
    <t>MCB Camp Butler, Okinawa, Japan (Okinawa)</t>
  </si>
  <si>
    <t>Marine Corps Air Station, Miramar, CA (MCAS)</t>
  </si>
  <si>
    <t>Joint Reserve Base, Fort Worth, TX (JRB)</t>
  </si>
  <si>
    <t xml:space="preserve">Task 3 - Seminar/Adjunct Faculty Support Services: </t>
  </si>
  <si>
    <t>Number of Seminars</t>
  </si>
  <si>
    <t>REQ 1 Institutional Research, Assessment, and Planning Support Services</t>
  </si>
  <si>
    <t>REQ 2 Visitor Control Services</t>
  </si>
  <si>
    <t>REQ 3 Alumni Support Services</t>
  </si>
  <si>
    <t>REQ 4 Strategic Communication Support Services</t>
  </si>
  <si>
    <t>REQ 5 Operations and Plans Support Services</t>
  </si>
  <si>
    <t>REQ 6 Curriculum Development Support Services</t>
  </si>
  <si>
    <t>REQ 7 Knowledge Management Support Services</t>
  </si>
  <si>
    <t>REQ 8 Research Assistant Services</t>
  </si>
  <si>
    <t>REQ 9 Administrative Support Services</t>
  </si>
  <si>
    <t>REQ 10 Education Technician Services</t>
  </si>
  <si>
    <t>REQ 11 Cultural Subject Matter Expert (SME) Services</t>
  </si>
  <si>
    <t>EWSDEP Instructional Periods per Seminar</t>
  </si>
  <si>
    <t>CSCDEP Instructional Periods per Seminar</t>
  </si>
  <si>
    <t>ECDEP Cycles Instructional Periods per Seminar</t>
  </si>
  <si>
    <t>MTT Blended Seminars</t>
  </si>
  <si>
    <t>Instructional Periods per Seminar</t>
  </si>
  <si>
    <t>PWS Reference</t>
  </si>
  <si>
    <t>3.1.1.</t>
  </si>
  <si>
    <t>3.2.</t>
  </si>
  <si>
    <t>3.4.</t>
  </si>
  <si>
    <t>5.4.7.</t>
  </si>
  <si>
    <t>Locations, Seminars, and Number of Seminars Needed</t>
  </si>
  <si>
    <t>Narrative</t>
  </si>
  <si>
    <t>REQ 1- Program Management Support Services</t>
  </si>
  <si>
    <t>REQ 2 - Business Analysis Support Services</t>
  </si>
  <si>
    <t>REQ 3 - Institutional Research Support Services</t>
  </si>
  <si>
    <t>REQ 4 - Outreach/Marketing/Social Media Support Services</t>
  </si>
  <si>
    <t>REQ 5 - Policy Development and Distribution Support Services</t>
  </si>
  <si>
    <t>Marine Corps Air Station Miramar , CA</t>
  </si>
  <si>
    <t>Marine Corps Air Station Iwakuni, Japan</t>
  </si>
  <si>
    <t>REQ 0001- Program Management Support Services</t>
  </si>
  <si>
    <t>REQ 0002 - Business Analysis Support Services</t>
  </si>
  <si>
    <t>REQ 0003 - Institutional Research Support Services</t>
  </si>
  <si>
    <t>REQ 0004 - Outreach/Marketing/Social Media Support Services</t>
  </si>
  <si>
    <t>REQ 0005 - Policy Development and Distribution Support Services</t>
  </si>
  <si>
    <t>As needed EWSBSP MTT</t>
  </si>
  <si>
    <t>EWSBSP</t>
  </si>
  <si>
    <t>Task 5- MCU/CDET Support Services (1 FTE per each REQ)</t>
  </si>
  <si>
    <t>CLIN 0001</t>
  </si>
  <si>
    <t>CLIN 0002</t>
  </si>
  <si>
    <t>CLIN 0003</t>
  </si>
  <si>
    <t>CLIN 0004</t>
  </si>
  <si>
    <t>CLIN 0005</t>
  </si>
  <si>
    <t>CLIN 0006</t>
  </si>
  <si>
    <t>CLIN 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</si>
</sst>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[$$-409]* #,##0.00_);_([$$-409]* \(#,##0.00\);_([$$-409]* &quot;-&quot;??_);_(@_)"/>
    <numFmt numFmtId="166" formatCode="0.0"/>
    <numFmt numFmtId="167" formatCode="_(&quot;$&quot;* #,##0_);_(&quot;$&quot;* \(#,##0\);_(&quot;$&quot;* &quot;-&quot;??_);_(@_)"/>
    <numFmt numFmtId="169" formatCode="_([$$-409]* #,##0_);_([$$-409]* \(#,##0\);_([$$-409]* &quot;-&quot;??_);_(@_)"/>
  </numFmts>
  <fonts count="15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8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</font>
    <font>
      <b/>
      <sz val="16"/>
      <color rgb="FFFF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Aptos Narrow"/>
      <family val="2"/>
      <scheme val="minor"/>
    </font>
    <font>
      <sz val="12"/>
      <color rgb="FF0D0D0D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26">
    <xf numFmtId="0" fontId="0" fillId="0" borderId="0" xfId="0"/>
    <xf numFmtId="0" fontId="5" fillId="0" borderId="0" xfId="0" applyFont="1"/>
    <xf numFmtId="0" fontId="8" fillId="0" borderId="0" xfId="0" applyFont="1"/>
    <xf numFmtId="164" fontId="5" fillId="0" borderId="0" xfId="0" applyNumberFormat="1" applyFont="1"/>
    <xf numFmtId="0" fontId="6" fillId="0" borderId="0" xfId="0" applyFont="1"/>
    <xf numFmtId="0" fontId="6" fillId="2" borderId="1" xfId="0" applyFont="1" applyFill="1" applyBorder="1"/>
    <xf numFmtId="0" fontId="5" fillId="0" borderId="16" xfId="0" applyFont="1" applyBorder="1"/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22" xfId="0" applyFont="1" applyBorder="1" applyAlignment="1">
      <alignment wrapText="1"/>
    </xf>
    <xf numFmtId="0" fontId="6" fillId="0" borderId="22" xfId="0" applyFont="1" applyBorder="1"/>
    <xf numFmtId="0" fontId="1" fillId="0" borderId="22" xfId="0" applyFont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20" xfId="0" applyFont="1" applyBorder="1"/>
    <xf numFmtId="0" fontId="5" fillId="0" borderId="22" xfId="0" applyFont="1" applyBorder="1" applyAlignment="1">
      <alignment horizontal="left" wrapText="1" indent="2"/>
    </xf>
    <xf numFmtId="0" fontId="7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vertical="center"/>
    </xf>
    <xf numFmtId="0" fontId="2" fillId="0" borderId="22" xfId="0" applyFont="1" applyBorder="1" applyAlignment="1">
      <alignment horizontal="left" vertical="center" indent="2"/>
    </xf>
    <xf numFmtId="0" fontId="2" fillId="0" borderId="29" xfId="0" applyFont="1" applyBorder="1" applyAlignment="1">
      <alignment vertical="top"/>
    </xf>
    <xf numFmtId="0" fontId="2" fillId="0" borderId="0" xfId="0" applyFont="1"/>
    <xf numFmtId="0" fontId="2" fillId="0" borderId="29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2" borderId="29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6" fillId="0" borderId="37" xfId="0" applyFont="1" applyBorder="1"/>
    <xf numFmtId="0" fontId="1" fillId="0" borderId="38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/>
    <xf numFmtId="0" fontId="6" fillId="0" borderId="37" xfId="0" applyFont="1" applyBorder="1" applyAlignment="1">
      <alignment wrapText="1"/>
    </xf>
    <xf numFmtId="0" fontId="5" fillId="0" borderId="38" xfId="0" applyFont="1" applyBorder="1"/>
    <xf numFmtId="0" fontId="1" fillId="0" borderId="20" xfId="0" applyFont="1" applyBorder="1" applyAlignment="1">
      <alignment horizontal="center" vertical="center"/>
    </xf>
    <xf numFmtId="0" fontId="6" fillId="0" borderId="48" xfId="0" applyFont="1" applyBorder="1"/>
    <xf numFmtId="0" fontId="6" fillId="0" borderId="38" xfId="0" applyFont="1" applyBorder="1"/>
    <xf numFmtId="0" fontId="5" fillId="0" borderId="50" xfId="0" applyFont="1" applyBorder="1" applyAlignment="1">
      <alignment horizontal="center"/>
    </xf>
    <xf numFmtId="0" fontId="6" fillId="0" borderId="50" xfId="0" applyFont="1" applyBorder="1"/>
    <xf numFmtId="0" fontId="1" fillId="0" borderId="50" xfId="0" applyFont="1" applyBorder="1" applyAlignment="1">
      <alignment horizontal="center" vertical="center"/>
    </xf>
    <xf numFmtId="0" fontId="5" fillId="0" borderId="50" xfId="0" applyFont="1" applyBorder="1"/>
    <xf numFmtId="0" fontId="5" fillId="0" borderId="51" xfId="0" applyFont="1" applyBorder="1" applyAlignment="1">
      <alignment horizontal="center"/>
    </xf>
    <xf numFmtId="0" fontId="6" fillId="0" borderId="52" xfId="0" applyFont="1" applyBorder="1"/>
    <xf numFmtId="0" fontId="1" fillId="0" borderId="52" xfId="0" applyFont="1" applyBorder="1" applyAlignment="1">
      <alignment horizontal="center" vertical="center"/>
    </xf>
    <xf numFmtId="0" fontId="5" fillId="0" borderId="52" xfId="0" applyFont="1" applyBorder="1"/>
    <xf numFmtId="0" fontId="6" fillId="2" borderId="41" xfId="0" applyFont="1" applyFill="1" applyBorder="1" applyAlignment="1">
      <alignment horizontal="right" wrapText="1"/>
    </xf>
    <xf numFmtId="0" fontId="1" fillId="2" borderId="42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/>
    </xf>
    <xf numFmtId="165" fontId="6" fillId="2" borderId="43" xfId="0" applyNumberFormat="1" applyFont="1" applyFill="1" applyBorder="1" applyAlignment="1">
      <alignment horizontal="right"/>
    </xf>
    <xf numFmtId="0" fontId="6" fillId="2" borderId="42" xfId="0" applyFont="1" applyFill="1" applyBorder="1" applyAlignment="1">
      <alignment horizontal="right" wrapText="1"/>
    </xf>
    <xf numFmtId="0" fontId="5" fillId="2" borderId="42" xfId="0" applyFont="1" applyFill="1" applyBorder="1"/>
    <xf numFmtId="44" fontId="5" fillId="0" borderId="0" xfId="1" applyFont="1"/>
    <xf numFmtId="44" fontId="5" fillId="0" borderId="40" xfId="1" applyFont="1" applyBorder="1"/>
    <xf numFmtId="44" fontId="6" fillId="2" borderId="44" xfId="1" applyFont="1" applyFill="1" applyBorder="1" applyAlignment="1">
      <alignment horizontal="right"/>
    </xf>
    <xf numFmtId="44" fontId="5" fillId="0" borderId="47" xfId="1" applyFont="1" applyBorder="1"/>
    <xf numFmtId="0" fontId="6" fillId="2" borderId="1" xfId="0" applyFont="1" applyFill="1" applyBorder="1" applyAlignment="1">
      <alignment horizontal="center"/>
    </xf>
    <xf numFmtId="44" fontId="5" fillId="0" borderId="27" xfId="1" applyFont="1" applyBorder="1"/>
    <xf numFmtId="44" fontId="5" fillId="0" borderId="14" xfId="1" applyFont="1" applyBorder="1"/>
    <xf numFmtId="44" fontId="5" fillId="0" borderId="28" xfId="1" applyFont="1" applyBorder="1"/>
    <xf numFmtId="44" fontId="5" fillId="0" borderId="16" xfId="1" applyFont="1" applyBorder="1"/>
    <xf numFmtId="44" fontId="5" fillId="0" borderId="18" xfId="1" applyFont="1" applyBorder="1"/>
    <xf numFmtId="44" fontId="5" fillId="0" borderId="3" xfId="1" applyFont="1" applyBorder="1"/>
    <xf numFmtId="0" fontId="1" fillId="0" borderId="54" xfId="0" applyFont="1" applyBorder="1" applyAlignment="1">
      <alignment horizontal="center" vertical="center"/>
    </xf>
    <xf numFmtId="0" fontId="5" fillId="0" borderId="56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54" xfId="0" applyFont="1" applyBorder="1"/>
    <xf numFmtId="165" fontId="6" fillId="2" borderId="55" xfId="0" applyNumberFormat="1" applyFont="1" applyFill="1" applyBorder="1" applyAlignment="1">
      <alignment horizontal="right"/>
    </xf>
    <xf numFmtId="165" fontId="6" fillId="2" borderId="49" xfId="0" applyNumberFormat="1" applyFont="1" applyFill="1" applyBorder="1" applyAlignment="1">
      <alignment horizontal="right"/>
    </xf>
    <xf numFmtId="44" fontId="5" fillId="0" borderId="31" xfId="1" applyFont="1" applyBorder="1"/>
    <xf numFmtId="44" fontId="5" fillId="0" borderId="54" xfId="1" applyFont="1" applyBorder="1"/>
    <xf numFmtId="44" fontId="6" fillId="2" borderId="55" xfId="1" applyFont="1" applyFill="1" applyBorder="1" applyAlignment="1">
      <alignment horizontal="right"/>
    </xf>
    <xf numFmtId="0" fontId="1" fillId="2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/>
    </xf>
    <xf numFmtId="0" fontId="1" fillId="0" borderId="57" xfId="0" applyFont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/>
    </xf>
    <xf numFmtId="166" fontId="6" fillId="3" borderId="29" xfId="0" applyNumberFormat="1" applyFont="1" applyFill="1" applyBorder="1" applyAlignment="1">
      <alignment horizontal="center"/>
    </xf>
    <xf numFmtId="0" fontId="6" fillId="3" borderId="2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44" fontId="6" fillId="2" borderId="1" xfId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indent="1"/>
    </xf>
    <xf numFmtId="0" fontId="2" fillId="0" borderId="9" xfId="0" applyFont="1" applyBorder="1" applyAlignment="1">
      <alignment horizontal="left" indent="1"/>
    </xf>
    <xf numFmtId="0" fontId="2" fillId="0" borderId="22" xfId="0" applyFont="1" applyBorder="1" applyAlignment="1">
      <alignment horizontal="left" vertical="center" indent="1"/>
    </xf>
    <xf numFmtId="0" fontId="10" fillId="0" borderId="22" xfId="0" applyFont="1" applyBorder="1" applyAlignment="1">
      <alignment horizontal="left" wrapText="1" indent="1"/>
    </xf>
    <xf numFmtId="0" fontId="5" fillId="0" borderId="22" xfId="0" applyFont="1" applyBorder="1" applyAlignment="1">
      <alignment horizontal="left" wrapText="1" indent="1"/>
    </xf>
    <xf numFmtId="0" fontId="7" fillId="0" borderId="46" xfId="0" applyFont="1" applyBorder="1" applyAlignment="1">
      <alignment horizontal="center" vertical="center"/>
    </xf>
    <xf numFmtId="0" fontId="5" fillId="0" borderId="46" xfId="0" applyFont="1" applyBorder="1" applyAlignment="1">
      <alignment horizontal="left" wrapText="1" indent="1"/>
    </xf>
    <xf numFmtId="0" fontId="2" fillId="0" borderId="30" xfId="0" applyFont="1" applyBorder="1" applyAlignment="1">
      <alignment horizontal="left" vertical="center" indent="1"/>
    </xf>
    <xf numFmtId="0" fontId="14" fillId="0" borderId="53" xfId="0" applyFont="1" applyBorder="1" applyAlignment="1">
      <alignment horizontal="left" indent="1"/>
    </xf>
    <xf numFmtId="0" fontId="5" fillId="0" borderId="16" xfId="0" applyFont="1" applyBorder="1" applyAlignment="1">
      <alignment horizontal="center"/>
    </xf>
    <xf numFmtId="167" fontId="12" fillId="0" borderId="32" xfId="2" applyNumberFormat="1" applyFont="1" applyBorder="1"/>
    <xf numFmtId="167" fontId="6" fillId="0" borderId="60" xfId="1" applyNumberFormat="1" applyFont="1" applyBorder="1" applyAlignment="1">
      <alignment horizontal="right"/>
    </xf>
    <xf numFmtId="167" fontId="12" fillId="0" borderId="59" xfId="2" applyNumberFormat="1" applyFont="1" applyBorder="1"/>
    <xf numFmtId="167" fontId="12" fillId="0" borderId="61" xfId="2" applyNumberFormat="1" applyFont="1" applyBorder="1"/>
    <xf numFmtId="0" fontId="11" fillId="0" borderId="11" xfId="0" applyFont="1" applyBorder="1" applyAlignment="1">
      <alignment horizontal="right"/>
    </xf>
    <xf numFmtId="0" fontId="11" fillId="0" borderId="12" xfId="0" applyFont="1" applyBorder="1" applyAlignment="1">
      <alignment horizontal="right"/>
    </xf>
    <xf numFmtId="0" fontId="11" fillId="0" borderId="13" xfId="0" applyFont="1" applyBorder="1" applyAlignment="1">
      <alignment horizontal="right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34" xfId="1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left"/>
    </xf>
    <xf numFmtId="0" fontId="5" fillId="3" borderId="58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69" fontId="11" fillId="0" borderId="25" xfId="0" applyNumberFormat="1" applyFont="1" applyBorder="1" applyAlignment="1">
      <alignment horizontal="right"/>
    </xf>
    <xf numFmtId="169" fontId="11" fillId="0" borderId="26" xfId="1" applyNumberFormat="1" applyFont="1" applyBorder="1" applyAlignment="1">
      <alignment horizontal="right"/>
    </xf>
    <xf numFmtId="0" fontId="12" fillId="0" borderId="0" xfId="0" applyFont="1"/>
  </cellXfs>
  <cellStyles count="3">
    <cellStyle name="Comma" xfId="2" builtinId="3"/>
    <cellStyle name="Currency" xfId="1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35B64331-BB93-41A3-9E2D-C42A6E2846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38101</xdr:colOff>
      <xdr:row>5</xdr:row>
      <xdr:rowOff>25400</xdr:rowOff>
    </xdr:from>
    <xdr:to>
      <xdr:col>26</xdr:col>
      <xdr:colOff>47626</xdr:colOff>
      <xdr:row>39</xdr:row>
      <xdr:rowOff>63500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6FF58C53-BBBD-E8A0-6888-D38CA668009F}"/>
            </a:ext>
          </a:extLst>
        </xdr:cNvPr>
        <xdr:cNvSpPr txBox="1"/>
      </xdr:nvSpPr>
      <xdr:spPr>
        <a:xfrm>
          <a:off x="292101" y="914400"/>
          <a:ext cx="20662900" cy="597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Per</a:t>
          </a:r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RFP instructions: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The proposal shall include a </a:t>
          </a:r>
          <a:r>
            <a:rPr lang="en-US" sz="1100" b="1" u="sng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brief narrative</a:t>
          </a:r>
          <a:r>
            <a:rPr lang="en-US" sz="1100" b="0" u="non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describing the assumptions considered in their price buildup, and explanation for the year- to- year price fluctuations used in the unit prices. </a:t>
          </a:r>
        </a:p>
        <a:p>
          <a:endParaRPr lang="en-US" sz="1100" b="1" kern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en-US" sz="1100" b="1" kern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Offeror's Narrative: </a:t>
          </a:r>
          <a:endParaRPr lang="en-US" sz="1100" b="1" kern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E40A5-80AF-4439-AE25-AF20EC0D3FB1}">
  <sheetPr>
    <pageSetUpPr fitToPage="1"/>
  </sheetPr>
  <dimension ref="B2:C4"/>
  <sheetViews>
    <sheetView tabSelected="1" workbookViewId="0">
      <selection activeCell="C2" sqref="C2"/>
    </sheetView>
  </sheetViews>
  <sheetFormatPr defaultColWidth="9.1796875" defaultRowHeight="14" x14ac:dyDescent="0.3"/>
  <cols>
    <col min="1" max="1" width="3.54296875" style="1" customWidth="1"/>
    <col min="2" max="2" width="16.26953125" style="1" bestFit="1" customWidth="1"/>
    <col min="3" max="3" width="70.453125" style="1" customWidth="1"/>
    <col min="4" max="26" width="9.1796875" style="1"/>
    <col min="27" max="27" width="3.54296875" style="1" customWidth="1"/>
    <col min="28" max="16384" width="9.1796875" style="1"/>
  </cols>
  <sheetData>
    <row r="2" spans="2:3" ht="15" x14ac:dyDescent="0.3">
      <c r="B2" s="77" t="s">
        <v>97</v>
      </c>
    </row>
    <row r="4" spans="2:3" x14ac:dyDescent="0.3">
      <c r="B4" s="4" t="s">
        <v>0</v>
      </c>
      <c r="C4" s="5"/>
    </row>
  </sheetData>
  <printOptions horizontalCentered="1"/>
  <pageMargins left="0.17" right="0.16" top="0.75" bottom="0.75" header="0.3" footer="0.3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33A41-FF3B-4741-B9A1-B6F2C2EEC667}">
  <sheetPr>
    <tabColor rgb="FFFFC000"/>
    <pageSetUpPr fitToPage="1"/>
  </sheetPr>
  <dimension ref="B2:H89"/>
  <sheetViews>
    <sheetView workbookViewId="0">
      <pane ySplit="7" topLeftCell="A76" activePane="bottomLeft" state="frozen"/>
      <selection pane="bottomLeft" activeCell="B4" sqref="B4"/>
    </sheetView>
  </sheetViews>
  <sheetFormatPr defaultColWidth="9.1796875" defaultRowHeight="14" x14ac:dyDescent="0.3"/>
  <cols>
    <col min="1" max="1" width="3.54296875" style="1" customWidth="1"/>
    <col min="2" max="2" width="72.81640625" style="1" bestFit="1" customWidth="1"/>
    <col min="3" max="3" width="23.7265625" style="1" customWidth="1"/>
    <col min="4" max="4" width="14" style="1" customWidth="1"/>
    <col min="5" max="5" width="11.54296875" style="1" customWidth="1"/>
    <col min="6" max="6" width="13.1796875" style="1" customWidth="1"/>
    <col min="7" max="7" width="12.54296875" style="1" customWidth="1"/>
    <col min="8" max="8" width="14.1796875" style="1" customWidth="1"/>
    <col min="9" max="9" width="3.54296875" style="1" customWidth="1"/>
    <col min="10" max="16384" width="9.1796875" style="1"/>
  </cols>
  <sheetData>
    <row r="2" spans="2:8" x14ac:dyDescent="0.3">
      <c r="B2" s="4" t="s">
        <v>0</v>
      </c>
      <c r="C2" s="5"/>
    </row>
    <row r="3" spans="2:8" x14ac:dyDescent="0.3">
      <c r="B3" s="4"/>
    </row>
    <row r="4" spans="2:8" ht="15" x14ac:dyDescent="0.3">
      <c r="B4" s="77" t="s">
        <v>65</v>
      </c>
    </row>
    <row r="5" spans="2:8" x14ac:dyDescent="0.3">
      <c r="B5" s="4"/>
    </row>
    <row r="6" spans="2:8" x14ac:dyDescent="0.3">
      <c r="B6" s="120" t="s">
        <v>1</v>
      </c>
      <c r="C6" s="120" t="s">
        <v>2</v>
      </c>
      <c r="D6" s="117" t="s">
        <v>3</v>
      </c>
      <c r="E6" s="118"/>
      <c r="F6" s="118"/>
      <c r="G6" s="118"/>
      <c r="H6" s="119"/>
    </row>
    <row r="7" spans="2:8" x14ac:dyDescent="0.3">
      <c r="B7" s="122"/>
      <c r="C7" s="121"/>
      <c r="D7" s="52" t="s">
        <v>4</v>
      </c>
      <c r="E7" s="52" t="s">
        <v>5</v>
      </c>
      <c r="F7" s="52" t="s">
        <v>6</v>
      </c>
      <c r="G7" s="52" t="s">
        <v>7</v>
      </c>
      <c r="H7" s="52" t="s">
        <v>8</v>
      </c>
    </row>
    <row r="8" spans="2:8" ht="15.5" x14ac:dyDescent="0.3">
      <c r="B8" s="14" t="s">
        <v>9</v>
      </c>
      <c r="C8" s="7" t="s">
        <v>10</v>
      </c>
      <c r="D8" s="53"/>
      <c r="E8" s="54"/>
      <c r="F8" s="54"/>
      <c r="G8" s="54"/>
      <c r="H8" s="54"/>
    </row>
    <row r="9" spans="2:8" ht="15.5" x14ac:dyDescent="0.3">
      <c r="B9" s="10"/>
      <c r="C9" s="8"/>
      <c r="D9" s="55"/>
      <c r="E9" s="56"/>
      <c r="F9" s="56"/>
      <c r="G9" s="56"/>
      <c r="H9" s="56"/>
    </row>
    <row r="10" spans="2:8" x14ac:dyDescent="0.3">
      <c r="B10" s="9" t="s">
        <v>11</v>
      </c>
      <c r="C10" s="6"/>
      <c r="D10" s="55"/>
      <c r="E10" s="56"/>
      <c r="F10" s="56"/>
      <c r="G10" s="56"/>
      <c r="H10" s="56"/>
    </row>
    <row r="11" spans="2:8" ht="15.5" x14ac:dyDescent="0.35">
      <c r="B11" s="82" t="s">
        <v>66</v>
      </c>
      <c r="C11" s="8" t="s">
        <v>10</v>
      </c>
      <c r="D11" s="55"/>
      <c r="E11" s="56"/>
      <c r="F11" s="56"/>
      <c r="G11" s="56"/>
      <c r="H11" s="56"/>
    </row>
    <row r="12" spans="2:8" ht="15.5" x14ac:dyDescent="0.3">
      <c r="B12" s="83" t="s">
        <v>67</v>
      </c>
      <c r="C12" s="8" t="s">
        <v>10</v>
      </c>
      <c r="D12" s="55"/>
      <c r="E12" s="56"/>
      <c r="F12" s="56"/>
      <c r="G12" s="56"/>
      <c r="H12" s="56"/>
    </row>
    <row r="13" spans="2:8" ht="15.5" x14ac:dyDescent="0.3">
      <c r="B13" s="83" t="s">
        <v>72</v>
      </c>
      <c r="C13" s="8" t="s">
        <v>10</v>
      </c>
      <c r="D13" s="55"/>
      <c r="E13" s="56"/>
      <c r="F13" s="56"/>
      <c r="G13" s="56"/>
      <c r="H13" s="56"/>
    </row>
    <row r="14" spans="2:8" ht="15.5" x14ac:dyDescent="0.3">
      <c r="B14" s="83" t="s">
        <v>68</v>
      </c>
      <c r="C14" s="8" t="s">
        <v>10</v>
      </c>
      <c r="D14" s="55"/>
      <c r="E14" s="56"/>
      <c r="F14" s="56"/>
      <c r="G14" s="56"/>
      <c r="H14" s="56"/>
    </row>
    <row r="15" spans="2:8" ht="15.5" x14ac:dyDescent="0.3">
      <c r="B15" s="83" t="s">
        <v>71</v>
      </c>
      <c r="C15" s="8" t="s">
        <v>10</v>
      </c>
      <c r="D15" s="55"/>
      <c r="E15" s="56"/>
      <c r="F15" s="56"/>
      <c r="G15" s="56"/>
      <c r="H15" s="56"/>
    </row>
    <row r="16" spans="2:8" ht="15.5" x14ac:dyDescent="0.35">
      <c r="B16" s="82" t="s">
        <v>69</v>
      </c>
      <c r="C16" s="8" t="s">
        <v>10</v>
      </c>
      <c r="D16" s="55"/>
      <c r="E16" s="56"/>
      <c r="F16" s="56"/>
      <c r="G16" s="56"/>
      <c r="H16" s="56"/>
    </row>
    <row r="17" spans="2:8" ht="15.5" x14ac:dyDescent="0.3">
      <c r="B17" s="83" t="s">
        <v>70</v>
      </c>
      <c r="C17" s="8" t="s">
        <v>10</v>
      </c>
      <c r="D17" s="55"/>
      <c r="E17" s="56"/>
      <c r="F17" s="56"/>
      <c r="G17" s="56"/>
      <c r="H17" s="56"/>
    </row>
    <row r="18" spans="2:8" ht="15.5" x14ac:dyDescent="0.3">
      <c r="B18" s="15"/>
      <c r="C18" s="8"/>
      <c r="D18" s="55"/>
      <c r="E18" s="56"/>
      <c r="F18" s="56"/>
      <c r="G18" s="56"/>
      <c r="H18" s="56"/>
    </row>
    <row r="19" spans="2:8" x14ac:dyDescent="0.3">
      <c r="B19" s="10" t="s">
        <v>12</v>
      </c>
      <c r="C19" s="6"/>
      <c r="D19" s="55"/>
      <c r="E19" s="56"/>
      <c r="F19" s="56"/>
      <c r="G19" s="56"/>
      <c r="H19" s="56"/>
    </row>
    <row r="20" spans="2:8" ht="15.5" x14ac:dyDescent="0.3">
      <c r="B20" s="16" t="s">
        <v>13</v>
      </c>
      <c r="C20" s="8"/>
      <c r="D20" s="55"/>
      <c r="E20" s="56"/>
      <c r="F20" s="56"/>
      <c r="G20" s="56"/>
      <c r="H20" s="56"/>
    </row>
    <row r="21" spans="2:8" ht="15.5" x14ac:dyDescent="0.35">
      <c r="B21" s="82" t="s">
        <v>66</v>
      </c>
      <c r="C21" s="8" t="s">
        <v>36</v>
      </c>
      <c r="D21" s="55"/>
      <c r="E21" s="56"/>
      <c r="F21" s="56"/>
      <c r="G21" s="56"/>
      <c r="H21" s="56"/>
    </row>
    <row r="22" spans="2:8" ht="15.5" x14ac:dyDescent="0.3">
      <c r="B22" s="83" t="s">
        <v>67</v>
      </c>
      <c r="C22" s="8" t="s">
        <v>36</v>
      </c>
      <c r="D22" s="55"/>
      <c r="E22" s="56"/>
      <c r="F22" s="56"/>
      <c r="G22" s="56"/>
      <c r="H22" s="56"/>
    </row>
    <row r="23" spans="2:8" ht="15.5" x14ac:dyDescent="0.3">
      <c r="B23" s="83" t="s">
        <v>72</v>
      </c>
      <c r="C23" s="8" t="s">
        <v>36</v>
      </c>
      <c r="D23" s="55"/>
      <c r="E23" s="56"/>
      <c r="F23" s="56"/>
      <c r="G23" s="56"/>
      <c r="H23" s="56"/>
    </row>
    <row r="24" spans="2:8" ht="15.5" x14ac:dyDescent="0.3">
      <c r="B24" s="83" t="s">
        <v>68</v>
      </c>
      <c r="C24" s="8" t="s">
        <v>36</v>
      </c>
      <c r="D24" s="55"/>
      <c r="E24" s="56"/>
      <c r="F24" s="56"/>
      <c r="G24" s="56"/>
      <c r="H24" s="56"/>
    </row>
    <row r="25" spans="2:8" ht="15.5" x14ac:dyDescent="0.3">
      <c r="B25" s="83" t="s">
        <v>71</v>
      </c>
      <c r="C25" s="8" t="s">
        <v>36</v>
      </c>
      <c r="D25" s="55"/>
      <c r="E25" s="56"/>
      <c r="F25" s="56"/>
      <c r="G25" s="56"/>
      <c r="H25" s="56"/>
    </row>
    <row r="26" spans="2:8" ht="15.5" x14ac:dyDescent="0.35">
      <c r="B26" s="82" t="s">
        <v>69</v>
      </c>
      <c r="C26" s="8" t="s">
        <v>36</v>
      </c>
      <c r="D26" s="55"/>
      <c r="E26" s="56"/>
      <c r="F26" s="56"/>
      <c r="G26" s="56"/>
      <c r="H26" s="56"/>
    </row>
    <row r="27" spans="2:8" ht="15.5" x14ac:dyDescent="0.3">
      <c r="B27" s="83" t="s">
        <v>70</v>
      </c>
      <c r="C27" s="8" t="s">
        <v>36</v>
      </c>
      <c r="D27" s="55"/>
      <c r="E27" s="56"/>
      <c r="F27" s="56"/>
      <c r="G27" s="56"/>
      <c r="H27" s="56"/>
    </row>
    <row r="28" spans="2:8" ht="15.5" x14ac:dyDescent="0.3">
      <c r="B28" s="15"/>
      <c r="C28" s="8"/>
      <c r="D28" s="55"/>
      <c r="E28" s="56"/>
      <c r="F28" s="56"/>
      <c r="G28" s="56"/>
      <c r="H28" s="56"/>
    </row>
    <row r="29" spans="2:8" ht="15.5" x14ac:dyDescent="0.3">
      <c r="B29" s="16" t="s">
        <v>14</v>
      </c>
      <c r="C29" s="8"/>
      <c r="D29" s="55"/>
      <c r="E29" s="56"/>
      <c r="F29" s="56"/>
      <c r="G29" s="56"/>
      <c r="H29" s="56"/>
    </row>
    <row r="30" spans="2:8" ht="15.5" x14ac:dyDescent="0.35">
      <c r="B30" s="82" t="s">
        <v>66</v>
      </c>
      <c r="C30" s="8" t="s">
        <v>36</v>
      </c>
      <c r="D30" s="55"/>
      <c r="E30" s="56"/>
      <c r="F30" s="56"/>
      <c r="G30" s="56"/>
      <c r="H30" s="56"/>
    </row>
    <row r="31" spans="2:8" ht="15.5" x14ac:dyDescent="0.3">
      <c r="B31" s="83" t="s">
        <v>67</v>
      </c>
      <c r="C31" s="8" t="s">
        <v>36</v>
      </c>
      <c r="D31" s="55"/>
      <c r="E31" s="56"/>
      <c r="F31" s="56"/>
      <c r="G31" s="56"/>
      <c r="H31" s="56"/>
    </row>
    <row r="32" spans="2:8" ht="15.5" x14ac:dyDescent="0.3">
      <c r="B32" s="83" t="s">
        <v>72</v>
      </c>
      <c r="C32" s="8" t="s">
        <v>36</v>
      </c>
      <c r="D32" s="55"/>
      <c r="E32" s="56"/>
      <c r="F32" s="56"/>
      <c r="G32" s="56"/>
      <c r="H32" s="56"/>
    </row>
    <row r="33" spans="2:8" ht="15.5" x14ac:dyDescent="0.3">
      <c r="B33" s="83" t="s">
        <v>68</v>
      </c>
      <c r="C33" s="8" t="s">
        <v>36</v>
      </c>
      <c r="D33" s="55"/>
      <c r="E33" s="56"/>
      <c r="F33" s="56"/>
      <c r="G33" s="56"/>
      <c r="H33" s="56"/>
    </row>
    <row r="34" spans="2:8" ht="15.5" x14ac:dyDescent="0.3">
      <c r="B34" s="83" t="s">
        <v>71</v>
      </c>
      <c r="C34" s="8" t="s">
        <v>36</v>
      </c>
      <c r="D34" s="55"/>
      <c r="E34" s="56"/>
      <c r="F34" s="56"/>
      <c r="G34" s="56"/>
      <c r="H34" s="56"/>
    </row>
    <row r="35" spans="2:8" ht="15.5" x14ac:dyDescent="0.35">
      <c r="B35" s="82" t="s">
        <v>69</v>
      </c>
      <c r="C35" s="8" t="s">
        <v>36</v>
      </c>
      <c r="D35" s="55"/>
      <c r="E35" s="56"/>
      <c r="F35" s="56"/>
      <c r="G35" s="56"/>
      <c r="H35" s="56"/>
    </row>
    <row r="36" spans="2:8" ht="15.5" x14ac:dyDescent="0.3">
      <c r="B36" s="83" t="s">
        <v>70</v>
      </c>
      <c r="C36" s="8" t="s">
        <v>36</v>
      </c>
      <c r="D36" s="55"/>
      <c r="E36" s="56"/>
      <c r="F36" s="56"/>
      <c r="G36" s="56"/>
      <c r="H36" s="56"/>
    </row>
    <row r="37" spans="2:8" ht="15.5" x14ac:dyDescent="0.3">
      <c r="B37" s="15"/>
      <c r="C37" s="8"/>
      <c r="D37" s="55"/>
      <c r="E37" s="56"/>
      <c r="F37" s="56"/>
      <c r="G37" s="56"/>
      <c r="H37" s="56"/>
    </row>
    <row r="38" spans="2:8" ht="15.5" x14ac:dyDescent="0.3">
      <c r="B38" s="16" t="s">
        <v>15</v>
      </c>
      <c r="C38" s="8"/>
      <c r="D38" s="55"/>
      <c r="E38" s="56"/>
      <c r="F38" s="56"/>
      <c r="G38" s="56"/>
      <c r="H38" s="56"/>
    </row>
    <row r="39" spans="2:8" ht="15.5" x14ac:dyDescent="0.35">
      <c r="B39" s="82" t="s">
        <v>66</v>
      </c>
      <c r="C39" s="8" t="s">
        <v>36</v>
      </c>
      <c r="D39" s="55"/>
      <c r="E39" s="56"/>
      <c r="F39" s="56"/>
      <c r="G39" s="56"/>
      <c r="H39" s="56"/>
    </row>
    <row r="40" spans="2:8" ht="15.5" x14ac:dyDescent="0.3">
      <c r="B40" s="83" t="s">
        <v>67</v>
      </c>
      <c r="C40" s="8" t="s">
        <v>36</v>
      </c>
      <c r="D40" s="55"/>
      <c r="E40" s="56"/>
      <c r="F40" s="56"/>
      <c r="G40" s="56"/>
      <c r="H40" s="56"/>
    </row>
    <row r="41" spans="2:8" ht="15.5" x14ac:dyDescent="0.3">
      <c r="B41" s="83" t="s">
        <v>72</v>
      </c>
      <c r="C41" s="8" t="s">
        <v>36</v>
      </c>
      <c r="D41" s="55"/>
      <c r="E41" s="56"/>
      <c r="F41" s="56"/>
      <c r="G41" s="56"/>
      <c r="H41" s="56"/>
    </row>
    <row r="42" spans="2:8" ht="15.5" x14ac:dyDescent="0.3">
      <c r="B42" s="83" t="s">
        <v>68</v>
      </c>
      <c r="C42" s="8" t="s">
        <v>36</v>
      </c>
      <c r="D42" s="55"/>
      <c r="E42" s="56"/>
      <c r="F42" s="56"/>
      <c r="G42" s="56"/>
      <c r="H42" s="56"/>
    </row>
    <row r="43" spans="2:8" ht="15.5" x14ac:dyDescent="0.3">
      <c r="B43" s="83" t="s">
        <v>71</v>
      </c>
      <c r="C43" s="8" t="s">
        <v>36</v>
      </c>
      <c r="D43" s="55"/>
      <c r="E43" s="56"/>
      <c r="F43" s="56"/>
      <c r="G43" s="56"/>
      <c r="H43" s="56"/>
    </row>
    <row r="44" spans="2:8" ht="15.5" x14ac:dyDescent="0.35">
      <c r="B44" s="82" t="s">
        <v>69</v>
      </c>
      <c r="C44" s="8" t="s">
        <v>36</v>
      </c>
      <c r="D44" s="55"/>
      <c r="E44" s="56"/>
      <c r="F44" s="56"/>
      <c r="G44" s="56"/>
      <c r="H44" s="56"/>
    </row>
    <row r="45" spans="2:8" ht="15.5" x14ac:dyDescent="0.3">
      <c r="B45" s="83" t="s">
        <v>70</v>
      </c>
      <c r="C45" s="8" t="s">
        <v>36</v>
      </c>
      <c r="D45" s="55"/>
      <c r="E45" s="56"/>
      <c r="F45" s="56"/>
      <c r="G45" s="56"/>
      <c r="H45" s="56"/>
    </row>
    <row r="46" spans="2:8" ht="15.5" x14ac:dyDescent="0.3">
      <c r="B46" s="15"/>
      <c r="C46" s="8"/>
      <c r="D46" s="55"/>
      <c r="E46" s="56"/>
      <c r="F46" s="56"/>
      <c r="G46" s="56"/>
      <c r="H46" s="56"/>
    </row>
    <row r="47" spans="2:8" ht="15.5" x14ac:dyDescent="0.3">
      <c r="B47" s="16" t="s">
        <v>16</v>
      </c>
      <c r="C47" s="8"/>
      <c r="D47" s="55"/>
      <c r="E47" s="56"/>
      <c r="F47" s="56"/>
      <c r="G47" s="56"/>
      <c r="H47" s="56"/>
    </row>
    <row r="48" spans="2:8" ht="15.5" x14ac:dyDescent="0.35">
      <c r="B48" s="82" t="s">
        <v>66</v>
      </c>
      <c r="C48" s="8" t="s">
        <v>36</v>
      </c>
      <c r="D48" s="55"/>
      <c r="E48" s="56"/>
      <c r="F48" s="56"/>
      <c r="G48" s="56"/>
      <c r="H48" s="56"/>
    </row>
    <row r="49" spans="2:8" ht="15.5" x14ac:dyDescent="0.3">
      <c r="B49" s="83" t="s">
        <v>67</v>
      </c>
      <c r="C49" s="8" t="s">
        <v>36</v>
      </c>
      <c r="D49" s="55"/>
      <c r="E49" s="56"/>
      <c r="F49" s="56"/>
      <c r="G49" s="56"/>
      <c r="H49" s="56"/>
    </row>
    <row r="50" spans="2:8" ht="15.5" x14ac:dyDescent="0.3">
      <c r="B50" s="83" t="s">
        <v>72</v>
      </c>
      <c r="C50" s="8" t="s">
        <v>36</v>
      </c>
      <c r="D50" s="55"/>
      <c r="E50" s="56"/>
      <c r="F50" s="56"/>
      <c r="G50" s="56"/>
      <c r="H50" s="56"/>
    </row>
    <row r="51" spans="2:8" ht="15.5" x14ac:dyDescent="0.3">
      <c r="B51" s="83" t="s">
        <v>68</v>
      </c>
      <c r="C51" s="8" t="s">
        <v>36</v>
      </c>
      <c r="D51" s="55"/>
      <c r="E51" s="56"/>
      <c r="F51" s="56"/>
      <c r="G51" s="56"/>
      <c r="H51" s="56"/>
    </row>
    <row r="52" spans="2:8" ht="15.5" x14ac:dyDescent="0.3">
      <c r="B52" s="83" t="s">
        <v>71</v>
      </c>
      <c r="C52" s="8" t="s">
        <v>36</v>
      </c>
      <c r="D52" s="55"/>
      <c r="E52" s="56"/>
      <c r="F52" s="56"/>
      <c r="G52" s="56"/>
      <c r="H52" s="56"/>
    </row>
    <row r="53" spans="2:8" ht="15.5" x14ac:dyDescent="0.35">
      <c r="B53" s="82" t="s">
        <v>69</v>
      </c>
      <c r="C53" s="8" t="s">
        <v>36</v>
      </c>
      <c r="D53" s="55"/>
      <c r="E53" s="56"/>
      <c r="F53" s="56"/>
      <c r="G53" s="56"/>
      <c r="H53" s="56"/>
    </row>
    <row r="54" spans="2:8" ht="15.5" x14ac:dyDescent="0.3">
      <c r="B54" s="83" t="s">
        <v>70</v>
      </c>
      <c r="C54" s="8" t="s">
        <v>36</v>
      </c>
      <c r="D54" s="55"/>
      <c r="E54" s="56"/>
      <c r="F54" s="56"/>
      <c r="G54" s="56"/>
      <c r="H54" s="56"/>
    </row>
    <row r="55" spans="2:8" ht="15.5" x14ac:dyDescent="0.3">
      <c r="B55" s="15"/>
      <c r="C55" s="8"/>
      <c r="D55" s="55"/>
      <c r="E55" s="56"/>
      <c r="F55" s="56"/>
      <c r="G55" s="56"/>
      <c r="H55" s="56"/>
    </row>
    <row r="56" spans="2:8" ht="15.5" x14ac:dyDescent="0.3">
      <c r="B56" s="16" t="s">
        <v>17</v>
      </c>
      <c r="C56" s="8"/>
      <c r="D56" s="55"/>
      <c r="E56" s="56"/>
      <c r="F56" s="56"/>
      <c r="G56" s="56"/>
      <c r="H56" s="56"/>
    </row>
    <row r="57" spans="2:8" ht="15.5" x14ac:dyDescent="0.35">
      <c r="B57" s="82" t="s">
        <v>66</v>
      </c>
      <c r="C57" s="8" t="s">
        <v>36</v>
      </c>
      <c r="D57" s="55"/>
      <c r="E57" s="56"/>
      <c r="F57" s="56"/>
      <c r="G57" s="56"/>
      <c r="H57" s="56"/>
    </row>
    <row r="58" spans="2:8" ht="15.5" x14ac:dyDescent="0.3">
      <c r="B58" s="83" t="s">
        <v>67</v>
      </c>
      <c r="C58" s="8" t="s">
        <v>36</v>
      </c>
      <c r="D58" s="55"/>
      <c r="E58" s="56"/>
      <c r="F58" s="56"/>
      <c r="G58" s="56"/>
      <c r="H58" s="56"/>
    </row>
    <row r="59" spans="2:8" ht="15.5" x14ac:dyDescent="0.3">
      <c r="B59" s="83" t="s">
        <v>72</v>
      </c>
      <c r="C59" s="8" t="s">
        <v>36</v>
      </c>
      <c r="D59" s="55"/>
      <c r="E59" s="56"/>
      <c r="F59" s="56"/>
      <c r="G59" s="56"/>
      <c r="H59" s="56"/>
    </row>
    <row r="60" spans="2:8" ht="15.5" x14ac:dyDescent="0.3">
      <c r="B60" s="83" t="s">
        <v>68</v>
      </c>
      <c r="C60" s="8" t="s">
        <v>36</v>
      </c>
      <c r="D60" s="55"/>
      <c r="E60" s="56"/>
      <c r="F60" s="56"/>
      <c r="G60" s="56"/>
      <c r="H60" s="56"/>
    </row>
    <row r="61" spans="2:8" ht="15.5" x14ac:dyDescent="0.3">
      <c r="B61" s="83" t="s">
        <v>71</v>
      </c>
      <c r="C61" s="8" t="s">
        <v>36</v>
      </c>
      <c r="D61" s="55"/>
      <c r="E61" s="56"/>
      <c r="F61" s="56"/>
      <c r="G61" s="56"/>
      <c r="H61" s="56"/>
    </row>
    <row r="62" spans="2:8" ht="15.5" x14ac:dyDescent="0.35">
      <c r="B62" s="82" t="s">
        <v>69</v>
      </c>
      <c r="C62" s="8" t="s">
        <v>36</v>
      </c>
      <c r="D62" s="55"/>
      <c r="E62" s="56"/>
      <c r="F62" s="56"/>
      <c r="G62" s="56"/>
      <c r="H62" s="56"/>
    </row>
    <row r="63" spans="2:8" ht="15.5" x14ac:dyDescent="0.3">
      <c r="B63" s="83" t="s">
        <v>70</v>
      </c>
      <c r="C63" s="8" t="s">
        <v>36</v>
      </c>
      <c r="D63" s="55"/>
      <c r="E63" s="56"/>
      <c r="F63" s="56"/>
      <c r="G63" s="56"/>
      <c r="H63" s="56"/>
    </row>
    <row r="64" spans="2:8" ht="15.5" x14ac:dyDescent="0.3">
      <c r="B64" s="17"/>
      <c r="C64" s="8"/>
      <c r="D64" s="55"/>
      <c r="E64" s="56"/>
      <c r="F64" s="56"/>
      <c r="G64" s="56"/>
      <c r="H64" s="56"/>
    </row>
    <row r="65" spans="2:8" ht="15.5" x14ac:dyDescent="0.3">
      <c r="B65" s="16" t="s">
        <v>18</v>
      </c>
      <c r="C65" s="8"/>
      <c r="D65" s="55"/>
      <c r="E65" s="56"/>
      <c r="F65" s="56"/>
      <c r="G65" s="56"/>
      <c r="H65" s="56"/>
    </row>
    <row r="66" spans="2:8" ht="15.5" x14ac:dyDescent="0.3">
      <c r="B66" s="81" t="s">
        <v>19</v>
      </c>
      <c r="C66" s="8" t="s">
        <v>36</v>
      </c>
      <c r="D66" s="55"/>
      <c r="E66" s="56"/>
      <c r="F66" s="56"/>
      <c r="G66" s="56"/>
      <c r="H66" s="56"/>
    </row>
    <row r="67" spans="2:8" ht="15.5" x14ac:dyDescent="0.3">
      <c r="B67" s="81" t="s">
        <v>20</v>
      </c>
      <c r="C67" s="8" t="s">
        <v>36</v>
      </c>
      <c r="D67" s="55"/>
      <c r="E67" s="56"/>
      <c r="F67" s="56"/>
      <c r="G67" s="56"/>
      <c r="H67" s="56"/>
    </row>
    <row r="68" spans="2:8" ht="15.5" x14ac:dyDescent="0.3">
      <c r="B68" s="81" t="s">
        <v>21</v>
      </c>
      <c r="C68" s="8" t="s">
        <v>36</v>
      </c>
      <c r="D68" s="55"/>
      <c r="E68" s="56"/>
      <c r="F68" s="56"/>
      <c r="G68" s="56"/>
      <c r="H68" s="56"/>
    </row>
    <row r="69" spans="2:8" ht="15.5" x14ac:dyDescent="0.3">
      <c r="B69" s="81" t="s">
        <v>22</v>
      </c>
      <c r="C69" s="8" t="s">
        <v>36</v>
      </c>
      <c r="D69" s="55"/>
      <c r="E69" s="56"/>
      <c r="F69" s="56"/>
      <c r="G69" s="56"/>
      <c r="H69" s="56"/>
    </row>
    <row r="70" spans="2:8" ht="15.5" x14ac:dyDescent="0.3">
      <c r="B70" s="18"/>
      <c r="C70" s="8"/>
      <c r="D70" s="55"/>
      <c r="E70" s="56"/>
      <c r="F70" s="56"/>
      <c r="G70" s="56"/>
      <c r="H70" s="56"/>
    </row>
    <row r="71" spans="2:8" ht="15.5" x14ac:dyDescent="0.3">
      <c r="B71" s="10" t="s">
        <v>23</v>
      </c>
      <c r="C71" s="8"/>
      <c r="D71" s="55"/>
      <c r="E71" s="56"/>
      <c r="F71" s="56"/>
      <c r="G71" s="56"/>
      <c r="H71" s="56"/>
    </row>
    <row r="72" spans="2:8" ht="15.5" x14ac:dyDescent="0.35">
      <c r="B72" s="79" t="s">
        <v>98</v>
      </c>
      <c r="C72" s="8" t="s">
        <v>10</v>
      </c>
      <c r="D72" s="55"/>
      <c r="E72" s="56"/>
      <c r="F72" s="56"/>
      <c r="G72" s="56"/>
      <c r="H72" s="56"/>
    </row>
    <row r="73" spans="2:8" ht="15.5" x14ac:dyDescent="0.35">
      <c r="B73" s="79" t="s">
        <v>99</v>
      </c>
      <c r="C73" s="8" t="s">
        <v>10</v>
      </c>
      <c r="D73" s="55"/>
      <c r="E73" s="56"/>
      <c r="F73" s="56"/>
      <c r="G73" s="56"/>
      <c r="H73" s="56"/>
    </row>
    <row r="74" spans="2:8" ht="15.5" x14ac:dyDescent="0.35">
      <c r="B74" s="79" t="s">
        <v>100</v>
      </c>
      <c r="C74" s="8" t="s">
        <v>10</v>
      </c>
      <c r="D74" s="55"/>
      <c r="E74" s="56"/>
      <c r="F74" s="56"/>
      <c r="G74" s="56"/>
      <c r="H74" s="56"/>
    </row>
    <row r="75" spans="2:8" ht="15.5" x14ac:dyDescent="0.35">
      <c r="B75" s="79" t="s">
        <v>101</v>
      </c>
      <c r="C75" s="8" t="s">
        <v>10</v>
      </c>
      <c r="D75" s="55"/>
      <c r="E75" s="56"/>
      <c r="F75" s="56"/>
      <c r="G75" s="56"/>
      <c r="H75" s="56"/>
    </row>
    <row r="76" spans="2:8" ht="15.5" x14ac:dyDescent="0.35">
      <c r="B76" s="79" t="s">
        <v>102</v>
      </c>
      <c r="C76" s="8" t="s">
        <v>10</v>
      </c>
      <c r="D76" s="55"/>
      <c r="E76" s="56"/>
      <c r="F76" s="56"/>
      <c r="G76" s="56"/>
      <c r="H76" s="56"/>
    </row>
    <row r="77" spans="2:8" ht="15.5" x14ac:dyDescent="0.3">
      <c r="B77" s="10"/>
      <c r="C77" s="8"/>
      <c r="D77" s="55"/>
      <c r="E77" s="56"/>
      <c r="F77" s="56"/>
      <c r="G77" s="56"/>
      <c r="H77" s="56"/>
    </row>
    <row r="78" spans="2:8" ht="15.5" x14ac:dyDescent="0.3">
      <c r="B78" s="10" t="s">
        <v>112</v>
      </c>
      <c r="C78" s="8"/>
      <c r="D78" s="55"/>
      <c r="E78" s="56"/>
      <c r="F78" s="56"/>
      <c r="G78" s="56"/>
      <c r="H78" s="56"/>
    </row>
    <row r="79" spans="2:8" ht="15.5" x14ac:dyDescent="0.35">
      <c r="B79" s="79" t="s">
        <v>75</v>
      </c>
      <c r="C79" s="8" t="s">
        <v>10</v>
      </c>
      <c r="D79" s="55"/>
      <c r="E79" s="56"/>
      <c r="F79" s="56"/>
      <c r="G79" s="56"/>
      <c r="H79" s="56"/>
    </row>
    <row r="80" spans="2:8" ht="15.5" x14ac:dyDescent="0.35">
      <c r="B80" s="79" t="s">
        <v>76</v>
      </c>
      <c r="C80" s="8" t="s">
        <v>10</v>
      </c>
      <c r="D80" s="55"/>
      <c r="E80" s="56"/>
      <c r="F80" s="56"/>
      <c r="G80" s="56"/>
      <c r="H80" s="56"/>
    </row>
    <row r="81" spans="2:8" ht="15.5" x14ac:dyDescent="0.35">
      <c r="B81" s="79" t="s">
        <v>77</v>
      </c>
      <c r="C81" s="8" t="s">
        <v>10</v>
      </c>
      <c r="D81" s="55"/>
      <c r="E81" s="56"/>
      <c r="F81" s="56"/>
      <c r="G81" s="56"/>
      <c r="H81" s="56"/>
    </row>
    <row r="82" spans="2:8" ht="15.5" x14ac:dyDescent="0.35">
      <c r="B82" s="79" t="s">
        <v>78</v>
      </c>
      <c r="C82" s="8" t="s">
        <v>10</v>
      </c>
      <c r="D82" s="55"/>
      <c r="E82" s="56"/>
      <c r="F82" s="56"/>
      <c r="G82" s="56"/>
      <c r="H82" s="56"/>
    </row>
    <row r="83" spans="2:8" ht="15.5" x14ac:dyDescent="0.35">
      <c r="B83" s="79" t="s">
        <v>79</v>
      </c>
      <c r="C83" s="8" t="s">
        <v>10</v>
      </c>
      <c r="D83" s="55"/>
      <c r="E83" s="56"/>
      <c r="F83" s="56"/>
      <c r="G83" s="56"/>
      <c r="H83" s="56"/>
    </row>
    <row r="84" spans="2:8" ht="15.5" x14ac:dyDescent="0.35">
      <c r="B84" s="79" t="s">
        <v>80</v>
      </c>
      <c r="C84" s="8" t="s">
        <v>10</v>
      </c>
      <c r="D84" s="55"/>
      <c r="E84" s="56"/>
      <c r="F84" s="56"/>
      <c r="G84" s="56"/>
      <c r="H84" s="56"/>
    </row>
    <row r="85" spans="2:8" ht="15.5" x14ac:dyDescent="0.35">
      <c r="B85" s="79" t="s">
        <v>81</v>
      </c>
      <c r="C85" s="8" t="s">
        <v>10</v>
      </c>
      <c r="D85" s="55"/>
      <c r="E85" s="56"/>
      <c r="F85" s="56"/>
      <c r="G85" s="56"/>
      <c r="H85" s="56"/>
    </row>
    <row r="86" spans="2:8" ht="15.5" x14ac:dyDescent="0.35">
      <c r="B86" s="79" t="s">
        <v>82</v>
      </c>
      <c r="C86" s="8" t="s">
        <v>10</v>
      </c>
      <c r="D86" s="55"/>
      <c r="E86" s="56"/>
      <c r="F86" s="56"/>
      <c r="G86" s="56"/>
      <c r="H86" s="56"/>
    </row>
    <row r="87" spans="2:8" ht="15.5" x14ac:dyDescent="0.35">
      <c r="B87" s="79" t="s">
        <v>83</v>
      </c>
      <c r="C87" s="8" t="s">
        <v>10</v>
      </c>
      <c r="D87" s="55"/>
      <c r="E87" s="56"/>
      <c r="F87" s="56"/>
      <c r="G87" s="56"/>
      <c r="H87" s="56"/>
    </row>
    <row r="88" spans="2:8" ht="15.5" x14ac:dyDescent="0.35">
      <c r="B88" s="79" t="s">
        <v>84</v>
      </c>
      <c r="C88" s="8" t="s">
        <v>10</v>
      </c>
      <c r="D88" s="55"/>
      <c r="E88" s="56"/>
      <c r="F88" s="56"/>
      <c r="G88" s="56"/>
      <c r="H88" s="56"/>
    </row>
    <row r="89" spans="2:8" ht="15.5" x14ac:dyDescent="0.35">
      <c r="B89" s="80" t="s">
        <v>85</v>
      </c>
      <c r="C89" s="13" t="s">
        <v>10</v>
      </c>
      <c r="D89" s="57"/>
      <c r="E89" s="58"/>
      <c r="F89" s="58"/>
      <c r="G89" s="58"/>
      <c r="H89" s="58"/>
    </row>
  </sheetData>
  <mergeCells count="3">
    <mergeCell ref="D6:H6"/>
    <mergeCell ref="C6:C7"/>
    <mergeCell ref="B6:B7"/>
  </mergeCells>
  <phoneticPr fontId="4" type="noConversion"/>
  <printOptions horizontalCentered="1"/>
  <pageMargins left="0.23" right="0.16" top="0.33" bottom="0.27" header="0.18" footer="0.16"/>
  <pageSetup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0C206-FB18-42E1-A618-3FEB802AE199}">
  <sheetPr>
    <tabColor rgb="FF00B0F0"/>
    <pageSetUpPr fitToPage="1"/>
  </sheetPr>
  <dimension ref="B2:D74"/>
  <sheetViews>
    <sheetView topLeftCell="A62" workbookViewId="0">
      <selection activeCell="C78" sqref="C78"/>
    </sheetView>
  </sheetViews>
  <sheetFormatPr defaultRowHeight="14.5" x14ac:dyDescent="0.35"/>
  <cols>
    <col min="1" max="1" width="3.54296875" customWidth="1"/>
    <col min="2" max="2" width="56.26953125" bestFit="1" customWidth="1"/>
    <col min="3" max="3" width="23.453125" bestFit="1" customWidth="1"/>
    <col min="4" max="4" width="15.7265625" bestFit="1" customWidth="1"/>
  </cols>
  <sheetData>
    <row r="2" spans="2:4" ht="15" x14ac:dyDescent="0.35">
      <c r="B2" s="77" t="s">
        <v>96</v>
      </c>
    </row>
    <row r="4" spans="2:4" ht="30" x14ac:dyDescent="0.35">
      <c r="B4" s="23" t="s">
        <v>62</v>
      </c>
      <c r="C4" s="23" t="s">
        <v>63</v>
      </c>
      <c r="D4" s="23" t="s">
        <v>74</v>
      </c>
    </row>
    <row r="5" spans="2:4" ht="15.5" x14ac:dyDescent="0.35">
      <c r="B5" s="19" t="s">
        <v>46</v>
      </c>
      <c r="C5" s="19" t="s">
        <v>47</v>
      </c>
      <c r="D5" s="21">
        <v>12</v>
      </c>
    </row>
    <row r="6" spans="2:4" ht="15.5" x14ac:dyDescent="0.35">
      <c r="B6" s="19" t="s">
        <v>46</v>
      </c>
      <c r="C6" s="19" t="s">
        <v>48</v>
      </c>
      <c r="D6" s="21">
        <v>12</v>
      </c>
    </row>
    <row r="7" spans="2:4" ht="15.5" x14ac:dyDescent="0.35">
      <c r="B7" s="19" t="s">
        <v>46</v>
      </c>
      <c r="C7" s="19" t="s">
        <v>49</v>
      </c>
      <c r="D7" s="21">
        <v>4</v>
      </c>
    </row>
    <row r="8" spans="2:4" ht="15.5" x14ac:dyDescent="0.35">
      <c r="B8" s="19" t="s">
        <v>46</v>
      </c>
      <c r="C8" s="19" t="s">
        <v>50</v>
      </c>
      <c r="D8" s="21">
        <v>4</v>
      </c>
    </row>
    <row r="9" spans="2:4" ht="15.5" x14ac:dyDescent="0.35">
      <c r="B9" s="19" t="s">
        <v>46</v>
      </c>
      <c r="C9" s="19" t="s">
        <v>51</v>
      </c>
      <c r="D9" s="21">
        <v>4</v>
      </c>
    </row>
    <row r="10" spans="2:4" ht="15.5" x14ac:dyDescent="0.35">
      <c r="B10" s="19" t="s">
        <v>46</v>
      </c>
      <c r="C10" s="19" t="s">
        <v>52</v>
      </c>
      <c r="D10" s="21">
        <v>4</v>
      </c>
    </row>
    <row r="11" spans="2:4" ht="15.5" x14ac:dyDescent="0.35">
      <c r="B11" s="19" t="s">
        <v>46</v>
      </c>
      <c r="C11" s="19" t="s">
        <v>53</v>
      </c>
      <c r="D11" s="21">
        <v>18</v>
      </c>
    </row>
    <row r="12" spans="2:4" ht="15.5" x14ac:dyDescent="0.35">
      <c r="B12" s="19" t="s">
        <v>46</v>
      </c>
      <c r="C12" s="19" t="s">
        <v>54</v>
      </c>
      <c r="D12" s="21">
        <v>18</v>
      </c>
    </row>
    <row r="13" spans="2:4" ht="15.5" x14ac:dyDescent="0.35">
      <c r="B13" s="19" t="s">
        <v>46</v>
      </c>
      <c r="C13" s="19" t="s">
        <v>55</v>
      </c>
      <c r="D13" s="21">
        <v>18</v>
      </c>
    </row>
    <row r="14" spans="2:4" ht="15.5" x14ac:dyDescent="0.35">
      <c r="B14" s="19" t="s">
        <v>56</v>
      </c>
      <c r="C14" s="19" t="s">
        <v>47</v>
      </c>
      <c r="D14" s="21">
        <v>14</v>
      </c>
    </row>
    <row r="15" spans="2:4" ht="15.5" x14ac:dyDescent="0.35">
      <c r="B15" s="19" t="s">
        <v>56</v>
      </c>
      <c r="C15" s="19" t="s">
        <v>48</v>
      </c>
      <c r="D15" s="21">
        <v>15</v>
      </c>
    </row>
    <row r="16" spans="2:4" ht="15.5" x14ac:dyDescent="0.35">
      <c r="B16" s="19" t="s">
        <v>56</v>
      </c>
      <c r="C16" s="19" t="s">
        <v>49</v>
      </c>
      <c r="D16" s="21">
        <v>9</v>
      </c>
    </row>
    <row r="17" spans="2:4" ht="15.5" x14ac:dyDescent="0.35">
      <c r="B17" s="19" t="s">
        <v>56</v>
      </c>
      <c r="C17" s="19" t="s">
        <v>50</v>
      </c>
      <c r="D17" s="21">
        <v>9</v>
      </c>
    </row>
    <row r="18" spans="2:4" ht="15.5" x14ac:dyDescent="0.35">
      <c r="B18" s="19" t="s">
        <v>56</v>
      </c>
      <c r="C18" s="19" t="s">
        <v>51</v>
      </c>
      <c r="D18" s="21">
        <v>9</v>
      </c>
    </row>
    <row r="19" spans="2:4" ht="15.5" x14ac:dyDescent="0.35">
      <c r="B19" s="19" t="s">
        <v>56</v>
      </c>
      <c r="C19" s="19" t="s">
        <v>52</v>
      </c>
      <c r="D19" s="21">
        <v>9</v>
      </c>
    </row>
    <row r="20" spans="2:4" ht="15.5" x14ac:dyDescent="0.35">
      <c r="B20" s="19" t="s">
        <v>56</v>
      </c>
      <c r="C20" s="19" t="s">
        <v>53</v>
      </c>
      <c r="D20" s="21">
        <v>21</v>
      </c>
    </row>
    <row r="21" spans="2:4" ht="15.5" x14ac:dyDescent="0.35">
      <c r="B21" s="19" t="s">
        <v>56</v>
      </c>
      <c r="C21" s="19" t="s">
        <v>54</v>
      </c>
      <c r="D21" s="21">
        <v>21</v>
      </c>
    </row>
    <row r="22" spans="2:4" ht="15.5" x14ac:dyDescent="0.35">
      <c r="B22" s="19" t="s">
        <v>56</v>
      </c>
      <c r="C22" s="19" t="s">
        <v>55</v>
      </c>
      <c r="D22" s="21">
        <v>21</v>
      </c>
    </row>
    <row r="23" spans="2:4" ht="15.5" x14ac:dyDescent="0.35">
      <c r="B23" s="19" t="s">
        <v>57</v>
      </c>
      <c r="C23" s="19" t="s">
        <v>47</v>
      </c>
      <c r="D23" s="21">
        <v>12</v>
      </c>
    </row>
    <row r="24" spans="2:4" ht="15.5" x14ac:dyDescent="0.35">
      <c r="B24" s="19" t="s">
        <v>57</v>
      </c>
      <c r="C24" s="19" t="s">
        <v>48</v>
      </c>
      <c r="D24" s="21">
        <v>12</v>
      </c>
    </row>
    <row r="25" spans="2:4" ht="15.5" x14ac:dyDescent="0.35">
      <c r="B25" s="19" t="s">
        <v>57</v>
      </c>
      <c r="C25" s="19" t="s">
        <v>49</v>
      </c>
      <c r="D25" s="21">
        <v>6</v>
      </c>
    </row>
    <row r="26" spans="2:4" ht="15.5" x14ac:dyDescent="0.35">
      <c r="B26" s="19" t="s">
        <v>57</v>
      </c>
      <c r="C26" s="19" t="s">
        <v>50</v>
      </c>
      <c r="D26" s="21">
        <v>6</v>
      </c>
    </row>
    <row r="27" spans="2:4" ht="15.5" x14ac:dyDescent="0.35">
      <c r="B27" s="19" t="s">
        <v>57</v>
      </c>
      <c r="C27" s="19" t="s">
        <v>51</v>
      </c>
      <c r="D27" s="21">
        <v>6</v>
      </c>
    </row>
    <row r="28" spans="2:4" ht="15.5" x14ac:dyDescent="0.35">
      <c r="B28" s="19" t="s">
        <v>57</v>
      </c>
      <c r="C28" s="19" t="s">
        <v>52</v>
      </c>
      <c r="D28" s="21">
        <v>6</v>
      </c>
    </row>
    <row r="29" spans="2:4" ht="15.5" x14ac:dyDescent="0.35">
      <c r="B29" s="19" t="s">
        <v>57</v>
      </c>
      <c r="C29" s="19" t="s">
        <v>53</v>
      </c>
      <c r="D29" s="21">
        <v>21</v>
      </c>
    </row>
    <row r="30" spans="2:4" ht="15.5" x14ac:dyDescent="0.35">
      <c r="B30" s="19" t="s">
        <v>57</v>
      </c>
      <c r="C30" s="19" t="s">
        <v>54</v>
      </c>
      <c r="D30" s="21">
        <v>21</v>
      </c>
    </row>
    <row r="31" spans="2:4" ht="15.5" x14ac:dyDescent="0.35">
      <c r="B31" s="19" t="s">
        <v>57</v>
      </c>
      <c r="C31" s="19" t="s">
        <v>55</v>
      </c>
      <c r="D31" s="21">
        <v>21</v>
      </c>
    </row>
    <row r="32" spans="2:4" ht="15.5" x14ac:dyDescent="0.35">
      <c r="B32" s="19" t="s">
        <v>58</v>
      </c>
      <c r="C32" s="19" t="s">
        <v>47</v>
      </c>
      <c r="D32" s="21">
        <v>7</v>
      </c>
    </row>
    <row r="33" spans="2:4" ht="15.5" x14ac:dyDescent="0.35">
      <c r="B33" s="19" t="s">
        <v>58</v>
      </c>
      <c r="C33" s="19" t="s">
        <v>48</v>
      </c>
      <c r="D33" s="21">
        <v>7</v>
      </c>
    </row>
    <row r="34" spans="2:4" ht="15.5" x14ac:dyDescent="0.35">
      <c r="B34" s="19" t="s">
        <v>58</v>
      </c>
      <c r="C34" s="19" t="s">
        <v>49</v>
      </c>
      <c r="D34" s="21">
        <v>5</v>
      </c>
    </row>
    <row r="35" spans="2:4" ht="15.5" x14ac:dyDescent="0.35">
      <c r="B35" s="19" t="s">
        <v>58</v>
      </c>
      <c r="C35" s="19" t="s">
        <v>50</v>
      </c>
      <c r="D35" s="21">
        <v>5</v>
      </c>
    </row>
    <row r="36" spans="2:4" ht="15.5" x14ac:dyDescent="0.35">
      <c r="B36" s="19" t="s">
        <v>58</v>
      </c>
      <c r="C36" s="19" t="s">
        <v>51</v>
      </c>
      <c r="D36" s="21">
        <v>5</v>
      </c>
    </row>
    <row r="37" spans="2:4" ht="15.5" x14ac:dyDescent="0.35">
      <c r="B37" s="19" t="s">
        <v>58</v>
      </c>
      <c r="C37" s="19" t="s">
        <v>52</v>
      </c>
      <c r="D37" s="21">
        <v>5</v>
      </c>
    </row>
    <row r="38" spans="2:4" ht="15.5" x14ac:dyDescent="0.35">
      <c r="B38" s="19" t="s">
        <v>58</v>
      </c>
      <c r="C38" s="19" t="s">
        <v>53</v>
      </c>
      <c r="D38" s="21">
        <v>21</v>
      </c>
    </row>
    <row r="39" spans="2:4" ht="15.5" x14ac:dyDescent="0.35">
      <c r="B39" s="19" t="s">
        <v>58</v>
      </c>
      <c r="C39" s="19" t="s">
        <v>54</v>
      </c>
      <c r="D39" s="21">
        <v>21</v>
      </c>
    </row>
    <row r="40" spans="2:4" ht="15.5" x14ac:dyDescent="0.35">
      <c r="B40" s="19" t="s">
        <v>58</v>
      </c>
      <c r="C40" s="19" t="s">
        <v>55</v>
      </c>
      <c r="D40" s="21">
        <v>21</v>
      </c>
    </row>
    <row r="41" spans="2:4" ht="15.5" x14ac:dyDescent="0.35">
      <c r="B41" s="19" t="s">
        <v>59</v>
      </c>
      <c r="C41" s="19" t="s">
        <v>47</v>
      </c>
      <c r="D41" s="21">
        <v>12</v>
      </c>
    </row>
    <row r="42" spans="2:4" ht="15.5" x14ac:dyDescent="0.35">
      <c r="B42" s="19" t="s">
        <v>59</v>
      </c>
      <c r="C42" s="19" t="s">
        <v>48</v>
      </c>
      <c r="D42" s="21">
        <v>11</v>
      </c>
    </row>
    <row r="43" spans="2:4" ht="15.5" x14ac:dyDescent="0.35">
      <c r="B43" s="19" t="s">
        <v>59</v>
      </c>
      <c r="C43" s="19" t="s">
        <v>49</v>
      </c>
      <c r="D43" s="21">
        <v>9</v>
      </c>
    </row>
    <row r="44" spans="2:4" ht="15.5" x14ac:dyDescent="0.35">
      <c r="B44" s="19" t="s">
        <v>59</v>
      </c>
      <c r="C44" s="19" t="s">
        <v>50</v>
      </c>
      <c r="D44" s="21">
        <v>9</v>
      </c>
    </row>
    <row r="45" spans="2:4" ht="15.5" x14ac:dyDescent="0.35">
      <c r="B45" s="19" t="s">
        <v>59</v>
      </c>
      <c r="C45" s="19" t="s">
        <v>51</v>
      </c>
      <c r="D45" s="21">
        <v>9</v>
      </c>
    </row>
    <row r="46" spans="2:4" ht="15.5" x14ac:dyDescent="0.35">
      <c r="B46" s="19" t="s">
        <v>59</v>
      </c>
      <c r="C46" s="19" t="s">
        <v>52</v>
      </c>
      <c r="D46" s="21">
        <v>9</v>
      </c>
    </row>
    <row r="47" spans="2:4" ht="15.5" x14ac:dyDescent="0.35">
      <c r="B47" s="19" t="s">
        <v>59</v>
      </c>
      <c r="C47" s="19" t="s">
        <v>53</v>
      </c>
      <c r="D47" s="21">
        <v>21</v>
      </c>
    </row>
    <row r="48" spans="2:4" ht="15.5" x14ac:dyDescent="0.35">
      <c r="B48" s="19" t="s">
        <v>59</v>
      </c>
      <c r="C48" s="19" t="s">
        <v>54</v>
      </c>
      <c r="D48" s="21">
        <v>21</v>
      </c>
    </row>
    <row r="49" spans="2:4" ht="15.5" x14ac:dyDescent="0.35">
      <c r="B49" s="19" t="s">
        <v>59</v>
      </c>
      <c r="C49" s="19" t="s">
        <v>55</v>
      </c>
      <c r="D49" s="21">
        <v>21</v>
      </c>
    </row>
    <row r="50" spans="2:4" ht="15.5" x14ac:dyDescent="0.35">
      <c r="B50" s="19" t="s">
        <v>60</v>
      </c>
      <c r="C50" s="19" t="s">
        <v>47</v>
      </c>
      <c r="D50" s="21">
        <v>6</v>
      </c>
    </row>
    <row r="51" spans="2:4" ht="15.5" x14ac:dyDescent="0.35">
      <c r="B51" s="19" t="s">
        <v>60</v>
      </c>
      <c r="C51" s="19" t="s">
        <v>48</v>
      </c>
      <c r="D51" s="21">
        <v>6</v>
      </c>
    </row>
    <row r="52" spans="2:4" ht="15.5" x14ac:dyDescent="0.35">
      <c r="B52" s="19" t="s">
        <v>60</v>
      </c>
      <c r="C52" s="19" t="s">
        <v>49</v>
      </c>
      <c r="D52" s="21">
        <v>4</v>
      </c>
    </row>
    <row r="53" spans="2:4" ht="15.5" x14ac:dyDescent="0.35">
      <c r="B53" s="19" t="s">
        <v>60</v>
      </c>
      <c r="C53" s="19" t="s">
        <v>50</v>
      </c>
      <c r="D53" s="21">
        <v>4</v>
      </c>
    </row>
    <row r="54" spans="2:4" ht="15.5" x14ac:dyDescent="0.35">
      <c r="B54" s="19" t="s">
        <v>60</v>
      </c>
      <c r="C54" s="19" t="s">
        <v>51</v>
      </c>
      <c r="D54" s="21">
        <v>4</v>
      </c>
    </row>
    <row r="55" spans="2:4" ht="15.5" x14ac:dyDescent="0.35">
      <c r="B55" s="19" t="s">
        <v>60</v>
      </c>
      <c r="C55" s="19" t="s">
        <v>52</v>
      </c>
      <c r="D55" s="21">
        <v>4</v>
      </c>
    </row>
    <row r="56" spans="2:4" ht="15.5" x14ac:dyDescent="0.35">
      <c r="B56" s="19" t="s">
        <v>60</v>
      </c>
      <c r="C56" s="19" t="s">
        <v>53</v>
      </c>
      <c r="D56" s="21">
        <v>7</v>
      </c>
    </row>
    <row r="57" spans="2:4" ht="15.5" x14ac:dyDescent="0.35">
      <c r="B57" s="19" t="s">
        <v>60</v>
      </c>
      <c r="C57" s="19" t="s">
        <v>54</v>
      </c>
      <c r="D57" s="21">
        <v>7</v>
      </c>
    </row>
    <row r="58" spans="2:4" ht="15.5" x14ac:dyDescent="0.35">
      <c r="B58" s="19" t="s">
        <v>60</v>
      </c>
      <c r="C58" s="19" t="s">
        <v>55</v>
      </c>
      <c r="D58" s="21">
        <v>7</v>
      </c>
    </row>
    <row r="59" spans="2:4" ht="15.5" x14ac:dyDescent="0.35">
      <c r="B59" s="19" t="s">
        <v>61</v>
      </c>
      <c r="C59" s="19" t="s">
        <v>47</v>
      </c>
      <c r="D59" s="21">
        <v>6</v>
      </c>
    </row>
    <row r="60" spans="2:4" ht="15.5" x14ac:dyDescent="0.35">
      <c r="B60" s="19" t="s">
        <v>61</v>
      </c>
      <c r="C60" s="19" t="s">
        <v>48</v>
      </c>
      <c r="D60" s="21">
        <v>5</v>
      </c>
    </row>
    <row r="61" spans="2:4" ht="15.5" x14ac:dyDescent="0.35">
      <c r="B61" s="19" t="s">
        <v>61</v>
      </c>
      <c r="C61" s="19" t="s">
        <v>49</v>
      </c>
      <c r="D61" s="21">
        <v>4</v>
      </c>
    </row>
    <row r="62" spans="2:4" ht="15.5" x14ac:dyDescent="0.35">
      <c r="B62" s="19" t="s">
        <v>61</v>
      </c>
      <c r="C62" s="19" t="s">
        <v>50</v>
      </c>
      <c r="D62" s="21">
        <v>4</v>
      </c>
    </row>
    <row r="63" spans="2:4" ht="15.5" x14ac:dyDescent="0.35">
      <c r="B63" s="19" t="s">
        <v>61</v>
      </c>
      <c r="C63" s="19" t="s">
        <v>51</v>
      </c>
      <c r="D63" s="21">
        <v>4</v>
      </c>
    </row>
    <row r="64" spans="2:4" ht="15.5" x14ac:dyDescent="0.35">
      <c r="B64" s="19" t="s">
        <v>61</v>
      </c>
      <c r="C64" s="19" t="s">
        <v>52</v>
      </c>
      <c r="D64" s="21">
        <v>4</v>
      </c>
    </row>
    <row r="65" spans="2:4" ht="15.5" x14ac:dyDescent="0.35">
      <c r="B65" s="19" t="s">
        <v>61</v>
      </c>
      <c r="C65" s="19" t="s">
        <v>53</v>
      </c>
      <c r="D65" s="21">
        <v>11</v>
      </c>
    </row>
    <row r="66" spans="2:4" ht="15.5" x14ac:dyDescent="0.35">
      <c r="B66" s="19" t="s">
        <v>61</v>
      </c>
      <c r="C66" s="19" t="s">
        <v>54</v>
      </c>
      <c r="D66" s="21">
        <v>11</v>
      </c>
    </row>
    <row r="67" spans="2:4" ht="15.5" x14ac:dyDescent="0.35">
      <c r="B67" s="19" t="s">
        <v>61</v>
      </c>
      <c r="C67" s="19" t="s">
        <v>55</v>
      </c>
      <c r="D67" s="21">
        <v>11</v>
      </c>
    </row>
    <row r="68" spans="2:4" ht="15.5" x14ac:dyDescent="0.35">
      <c r="B68" s="20"/>
      <c r="C68" s="20"/>
      <c r="D68" s="22">
        <f>SUM(D5:D67)</f>
        <v>661</v>
      </c>
    </row>
    <row r="70" spans="2:4" ht="15.5" x14ac:dyDescent="0.35">
      <c r="B70" s="125" t="s">
        <v>110</v>
      </c>
    </row>
    <row r="71" spans="2:4" ht="30" x14ac:dyDescent="0.35">
      <c r="B71" s="23" t="s">
        <v>62</v>
      </c>
      <c r="C71" s="23" t="s">
        <v>63</v>
      </c>
      <c r="D71" s="23" t="s">
        <v>74</v>
      </c>
    </row>
    <row r="72" spans="2:4" ht="15.5" x14ac:dyDescent="0.35">
      <c r="B72" s="19" t="s">
        <v>104</v>
      </c>
      <c r="C72" s="19" t="s">
        <v>111</v>
      </c>
      <c r="D72" s="21">
        <v>1</v>
      </c>
    </row>
    <row r="73" spans="2:4" ht="15.5" x14ac:dyDescent="0.35">
      <c r="B73" s="19" t="s">
        <v>103</v>
      </c>
      <c r="C73" s="19" t="s">
        <v>111</v>
      </c>
      <c r="D73" s="21">
        <v>1</v>
      </c>
    </row>
    <row r="74" spans="2:4" ht="15.5" x14ac:dyDescent="0.35">
      <c r="B74" s="19" t="s">
        <v>21</v>
      </c>
      <c r="C74" s="19" t="s">
        <v>111</v>
      </c>
      <c r="D74" s="21">
        <v>1</v>
      </c>
    </row>
  </sheetData>
  <autoFilter ref="B4:D68" xr:uid="{4980C206-FB18-42E1-A618-3FEB802AE199}"/>
  <printOptions horizontalCentered="1"/>
  <pageMargins left="0.16" right="0.16" top="0.41" bottom="0.36" header="0.16" footer="0.16"/>
  <pageSetup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3BA78-2312-4C25-8300-852BF63F6DB5}">
  <sheetPr>
    <tabColor rgb="FFFF0000"/>
    <pageSetUpPr fitToPage="1"/>
  </sheetPr>
  <dimension ref="B1:K98"/>
  <sheetViews>
    <sheetView workbookViewId="0">
      <pane ySplit="9" topLeftCell="A75" activePane="bottomLeft" state="frozen"/>
      <selection pane="bottomLeft" activeCell="F86" sqref="F86"/>
    </sheetView>
  </sheetViews>
  <sheetFormatPr defaultColWidth="9.1796875" defaultRowHeight="14" x14ac:dyDescent="0.3"/>
  <cols>
    <col min="1" max="1" width="3.54296875" style="1" customWidth="1"/>
    <col min="2" max="2" width="21.81640625" style="1" customWidth="1"/>
    <col min="3" max="3" width="72.1796875" style="1" bestFit="1" customWidth="1"/>
    <col min="4" max="4" width="24.26953125" style="1" customWidth="1"/>
    <col min="5" max="5" width="17.54296875" style="1" bestFit="1" customWidth="1"/>
    <col min="6" max="6" width="22.81640625" style="1" customWidth="1"/>
    <col min="7" max="7" width="19.1796875" style="1" bestFit="1" customWidth="1"/>
    <col min="8" max="8" width="19.54296875" style="1" customWidth="1"/>
    <col min="9" max="10" width="19.1796875" style="1" bestFit="1" customWidth="1"/>
    <col min="11" max="11" width="21.453125" style="48" bestFit="1" customWidth="1"/>
    <col min="12" max="12" width="3.54296875" style="1" customWidth="1"/>
    <col min="13" max="16384" width="9.1796875" style="1"/>
  </cols>
  <sheetData>
    <row r="1" spans="2:11" ht="14.5" thickBot="1" x14ac:dyDescent="0.35"/>
    <row r="2" spans="2:11" ht="43.5" customHeight="1" thickBot="1" x14ac:dyDescent="0.35">
      <c r="B2" s="4" t="s">
        <v>64</v>
      </c>
      <c r="C2" s="78">
        <f>K94</f>
        <v>1302659.4843905675</v>
      </c>
      <c r="E2" s="113" t="s">
        <v>63</v>
      </c>
      <c r="F2" s="114"/>
      <c r="G2" s="76" t="s">
        <v>90</v>
      </c>
      <c r="H2" s="73" t="s">
        <v>91</v>
      </c>
    </row>
    <row r="3" spans="2:11" ht="14.5" thickBot="1" x14ac:dyDescent="0.35">
      <c r="E3" s="115" t="s">
        <v>87</v>
      </c>
      <c r="F3" s="116"/>
      <c r="G3" s="74">
        <v>35</v>
      </c>
      <c r="H3" s="75" t="s">
        <v>92</v>
      </c>
    </row>
    <row r="4" spans="2:11" ht="14.5" thickBot="1" x14ac:dyDescent="0.35">
      <c r="B4" s="4" t="s">
        <v>0</v>
      </c>
      <c r="C4" s="5"/>
      <c r="E4" s="115" t="s">
        <v>86</v>
      </c>
      <c r="F4" s="116"/>
      <c r="G4" s="74">
        <v>32</v>
      </c>
      <c r="H4" s="75" t="s">
        <v>93</v>
      </c>
    </row>
    <row r="5" spans="2:11" ht="15.75" customHeight="1" x14ac:dyDescent="0.3">
      <c r="E5" s="115" t="s">
        <v>88</v>
      </c>
      <c r="F5" s="116"/>
      <c r="G5" s="74">
        <v>15</v>
      </c>
      <c r="H5" s="75" t="s">
        <v>94</v>
      </c>
    </row>
    <row r="6" spans="2:11" x14ac:dyDescent="0.3">
      <c r="E6" s="115" t="s">
        <v>89</v>
      </c>
      <c r="F6" s="116"/>
      <c r="G6" s="74">
        <v>64</v>
      </c>
      <c r="H6" s="75" t="s">
        <v>95</v>
      </c>
    </row>
    <row r="7" spans="2:11" ht="14.5" thickBot="1" x14ac:dyDescent="0.35"/>
    <row r="8" spans="2:11" ht="14.5" thickBot="1" x14ac:dyDescent="0.35">
      <c r="B8" s="100" t="s">
        <v>31</v>
      </c>
      <c r="C8" s="98" t="s">
        <v>1</v>
      </c>
      <c r="D8" s="100" t="s">
        <v>2</v>
      </c>
      <c r="E8" s="107" t="s">
        <v>32</v>
      </c>
      <c r="F8" s="102" t="s">
        <v>33</v>
      </c>
      <c r="G8" s="103"/>
      <c r="H8" s="103"/>
      <c r="I8" s="103"/>
      <c r="J8" s="104"/>
      <c r="K8" s="96" t="s">
        <v>34</v>
      </c>
    </row>
    <row r="9" spans="2:11" ht="14.5" thickBot="1" x14ac:dyDescent="0.35">
      <c r="B9" s="101"/>
      <c r="C9" s="99"/>
      <c r="D9" s="101"/>
      <c r="E9" s="108"/>
      <c r="F9" s="12" t="s">
        <v>4</v>
      </c>
      <c r="G9" s="12" t="s">
        <v>5</v>
      </c>
      <c r="H9" s="12" t="s">
        <v>6</v>
      </c>
      <c r="I9" s="12" t="s">
        <v>7</v>
      </c>
      <c r="J9" s="12" t="s">
        <v>8</v>
      </c>
      <c r="K9" s="97"/>
    </row>
    <row r="10" spans="2:11" ht="15.5" x14ac:dyDescent="0.3">
      <c r="B10" s="105" t="s">
        <v>113</v>
      </c>
      <c r="C10" s="25" t="s">
        <v>9</v>
      </c>
      <c r="D10" s="26" t="s">
        <v>10</v>
      </c>
      <c r="E10" s="27">
        <v>12</v>
      </c>
      <c r="F10" s="28"/>
      <c r="G10" s="28"/>
      <c r="H10" s="28"/>
      <c r="I10" s="28"/>
      <c r="J10" s="28"/>
      <c r="K10" s="49">
        <f>SUM(F10:J10)</f>
        <v>0</v>
      </c>
    </row>
    <row r="11" spans="2:11" ht="16" thickBot="1" x14ac:dyDescent="0.35">
      <c r="B11" s="106"/>
      <c r="C11" s="42" t="s">
        <v>35</v>
      </c>
      <c r="D11" s="43"/>
      <c r="E11" s="44"/>
      <c r="F11" s="45">
        <f>SUM(F10)</f>
        <v>0</v>
      </c>
      <c r="G11" s="45">
        <f t="shared" ref="G11" si="0">SUM(G10)</f>
        <v>0</v>
      </c>
      <c r="H11" s="45">
        <f t="shared" ref="H11" si="1">SUM(H10)</f>
        <v>0</v>
      </c>
      <c r="I11" s="45">
        <f t="shared" ref="I11" si="2">SUM(I10)</f>
        <v>0</v>
      </c>
      <c r="J11" s="45">
        <f t="shared" ref="J11" si="3">SUM(J10)</f>
        <v>0</v>
      </c>
      <c r="K11" s="50">
        <f t="shared" ref="K11" si="4">SUM(K10)</f>
        <v>0</v>
      </c>
    </row>
    <row r="12" spans="2:11" x14ac:dyDescent="0.3">
      <c r="B12" s="105" t="s">
        <v>114</v>
      </c>
      <c r="C12" s="29" t="s">
        <v>11</v>
      </c>
      <c r="D12" s="30"/>
      <c r="E12" s="30"/>
      <c r="F12" s="28"/>
      <c r="G12" s="28"/>
      <c r="H12" s="28"/>
      <c r="I12" s="28"/>
      <c r="J12" s="28"/>
      <c r="K12" s="49"/>
    </row>
    <row r="13" spans="2:11" ht="15.5" x14ac:dyDescent="0.3">
      <c r="B13" s="109"/>
      <c r="C13" s="85" t="s">
        <v>66</v>
      </c>
      <c r="D13" s="11" t="s">
        <v>10</v>
      </c>
      <c r="E13" s="11">
        <v>12</v>
      </c>
      <c r="F13" s="6"/>
      <c r="G13" s="6"/>
      <c r="H13" s="6"/>
      <c r="I13" s="6"/>
      <c r="J13" s="6"/>
      <c r="K13" s="51">
        <f>SUM(F13:J13)</f>
        <v>0</v>
      </c>
    </row>
    <row r="14" spans="2:11" ht="15.5" x14ac:dyDescent="0.3">
      <c r="B14" s="109"/>
      <c r="C14" s="85" t="s">
        <v>67</v>
      </c>
      <c r="D14" s="11" t="s">
        <v>10</v>
      </c>
      <c r="E14" s="11">
        <v>12</v>
      </c>
      <c r="F14" s="6"/>
      <c r="G14" s="6"/>
      <c r="H14" s="6"/>
      <c r="I14" s="6"/>
      <c r="J14" s="6"/>
      <c r="K14" s="51">
        <f t="shared" ref="K14:K88" si="5">SUM(F14:J14)</f>
        <v>0</v>
      </c>
    </row>
    <row r="15" spans="2:11" ht="15.5" x14ac:dyDescent="0.3">
      <c r="B15" s="109"/>
      <c r="C15" s="85" t="s">
        <v>72</v>
      </c>
      <c r="D15" s="11" t="s">
        <v>10</v>
      </c>
      <c r="E15" s="11">
        <v>12</v>
      </c>
      <c r="F15" s="6"/>
      <c r="G15" s="6"/>
      <c r="H15" s="6"/>
      <c r="I15" s="6"/>
      <c r="J15" s="6"/>
      <c r="K15" s="51">
        <f t="shared" si="5"/>
        <v>0</v>
      </c>
    </row>
    <row r="16" spans="2:11" ht="15.5" x14ac:dyDescent="0.3">
      <c r="B16" s="109"/>
      <c r="C16" s="85" t="s">
        <v>68</v>
      </c>
      <c r="D16" s="11" t="s">
        <v>10</v>
      </c>
      <c r="E16" s="11">
        <v>12</v>
      </c>
      <c r="F16" s="6"/>
      <c r="G16" s="6"/>
      <c r="H16" s="6"/>
      <c r="I16" s="6"/>
      <c r="J16" s="6"/>
      <c r="K16" s="51">
        <f t="shared" si="5"/>
        <v>0</v>
      </c>
    </row>
    <row r="17" spans="2:11" ht="15.5" x14ac:dyDescent="0.3">
      <c r="B17" s="109"/>
      <c r="C17" s="85" t="s">
        <v>71</v>
      </c>
      <c r="D17" s="11" t="s">
        <v>10</v>
      </c>
      <c r="E17" s="11">
        <v>12</v>
      </c>
      <c r="F17" s="6"/>
      <c r="G17" s="6"/>
      <c r="H17" s="6"/>
      <c r="I17" s="6"/>
      <c r="J17" s="6"/>
      <c r="K17" s="51">
        <f t="shared" si="5"/>
        <v>0</v>
      </c>
    </row>
    <row r="18" spans="2:11" ht="15.5" x14ac:dyDescent="0.3">
      <c r="B18" s="109"/>
      <c r="C18" s="85" t="s">
        <v>69</v>
      </c>
      <c r="D18" s="11" t="s">
        <v>10</v>
      </c>
      <c r="E18" s="11">
        <v>12</v>
      </c>
      <c r="F18" s="6"/>
      <c r="G18" s="6"/>
      <c r="H18" s="6"/>
      <c r="I18" s="6"/>
      <c r="J18" s="6"/>
      <c r="K18" s="51">
        <f t="shared" si="5"/>
        <v>0</v>
      </c>
    </row>
    <row r="19" spans="2:11" ht="15.5" x14ac:dyDescent="0.3">
      <c r="B19" s="109"/>
      <c r="C19" s="85" t="s">
        <v>70</v>
      </c>
      <c r="D19" s="11" t="s">
        <v>10</v>
      </c>
      <c r="E19" s="11">
        <v>12</v>
      </c>
      <c r="F19" s="6"/>
      <c r="G19" s="6"/>
      <c r="H19" s="6"/>
      <c r="I19" s="6"/>
      <c r="J19" s="6"/>
      <c r="K19" s="51">
        <f t="shared" si="5"/>
        <v>0</v>
      </c>
    </row>
    <row r="20" spans="2:11" ht="16" thickBot="1" x14ac:dyDescent="0.35">
      <c r="B20" s="109"/>
      <c r="C20" s="42" t="s">
        <v>35</v>
      </c>
      <c r="D20" s="43"/>
      <c r="E20" s="44"/>
      <c r="F20" s="45">
        <f>SUM(F13:F19)</f>
        <v>0</v>
      </c>
      <c r="G20" s="45">
        <f t="shared" ref="G20:K20" si="6">SUM(G13:G19)</f>
        <v>0</v>
      </c>
      <c r="H20" s="45">
        <f t="shared" si="6"/>
        <v>0</v>
      </c>
      <c r="I20" s="45">
        <f t="shared" si="6"/>
        <v>0</v>
      </c>
      <c r="J20" s="45">
        <f t="shared" si="6"/>
        <v>0</v>
      </c>
      <c r="K20" s="50">
        <f t="shared" si="6"/>
        <v>0</v>
      </c>
    </row>
    <row r="21" spans="2:11" x14ac:dyDescent="0.3">
      <c r="B21" s="110" t="s">
        <v>115</v>
      </c>
      <c r="C21" s="32" t="s">
        <v>73</v>
      </c>
      <c r="D21" s="30"/>
      <c r="E21" s="30"/>
      <c r="F21" s="28"/>
      <c r="G21" s="28"/>
      <c r="H21" s="28"/>
      <c r="I21" s="28"/>
      <c r="J21" s="28"/>
      <c r="K21" s="49"/>
    </row>
    <row r="22" spans="2:11" ht="15.5" x14ac:dyDescent="0.3">
      <c r="B22" s="111"/>
      <c r="C22" s="24" t="s">
        <v>13</v>
      </c>
      <c r="D22" s="11"/>
      <c r="E22" s="11"/>
      <c r="F22" s="6"/>
      <c r="G22" s="6"/>
      <c r="H22" s="6"/>
      <c r="I22" s="6"/>
      <c r="J22" s="6"/>
      <c r="K22" s="51"/>
    </row>
    <row r="23" spans="2:11" ht="15.5" x14ac:dyDescent="0.3">
      <c r="B23" s="111"/>
      <c r="C23" s="85" t="s">
        <v>66</v>
      </c>
      <c r="D23" s="11" t="s">
        <v>36</v>
      </c>
      <c r="E23" s="11">
        <f>'Number of Seminars'!D5*G3</f>
        <v>420</v>
      </c>
      <c r="F23" s="6"/>
      <c r="G23" s="6"/>
      <c r="H23" s="6"/>
      <c r="I23" s="6"/>
      <c r="J23" s="6"/>
      <c r="K23" s="51">
        <f t="shared" si="5"/>
        <v>0</v>
      </c>
    </row>
    <row r="24" spans="2:11" ht="15.5" x14ac:dyDescent="0.3">
      <c r="B24" s="111"/>
      <c r="C24" s="85" t="s">
        <v>67</v>
      </c>
      <c r="D24" s="8" t="s">
        <v>36</v>
      </c>
      <c r="E24" s="88">
        <f>'Number of Seminars'!D14*G3</f>
        <v>490</v>
      </c>
      <c r="F24" s="6"/>
      <c r="G24" s="6"/>
      <c r="H24" s="6"/>
      <c r="I24" s="6"/>
      <c r="J24" s="6"/>
      <c r="K24" s="51">
        <f t="shared" si="5"/>
        <v>0</v>
      </c>
    </row>
    <row r="25" spans="2:11" ht="15.5" x14ac:dyDescent="0.3">
      <c r="B25" s="111"/>
      <c r="C25" s="85" t="s">
        <v>72</v>
      </c>
      <c r="D25" s="8" t="s">
        <v>36</v>
      </c>
      <c r="E25" s="88">
        <f>'Number of Seminars'!D32*G3</f>
        <v>245</v>
      </c>
      <c r="F25" s="6"/>
      <c r="G25" s="6"/>
      <c r="H25" s="6"/>
      <c r="I25" s="6"/>
      <c r="J25" s="6"/>
      <c r="K25" s="51">
        <f t="shared" si="5"/>
        <v>0</v>
      </c>
    </row>
    <row r="26" spans="2:11" ht="15.5" x14ac:dyDescent="0.3">
      <c r="B26" s="111"/>
      <c r="C26" s="85" t="s">
        <v>68</v>
      </c>
      <c r="D26" s="8" t="s">
        <v>36</v>
      </c>
      <c r="E26" s="88">
        <f>'Number of Seminars'!D41*G3</f>
        <v>420</v>
      </c>
      <c r="F26" s="6"/>
      <c r="G26" s="6"/>
      <c r="H26" s="6"/>
      <c r="I26" s="6"/>
      <c r="J26" s="6"/>
      <c r="K26" s="51">
        <f t="shared" si="5"/>
        <v>0</v>
      </c>
    </row>
    <row r="27" spans="2:11" ht="15.5" x14ac:dyDescent="0.3">
      <c r="B27" s="111"/>
      <c r="C27" s="85" t="s">
        <v>71</v>
      </c>
      <c r="D27" s="8" t="s">
        <v>36</v>
      </c>
      <c r="E27" s="88">
        <f>'Number of Seminars'!D23*G3</f>
        <v>420</v>
      </c>
      <c r="F27" s="6"/>
      <c r="G27" s="6"/>
      <c r="H27" s="6"/>
      <c r="I27" s="6"/>
      <c r="J27" s="6"/>
      <c r="K27" s="51">
        <f t="shared" si="5"/>
        <v>0</v>
      </c>
    </row>
    <row r="28" spans="2:11" ht="15.5" x14ac:dyDescent="0.3">
      <c r="B28" s="111"/>
      <c r="C28" s="85" t="s">
        <v>69</v>
      </c>
      <c r="D28" s="8" t="s">
        <v>36</v>
      </c>
      <c r="E28" s="88">
        <f>'Number of Seminars'!D50*G3</f>
        <v>210</v>
      </c>
      <c r="F28" s="6"/>
      <c r="G28" s="6"/>
      <c r="H28" s="6"/>
      <c r="I28" s="6"/>
      <c r="J28" s="6"/>
      <c r="K28" s="51">
        <f t="shared" si="5"/>
        <v>0</v>
      </c>
    </row>
    <row r="29" spans="2:11" ht="15.5" x14ac:dyDescent="0.3">
      <c r="B29" s="111"/>
      <c r="C29" s="85" t="s">
        <v>70</v>
      </c>
      <c r="D29" s="8" t="s">
        <v>36</v>
      </c>
      <c r="E29" s="88">
        <f>'Number of Seminars'!D59*G3</f>
        <v>210</v>
      </c>
      <c r="F29" s="6"/>
      <c r="G29" s="6"/>
      <c r="H29" s="6"/>
      <c r="I29" s="6"/>
      <c r="J29" s="6"/>
      <c r="K29" s="51">
        <f t="shared" si="5"/>
        <v>0</v>
      </c>
    </row>
    <row r="30" spans="2:11" ht="16" thickBot="1" x14ac:dyDescent="0.35">
      <c r="B30" s="111"/>
      <c r="C30" s="42" t="s">
        <v>35</v>
      </c>
      <c r="D30" s="43"/>
      <c r="E30" s="43"/>
      <c r="F30" s="45">
        <f>SUM(F23:F29)</f>
        <v>0</v>
      </c>
      <c r="G30" s="45">
        <f t="shared" ref="G30" si="7">SUM(G23:G29)</f>
        <v>0</v>
      </c>
      <c r="H30" s="45">
        <f t="shared" ref="H30" si="8">SUM(H23:H29)</f>
        <v>0</v>
      </c>
      <c r="I30" s="45">
        <f t="shared" ref="I30" si="9">SUM(I23:I29)</f>
        <v>0</v>
      </c>
      <c r="J30" s="45">
        <f t="shared" ref="J30" si="10">SUM(J23:J29)</f>
        <v>0</v>
      </c>
      <c r="K30" s="50">
        <f t="shared" ref="K30" si="11">SUM(K23:K29)</f>
        <v>0</v>
      </c>
    </row>
    <row r="31" spans="2:11" ht="15.5" x14ac:dyDescent="0.3">
      <c r="B31" s="111"/>
      <c r="C31" s="24" t="s">
        <v>14</v>
      </c>
      <c r="D31" s="11"/>
      <c r="E31" s="11"/>
      <c r="F31" s="6"/>
      <c r="G31" s="6"/>
      <c r="H31" s="6"/>
      <c r="I31" s="6"/>
      <c r="J31" s="6"/>
      <c r="K31" s="51"/>
    </row>
    <row r="32" spans="2:11" ht="15.5" x14ac:dyDescent="0.3">
      <c r="B32" s="111"/>
      <c r="C32" s="85" t="s">
        <v>66</v>
      </c>
      <c r="D32" s="8" t="s">
        <v>36</v>
      </c>
      <c r="E32" s="11">
        <f>'Number of Seminars'!D6*'Sample TO-Total Evaluated Price'!G3</f>
        <v>420</v>
      </c>
      <c r="F32" s="11"/>
      <c r="G32" s="6"/>
      <c r="H32" s="6"/>
      <c r="I32" s="6"/>
      <c r="J32" s="6"/>
      <c r="K32" s="51">
        <f t="shared" si="5"/>
        <v>0</v>
      </c>
    </row>
    <row r="33" spans="2:11" ht="15.5" x14ac:dyDescent="0.3">
      <c r="B33" s="111"/>
      <c r="C33" s="85" t="s">
        <v>67</v>
      </c>
      <c r="D33" s="8" t="s">
        <v>36</v>
      </c>
      <c r="E33" s="88">
        <f>'Number of Seminars'!D15*'Sample TO-Total Evaluated Price'!G3</f>
        <v>525</v>
      </c>
      <c r="F33" s="88"/>
      <c r="G33" s="6"/>
      <c r="H33" s="6"/>
      <c r="I33" s="6"/>
      <c r="J33" s="6"/>
      <c r="K33" s="51">
        <f t="shared" si="5"/>
        <v>0</v>
      </c>
    </row>
    <row r="34" spans="2:11" ht="15.5" x14ac:dyDescent="0.3">
      <c r="B34" s="111"/>
      <c r="C34" s="85" t="s">
        <v>72</v>
      </c>
      <c r="D34" s="8" t="s">
        <v>36</v>
      </c>
      <c r="E34" s="88">
        <f>'Number of Seminars'!D33*'Sample TO-Total Evaluated Price'!G3</f>
        <v>245</v>
      </c>
      <c r="F34" s="6"/>
      <c r="G34" s="6"/>
      <c r="H34" s="6"/>
      <c r="I34" s="6"/>
      <c r="J34" s="6"/>
      <c r="K34" s="51">
        <f t="shared" si="5"/>
        <v>0</v>
      </c>
    </row>
    <row r="35" spans="2:11" ht="15.5" x14ac:dyDescent="0.3">
      <c r="B35" s="111"/>
      <c r="C35" s="85" t="s">
        <v>68</v>
      </c>
      <c r="D35" s="8" t="s">
        <v>36</v>
      </c>
      <c r="E35" s="88">
        <f>'Number of Seminars'!D42*'Sample TO-Total Evaluated Price'!G3</f>
        <v>385</v>
      </c>
      <c r="F35" s="6"/>
      <c r="G35" s="6"/>
      <c r="H35" s="6"/>
      <c r="I35" s="6"/>
      <c r="J35" s="6"/>
      <c r="K35" s="51">
        <f t="shared" si="5"/>
        <v>0</v>
      </c>
    </row>
    <row r="36" spans="2:11" ht="15.5" x14ac:dyDescent="0.3">
      <c r="B36" s="111"/>
      <c r="C36" s="85" t="s">
        <v>71</v>
      </c>
      <c r="D36" s="8" t="s">
        <v>36</v>
      </c>
      <c r="E36" s="88">
        <f>'Number of Seminars'!D24*'Sample TO-Total Evaluated Price'!G3</f>
        <v>420</v>
      </c>
      <c r="F36" s="6"/>
      <c r="G36" s="6"/>
      <c r="H36" s="6"/>
      <c r="I36" s="6"/>
      <c r="J36" s="6"/>
      <c r="K36" s="51">
        <f t="shared" si="5"/>
        <v>0</v>
      </c>
    </row>
    <row r="37" spans="2:11" ht="15.5" x14ac:dyDescent="0.3">
      <c r="B37" s="111"/>
      <c r="C37" s="85" t="s">
        <v>69</v>
      </c>
      <c r="D37" s="8" t="s">
        <v>36</v>
      </c>
      <c r="E37" s="88">
        <f>'Number of Seminars'!D51*'Sample TO-Total Evaluated Price'!G3</f>
        <v>210</v>
      </c>
      <c r="F37" s="6"/>
      <c r="G37" s="6"/>
      <c r="H37" s="6"/>
      <c r="I37" s="6"/>
      <c r="J37" s="6"/>
      <c r="K37" s="51">
        <f t="shared" si="5"/>
        <v>0</v>
      </c>
    </row>
    <row r="38" spans="2:11" ht="15.5" x14ac:dyDescent="0.3">
      <c r="B38" s="111"/>
      <c r="C38" s="85" t="s">
        <v>70</v>
      </c>
      <c r="D38" s="8" t="s">
        <v>36</v>
      </c>
      <c r="E38" s="88">
        <f>'Number of Seminars'!D60*'Sample TO-Total Evaluated Price'!G3</f>
        <v>175</v>
      </c>
      <c r="F38" s="6"/>
      <c r="G38" s="6"/>
      <c r="H38" s="6"/>
      <c r="I38" s="6"/>
      <c r="J38" s="6"/>
      <c r="K38" s="51">
        <f t="shared" si="5"/>
        <v>0</v>
      </c>
    </row>
    <row r="39" spans="2:11" ht="16" thickBot="1" x14ac:dyDescent="0.35">
      <c r="B39" s="111"/>
      <c r="C39" s="42" t="s">
        <v>35</v>
      </c>
      <c r="D39" s="43"/>
      <c r="E39" s="43"/>
      <c r="F39" s="45">
        <f>SUM(F32:F38)</f>
        <v>0</v>
      </c>
      <c r="G39" s="45">
        <f t="shared" ref="G39" si="12">SUM(G32:G38)</f>
        <v>0</v>
      </c>
      <c r="H39" s="45">
        <f t="shared" ref="H39" si="13">SUM(H32:H38)</f>
        <v>0</v>
      </c>
      <c r="I39" s="45">
        <f t="shared" ref="I39" si="14">SUM(I32:I38)</f>
        <v>0</v>
      </c>
      <c r="J39" s="45">
        <f t="shared" ref="J39" si="15">SUM(J32:J38)</f>
        <v>0</v>
      </c>
      <c r="K39" s="50">
        <f t="shared" ref="K39" si="16">SUM(K32:K38)</f>
        <v>0</v>
      </c>
    </row>
    <row r="40" spans="2:11" ht="15.5" x14ac:dyDescent="0.3">
      <c r="B40" s="111"/>
      <c r="C40" s="24" t="s">
        <v>15</v>
      </c>
      <c r="D40" s="11"/>
      <c r="E40" s="11"/>
      <c r="F40" s="6"/>
      <c r="G40" s="6"/>
      <c r="H40" s="6"/>
      <c r="I40" s="6"/>
      <c r="J40" s="6"/>
      <c r="K40" s="51"/>
    </row>
    <row r="41" spans="2:11" ht="15.5" x14ac:dyDescent="0.3">
      <c r="B41" s="111"/>
      <c r="C41" s="85" t="s">
        <v>66</v>
      </c>
      <c r="D41" s="8" t="s">
        <v>36</v>
      </c>
      <c r="E41" s="88">
        <f>('Number of Seminars'!D7+'Number of Seminars'!D8)*'Sample TO-Total Evaluated Price'!G4</f>
        <v>256</v>
      </c>
      <c r="F41" s="6"/>
      <c r="G41" s="6"/>
      <c r="H41" s="6"/>
      <c r="I41" s="6"/>
      <c r="J41" s="6"/>
      <c r="K41" s="51">
        <f>SUM(F41:J41)</f>
        <v>0</v>
      </c>
    </row>
    <row r="42" spans="2:11" ht="15.5" x14ac:dyDescent="0.3">
      <c r="B42" s="111"/>
      <c r="C42" s="85" t="s">
        <v>67</v>
      </c>
      <c r="D42" s="8" t="s">
        <v>36</v>
      </c>
      <c r="E42" s="88">
        <f>('Number of Seminars'!D16+'Number of Seminars'!D17)*'Sample TO-Total Evaluated Price'!G4</f>
        <v>576</v>
      </c>
      <c r="F42" s="6"/>
      <c r="G42" s="6"/>
      <c r="H42" s="6"/>
      <c r="I42" s="6"/>
      <c r="J42" s="6"/>
      <c r="K42" s="51">
        <f t="shared" si="5"/>
        <v>0</v>
      </c>
    </row>
    <row r="43" spans="2:11" ht="15.5" x14ac:dyDescent="0.3">
      <c r="B43" s="111"/>
      <c r="C43" s="85" t="s">
        <v>72</v>
      </c>
      <c r="D43" s="8" t="s">
        <v>36</v>
      </c>
      <c r="E43" s="88">
        <f>('Number of Seminars'!D34+'Number of Seminars'!D35)*'Sample TO-Total Evaluated Price'!G4</f>
        <v>320</v>
      </c>
      <c r="F43" s="6"/>
      <c r="G43" s="6"/>
      <c r="H43" s="6"/>
      <c r="I43" s="6"/>
      <c r="J43" s="6"/>
      <c r="K43" s="51">
        <f t="shared" si="5"/>
        <v>0</v>
      </c>
    </row>
    <row r="44" spans="2:11" ht="15.5" x14ac:dyDescent="0.3">
      <c r="B44" s="111"/>
      <c r="C44" s="85" t="s">
        <v>68</v>
      </c>
      <c r="D44" s="8" t="s">
        <v>36</v>
      </c>
      <c r="E44" s="88">
        <f>('Number of Seminars'!D43+'Number of Seminars'!D44)*'Sample TO-Total Evaluated Price'!G4</f>
        <v>576</v>
      </c>
      <c r="F44" s="6"/>
      <c r="G44" s="6"/>
      <c r="H44" s="6"/>
      <c r="I44" s="6"/>
      <c r="J44" s="6"/>
      <c r="K44" s="51">
        <f t="shared" si="5"/>
        <v>0</v>
      </c>
    </row>
    <row r="45" spans="2:11" ht="15.5" x14ac:dyDescent="0.3">
      <c r="B45" s="111"/>
      <c r="C45" s="85" t="s">
        <v>71</v>
      </c>
      <c r="D45" s="8" t="s">
        <v>36</v>
      </c>
      <c r="E45" s="88">
        <f>('Number of Seminars'!D25+'Number of Seminars'!D26)*'Sample TO-Total Evaluated Price'!G4</f>
        <v>384</v>
      </c>
      <c r="F45" s="6"/>
      <c r="G45" s="6"/>
      <c r="H45" s="6"/>
      <c r="I45" s="6"/>
      <c r="J45" s="6"/>
      <c r="K45" s="51">
        <f t="shared" si="5"/>
        <v>0</v>
      </c>
    </row>
    <row r="46" spans="2:11" ht="15.5" x14ac:dyDescent="0.3">
      <c r="B46" s="111"/>
      <c r="C46" s="85" t="s">
        <v>69</v>
      </c>
      <c r="D46" s="8" t="s">
        <v>36</v>
      </c>
      <c r="E46" s="88">
        <f>('Number of Seminars'!D52+'Number of Seminars'!D53)*'Sample TO-Total Evaluated Price'!G4</f>
        <v>256</v>
      </c>
      <c r="F46" s="6"/>
      <c r="G46" s="6"/>
      <c r="H46" s="6"/>
      <c r="I46" s="6"/>
      <c r="J46" s="6"/>
      <c r="K46" s="51">
        <f t="shared" si="5"/>
        <v>0</v>
      </c>
    </row>
    <row r="47" spans="2:11" ht="15.5" x14ac:dyDescent="0.3">
      <c r="B47" s="111"/>
      <c r="C47" s="85" t="s">
        <v>70</v>
      </c>
      <c r="D47" s="8" t="s">
        <v>36</v>
      </c>
      <c r="E47" s="88">
        <f>('Number of Seminars'!D61+'Number of Seminars'!D62)*'Sample TO-Total Evaluated Price'!G4</f>
        <v>256</v>
      </c>
      <c r="F47" s="6"/>
      <c r="G47" s="6"/>
      <c r="H47" s="6"/>
      <c r="I47" s="6"/>
      <c r="J47" s="6"/>
      <c r="K47" s="51">
        <f t="shared" si="5"/>
        <v>0</v>
      </c>
    </row>
    <row r="48" spans="2:11" ht="16" thickBot="1" x14ac:dyDescent="0.35">
      <c r="B48" s="111"/>
      <c r="C48" s="42" t="s">
        <v>35</v>
      </c>
      <c r="D48" s="43"/>
      <c r="E48" s="43"/>
      <c r="F48" s="45">
        <f>SUM(F41:F47)</f>
        <v>0</v>
      </c>
      <c r="G48" s="45">
        <f t="shared" ref="G48" si="17">SUM(G41:G47)</f>
        <v>0</v>
      </c>
      <c r="H48" s="45">
        <f t="shared" ref="H48" si="18">SUM(H41:H47)</f>
        <v>0</v>
      </c>
      <c r="I48" s="45">
        <f t="shared" ref="I48" si="19">SUM(I41:I47)</f>
        <v>0</v>
      </c>
      <c r="J48" s="45">
        <f t="shared" ref="J48" si="20">SUM(J41:J47)</f>
        <v>0</v>
      </c>
      <c r="K48" s="50">
        <f>SUM(K41:K47)</f>
        <v>0</v>
      </c>
    </row>
    <row r="49" spans="2:11" ht="15.5" x14ac:dyDescent="0.3">
      <c r="B49" s="111"/>
      <c r="C49" s="84" t="s">
        <v>16</v>
      </c>
      <c r="D49" s="11"/>
      <c r="E49" s="11"/>
      <c r="F49" s="6"/>
      <c r="G49" s="6"/>
      <c r="H49" s="6"/>
      <c r="I49" s="6"/>
      <c r="J49" s="6"/>
      <c r="K49" s="51"/>
    </row>
    <row r="50" spans="2:11" ht="15.5" x14ac:dyDescent="0.3">
      <c r="B50" s="111"/>
      <c r="C50" s="85" t="s">
        <v>66</v>
      </c>
      <c r="D50" s="8" t="s">
        <v>36</v>
      </c>
      <c r="E50" s="88">
        <f>('Number of Seminars'!D9+'Number of Seminars'!D10)*'Sample TO-Total Evaluated Price'!G4</f>
        <v>256</v>
      </c>
      <c r="F50" s="6"/>
      <c r="G50" s="6"/>
      <c r="H50" s="6"/>
      <c r="I50" s="6"/>
      <c r="J50" s="6"/>
      <c r="K50" s="51">
        <f t="shared" si="5"/>
        <v>0</v>
      </c>
    </row>
    <row r="51" spans="2:11" ht="15.5" x14ac:dyDescent="0.3">
      <c r="B51" s="111"/>
      <c r="C51" s="85" t="s">
        <v>67</v>
      </c>
      <c r="D51" s="8" t="s">
        <v>36</v>
      </c>
      <c r="E51" s="88">
        <f>('Number of Seminars'!D18+'Number of Seminars'!D19)*'Sample TO-Total Evaluated Price'!G4</f>
        <v>576</v>
      </c>
      <c r="F51" s="6"/>
      <c r="G51" s="6"/>
      <c r="H51" s="6"/>
      <c r="I51" s="6"/>
      <c r="J51" s="6"/>
      <c r="K51" s="51">
        <f t="shared" si="5"/>
        <v>0</v>
      </c>
    </row>
    <row r="52" spans="2:11" ht="15.5" x14ac:dyDescent="0.3">
      <c r="B52" s="111"/>
      <c r="C52" s="85" t="s">
        <v>72</v>
      </c>
      <c r="D52" s="8" t="s">
        <v>36</v>
      </c>
      <c r="E52" s="88">
        <f>('Number of Seminars'!D36+'Number of Seminars'!D37)*'Sample TO-Total Evaluated Price'!G4</f>
        <v>320</v>
      </c>
      <c r="F52" s="6"/>
      <c r="G52" s="6"/>
      <c r="H52" s="6"/>
      <c r="I52" s="6"/>
      <c r="J52" s="6"/>
      <c r="K52" s="51">
        <f t="shared" si="5"/>
        <v>0</v>
      </c>
    </row>
    <row r="53" spans="2:11" ht="15.5" x14ac:dyDescent="0.3">
      <c r="B53" s="111"/>
      <c r="C53" s="85" t="s">
        <v>68</v>
      </c>
      <c r="D53" s="8" t="s">
        <v>36</v>
      </c>
      <c r="E53" s="88">
        <f>('Number of Seminars'!D45+'Number of Seminars'!D46)*'Sample TO-Total Evaluated Price'!G4</f>
        <v>576</v>
      </c>
      <c r="F53" s="6"/>
      <c r="G53" s="6"/>
      <c r="H53" s="6"/>
      <c r="I53" s="6"/>
      <c r="J53" s="6"/>
      <c r="K53" s="51">
        <f t="shared" si="5"/>
        <v>0</v>
      </c>
    </row>
    <row r="54" spans="2:11" ht="15.5" x14ac:dyDescent="0.3">
      <c r="B54" s="111"/>
      <c r="C54" s="85" t="s">
        <v>71</v>
      </c>
      <c r="D54" s="8" t="s">
        <v>36</v>
      </c>
      <c r="E54" s="88">
        <f>('Number of Seminars'!D27+'Number of Seminars'!D28)*'Sample TO-Total Evaluated Price'!G4</f>
        <v>384</v>
      </c>
      <c r="F54" s="6"/>
      <c r="G54" s="6"/>
      <c r="H54" s="6"/>
      <c r="I54" s="6"/>
      <c r="J54" s="6"/>
      <c r="K54" s="51">
        <f t="shared" si="5"/>
        <v>0</v>
      </c>
    </row>
    <row r="55" spans="2:11" ht="15.5" x14ac:dyDescent="0.3">
      <c r="B55" s="111"/>
      <c r="C55" s="85" t="s">
        <v>69</v>
      </c>
      <c r="D55" s="8" t="s">
        <v>36</v>
      </c>
      <c r="E55" s="88">
        <f>('Number of Seminars'!D54+'Number of Seminars'!D55)*'Sample TO-Total Evaluated Price'!G4</f>
        <v>256</v>
      </c>
      <c r="F55" s="6"/>
      <c r="G55" s="6"/>
      <c r="H55" s="6"/>
      <c r="I55" s="6"/>
      <c r="J55" s="6"/>
      <c r="K55" s="51">
        <f t="shared" si="5"/>
        <v>0</v>
      </c>
    </row>
    <row r="56" spans="2:11" ht="15.5" x14ac:dyDescent="0.3">
      <c r="B56" s="111"/>
      <c r="C56" s="85" t="s">
        <v>70</v>
      </c>
      <c r="D56" s="8" t="s">
        <v>36</v>
      </c>
      <c r="E56" s="88">
        <f>('Number of Seminars'!D63+'Number of Seminars'!D64)*'Sample TO-Total Evaluated Price'!G4</f>
        <v>256</v>
      </c>
      <c r="F56" s="6"/>
      <c r="G56" s="6"/>
      <c r="H56" s="6"/>
      <c r="I56" s="6"/>
      <c r="J56" s="6"/>
      <c r="K56" s="51"/>
    </row>
    <row r="57" spans="2:11" ht="16" thickBot="1" x14ac:dyDescent="0.35">
      <c r="B57" s="111"/>
      <c r="C57" s="42" t="s">
        <v>35</v>
      </c>
      <c r="D57" s="43"/>
      <c r="E57" s="43"/>
      <c r="F57" s="45">
        <f>SUM(F50:F56)</f>
        <v>0</v>
      </c>
      <c r="G57" s="45">
        <f t="shared" ref="G57" si="21">SUM(G50:G56)</f>
        <v>0</v>
      </c>
      <c r="H57" s="45">
        <f t="shared" ref="H57" si="22">SUM(H50:H56)</f>
        <v>0</v>
      </c>
      <c r="I57" s="45">
        <f t="shared" ref="I57" si="23">SUM(I50:I56)</f>
        <v>0</v>
      </c>
      <c r="J57" s="45">
        <f t="shared" ref="J57" si="24">SUM(J50:J56)</f>
        <v>0</v>
      </c>
      <c r="K57" s="50">
        <f>SUM(K50:K56)</f>
        <v>0</v>
      </c>
    </row>
    <row r="58" spans="2:11" ht="15.5" x14ac:dyDescent="0.3">
      <c r="B58" s="111"/>
      <c r="C58" s="24" t="s">
        <v>17</v>
      </c>
      <c r="D58" s="11"/>
      <c r="E58" s="11"/>
      <c r="F58" s="6"/>
      <c r="G58" s="6"/>
      <c r="H58" s="6"/>
      <c r="I58" s="6"/>
      <c r="J58" s="6"/>
      <c r="K58" s="51"/>
    </row>
    <row r="59" spans="2:11" ht="15.5" x14ac:dyDescent="0.3">
      <c r="B59" s="111"/>
      <c r="C59" s="85" t="s">
        <v>66</v>
      </c>
      <c r="D59" s="8" t="s">
        <v>36</v>
      </c>
      <c r="E59" s="88">
        <f>SUM('Number of Seminars'!D11:D13)*'Sample TO-Total Evaluated Price'!G5</f>
        <v>810</v>
      </c>
      <c r="F59" s="6"/>
      <c r="G59" s="6"/>
      <c r="H59" s="6"/>
      <c r="I59" s="6"/>
      <c r="J59" s="6"/>
      <c r="K59" s="51">
        <f t="shared" si="5"/>
        <v>0</v>
      </c>
    </row>
    <row r="60" spans="2:11" ht="15.5" x14ac:dyDescent="0.3">
      <c r="B60" s="111"/>
      <c r="C60" s="85" t="s">
        <v>67</v>
      </c>
      <c r="D60" s="8" t="s">
        <v>36</v>
      </c>
      <c r="E60" s="88">
        <f>SUM('Number of Seminars'!D20:D22)*'Sample TO-Total Evaluated Price'!G5</f>
        <v>945</v>
      </c>
      <c r="F60" s="6"/>
      <c r="G60" s="6"/>
      <c r="H60" s="6"/>
      <c r="I60" s="6"/>
      <c r="J60" s="6"/>
      <c r="K60" s="51">
        <f t="shared" si="5"/>
        <v>0</v>
      </c>
    </row>
    <row r="61" spans="2:11" ht="15.5" x14ac:dyDescent="0.3">
      <c r="B61" s="111"/>
      <c r="C61" s="85" t="s">
        <v>72</v>
      </c>
      <c r="D61" s="8" t="s">
        <v>36</v>
      </c>
      <c r="E61" s="88">
        <f>SUM('Number of Seminars'!D38:D40)*'Sample TO-Total Evaluated Price'!G5</f>
        <v>945</v>
      </c>
      <c r="F61" s="6"/>
      <c r="G61" s="6"/>
      <c r="H61" s="6"/>
      <c r="I61" s="6"/>
      <c r="J61" s="6"/>
      <c r="K61" s="51">
        <f t="shared" si="5"/>
        <v>0</v>
      </c>
    </row>
    <row r="62" spans="2:11" ht="15.5" x14ac:dyDescent="0.3">
      <c r="B62" s="111"/>
      <c r="C62" s="85" t="s">
        <v>68</v>
      </c>
      <c r="D62" s="8" t="s">
        <v>36</v>
      </c>
      <c r="E62" s="88">
        <f>SUM('Number of Seminars'!D47:D49)*'Sample TO-Total Evaluated Price'!G5</f>
        <v>945</v>
      </c>
      <c r="F62" s="6"/>
      <c r="G62" s="6"/>
      <c r="H62" s="6"/>
      <c r="I62" s="6"/>
      <c r="J62" s="6"/>
      <c r="K62" s="51">
        <f t="shared" si="5"/>
        <v>0</v>
      </c>
    </row>
    <row r="63" spans="2:11" ht="15.5" x14ac:dyDescent="0.3">
      <c r="B63" s="111"/>
      <c r="C63" s="85" t="s">
        <v>71</v>
      </c>
      <c r="D63" s="8" t="s">
        <v>36</v>
      </c>
      <c r="E63" s="88">
        <f>SUM('Number of Seminars'!D29:D31)*'Sample TO-Total Evaluated Price'!G5</f>
        <v>945</v>
      </c>
      <c r="F63" s="6"/>
      <c r="G63" s="6"/>
      <c r="H63" s="6"/>
      <c r="I63" s="6"/>
      <c r="J63" s="6"/>
      <c r="K63" s="51">
        <f t="shared" si="5"/>
        <v>0</v>
      </c>
    </row>
    <row r="64" spans="2:11" ht="15.5" x14ac:dyDescent="0.3">
      <c r="B64" s="111"/>
      <c r="C64" s="85" t="s">
        <v>69</v>
      </c>
      <c r="D64" s="8" t="s">
        <v>36</v>
      </c>
      <c r="E64" s="88">
        <f>SUM('Number of Seminars'!D56:D58)*'Sample TO-Total Evaluated Price'!G5</f>
        <v>315</v>
      </c>
      <c r="F64" s="6"/>
      <c r="G64" s="6"/>
      <c r="H64" s="6"/>
      <c r="I64" s="6"/>
      <c r="J64" s="6"/>
      <c r="K64" s="51">
        <f t="shared" si="5"/>
        <v>0</v>
      </c>
    </row>
    <row r="65" spans="2:11" ht="15.5" x14ac:dyDescent="0.3">
      <c r="B65" s="111"/>
      <c r="C65" s="85" t="s">
        <v>70</v>
      </c>
      <c r="D65" s="8" t="s">
        <v>36</v>
      </c>
      <c r="E65" s="88">
        <f>SUM('Number of Seminars'!D65:D67)*'Sample TO-Total Evaluated Price'!G5</f>
        <v>495</v>
      </c>
      <c r="F65" s="6"/>
      <c r="G65" s="6"/>
      <c r="H65" s="6"/>
      <c r="I65" s="6"/>
      <c r="J65" s="6"/>
      <c r="K65" s="51">
        <f t="shared" si="5"/>
        <v>0</v>
      </c>
    </row>
    <row r="66" spans="2:11" ht="16" thickBot="1" x14ac:dyDescent="0.35">
      <c r="B66" s="111"/>
      <c r="C66" s="42" t="s">
        <v>35</v>
      </c>
      <c r="D66" s="43"/>
      <c r="E66" s="43"/>
      <c r="F66" s="45">
        <f>SUM(F59:F65)</f>
        <v>0</v>
      </c>
      <c r="G66" s="45">
        <f t="shared" ref="G66" si="25">SUM(G59:G65)</f>
        <v>0</v>
      </c>
      <c r="H66" s="45">
        <f t="shared" ref="H66" si="26">SUM(H59:H65)</f>
        <v>0</v>
      </c>
      <c r="I66" s="45">
        <f t="shared" ref="I66" si="27">SUM(I59:I65)</f>
        <v>0</v>
      </c>
      <c r="J66" s="45">
        <f t="shared" ref="J66" si="28">SUM(J59:J65)</f>
        <v>0</v>
      </c>
      <c r="K66" s="50">
        <f>SUM(K59:K65)</f>
        <v>0</v>
      </c>
    </row>
    <row r="67" spans="2:11" ht="15.5" x14ac:dyDescent="0.3">
      <c r="B67" s="111"/>
      <c r="C67" s="24" t="s">
        <v>18</v>
      </c>
      <c r="D67" s="11"/>
      <c r="E67" s="88"/>
      <c r="F67" s="6"/>
      <c r="G67" s="6"/>
      <c r="H67" s="6"/>
      <c r="I67" s="6"/>
      <c r="J67" s="6"/>
      <c r="K67" s="51"/>
    </row>
    <row r="68" spans="2:11" ht="15.5" x14ac:dyDescent="0.3">
      <c r="B68" s="111"/>
      <c r="C68" s="86" t="s">
        <v>104</v>
      </c>
      <c r="D68" s="8" t="s">
        <v>36</v>
      </c>
      <c r="E68" s="88">
        <f>'Number of Seminars'!D72*'Sample TO-Total Evaluated Price'!G6</f>
        <v>64</v>
      </c>
      <c r="F68" s="6"/>
      <c r="G68" s="6"/>
      <c r="H68" s="6"/>
      <c r="I68" s="6"/>
      <c r="J68" s="6"/>
      <c r="K68" s="51">
        <f t="shared" si="5"/>
        <v>0</v>
      </c>
    </row>
    <row r="69" spans="2:11" ht="15.5" x14ac:dyDescent="0.3">
      <c r="B69" s="111"/>
      <c r="C69" s="86" t="s">
        <v>103</v>
      </c>
      <c r="D69" s="8" t="s">
        <v>36</v>
      </c>
      <c r="E69" s="88">
        <f>'Number of Seminars'!D73*'Sample TO-Total Evaluated Price'!G6</f>
        <v>64</v>
      </c>
      <c r="F69" s="6"/>
      <c r="G69" s="6"/>
      <c r="H69" s="6"/>
      <c r="I69" s="6"/>
      <c r="J69" s="6"/>
      <c r="K69" s="51">
        <f t="shared" si="5"/>
        <v>0</v>
      </c>
    </row>
    <row r="70" spans="2:11" ht="15.5" x14ac:dyDescent="0.3">
      <c r="B70" s="111"/>
      <c r="C70" s="86" t="s">
        <v>21</v>
      </c>
      <c r="D70" s="8" t="s">
        <v>36</v>
      </c>
      <c r="E70" s="88">
        <f>'Number of Seminars'!D74*'Sample TO-Total Evaluated Price'!G6</f>
        <v>64</v>
      </c>
      <c r="F70" s="6"/>
      <c r="G70" s="6"/>
      <c r="H70" s="6"/>
      <c r="I70" s="6"/>
      <c r="J70" s="6"/>
      <c r="K70" s="51">
        <f t="shared" si="5"/>
        <v>0</v>
      </c>
    </row>
    <row r="71" spans="2:11" ht="16" thickBot="1" x14ac:dyDescent="0.35">
      <c r="B71" s="112"/>
      <c r="C71" s="42" t="s">
        <v>35</v>
      </c>
      <c r="D71" s="69"/>
      <c r="E71" s="70"/>
      <c r="F71" s="45">
        <f t="shared" ref="F71:K71" si="29">SUM(F68:F70)</f>
        <v>0</v>
      </c>
      <c r="G71" s="45">
        <f t="shared" si="29"/>
        <v>0</v>
      </c>
      <c r="H71" s="45">
        <f t="shared" si="29"/>
        <v>0</v>
      </c>
      <c r="I71" s="45">
        <f t="shared" si="29"/>
        <v>0</v>
      </c>
      <c r="J71" s="45">
        <f t="shared" si="29"/>
        <v>0</v>
      </c>
      <c r="K71" s="50">
        <f t="shared" si="29"/>
        <v>0</v>
      </c>
    </row>
    <row r="72" spans="2:11" ht="15.5" x14ac:dyDescent="0.3">
      <c r="B72" s="105" t="s">
        <v>116</v>
      </c>
      <c r="C72" s="33" t="s">
        <v>23</v>
      </c>
      <c r="D72" s="71"/>
      <c r="E72" s="71"/>
      <c r="F72" s="60"/>
      <c r="G72" s="62"/>
      <c r="H72" s="62"/>
      <c r="I72" s="60"/>
      <c r="J72" s="62"/>
      <c r="K72" s="66">
        <f t="shared" si="5"/>
        <v>0</v>
      </c>
    </row>
    <row r="73" spans="2:11" ht="15.5" x14ac:dyDescent="0.35">
      <c r="B73" s="109"/>
      <c r="C73" s="87" t="s">
        <v>105</v>
      </c>
      <c r="D73" s="59" t="s">
        <v>10</v>
      </c>
      <c r="E73" s="59">
        <v>12</v>
      </c>
      <c r="F73" s="61"/>
      <c r="G73" s="63"/>
      <c r="H73" s="63"/>
      <c r="I73" s="61"/>
      <c r="J73" s="63"/>
      <c r="K73" s="67"/>
    </row>
    <row r="74" spans="2:11" ht="15.5" x14ac:dyDescent="0.35">
      <c r="B74" s="109"/>
      <c r="C74" s="87" t="s">
        <v>106</v>
      </c>
      <c r="D74" s="59" t="s">
        <v>10</v>
      </c>
      <c r="E74" s="59">
        <v>12</v>
      </c>
      <c r="F74" s="61"/>
      <c r="G74" s="63"/>
      <c r="H74" s="63"/>
      <c r="I74" s="61"/>
      <c r="J74" s="63"/>
      <c r="K74" s="67"/>
    </row>
    <row r="75" spans="2:11" ht="15.5" x14ac:dyDescent="0.35">
      <c r="B75" s="109"/>
      <c r="C75" s="87" t="s">
        <v>107</v>
      </c>
      <c r="D75" s="59" t="s">
        <v>10</v>
      </c>
      <c r="E75" s="59">
        <v>12</v>
      </c>
      <c r="F75" s="61"/>
      <c r="G75" s="63"/>
      <c r="H75" s="63"/>
      <c r="I75" s="61"/>
      <c r="J75" s="63"/>
      <c r="K75" s="67"/>
    </row>
    <row r="76" spans="2:11" ht="15.5" x14ac:dyDescent="0.35">
      <c r="B76" s="109"/>
      <c r="C76" s="87" t="s">
        <v>108</v>
      </c>
      <c r="D76" s="59" t="s">
        <v>10</v>
      </c>
      <c r="E76" s="59">
        <v>12</v>
      </c>
      <c r="F76" s="61"/>
      <c r="G76" s="63"/>
      <c r="H76" s="63"/>
      <c r="I76" s="61"/>
      <c r="J76" s="63"/>
      <c r="K76" s="67"/>
    </row>
    <row r="77" spans="2:11" ht="15.5" x14ac:dyDescent="0.35">
      <c r="B77" s="109"/>
      <c r="C77" s="87" t="s">
        <v>109</v>
      </c>
      <c r="D77" s="59" t="s">
        <v>10</v>
      </c>
      <c r="E77" s="59">
        <v>12</v>
      </c>
      <c r="F77" s="61"/>
      <c r="G77" s="63"/>
      <c r="H77" s="63"/>
      <c r="I77" s="61"/>
      <c r="J77" s="63"/>
      <c r="K77" s="67"/>
    </row>
    <row r="78" spans="2:11" ht="16" thickBot="1" x14ac:dyDescent="0.35">
      <c r="B78" s="106"/>
      <c r="C78" s="46" t="s">
        <v>35</v>
      </c>
      <c r="D78" s="72"/>
      <c r="E78" s="72"/>
      <c r="F78" s="65">
        <f>SUM(F72)</f>
        <v>0</v>
      </c>
      <c r="G78" s="64">
        <f t="shared" ref="G78:K78" si="30">SUM(G72)</f>
        <v>0</v>
      </c>
      <c r="H78" s="64">
        <f t="shared" si="30"/>
        <v>0</v>
      </c>
      <c r="I78" s="65">
        <f t="shared" si="30"/>
        <v>0</v>
      </c>
      <c r="J78" s="64">
        <f t="shared" si="30"/>
        <v>0</v>
      </c>
      <c r="K78" s="68">
        <f t="shared" si="30"/>
        <v>0</v>
      </c>
    </row>
    <row r="79" spans="2:11" ht="15.5" x14ac:dyDescent="0.3">
      <c r="B79" s="105" t="s">
        <v>117</v>
      </c>
      <c r="C79" s="33" t="s">
        <v>24</v>
      </c>
      <c r="D79" s="31"/>
      <c r="E79" s="31"/>
      <c r="F79" s="28"/>
      <c r="G79" s="28"/>
      <c r="H79" s="28"/>
      <c r="I79" s="28"/>
      <c r="J79" s="28"/>
      <c r="K79" s="49"/>
    </row>
    <row r="80" spans="2:11" ht="15.5" x14ac:dyDescent="0.35">
      <c r="B80" s="109"/>
      <c r="C80" s="79" t="s">
        <v>37</v>
      </c>
      <c r="D80" s="11" t="s">
        <v>10</v>
      </c>
      <c r="E80" s="11">
        <v>12</v>
      </c>
      <c r="F80" s="6"/>
      <c r="G80" s="6"/>
      <c r="H80" s="6"/>
      <c r="I80" s="6"/>
      <c r="J80" s="6"/>
      <c r="K80" s="51">
        <f t="shared" si="5"/>
        <v>0</v>
      </c>
    </row>
    <row r="81" spans="2:11" ht="15.5" x14ac:dyDescent="0.35">
      <c r="B81" s="109"/>
      <c r="C81" s="79" t="s">
        <v>25</v>
      </c>
      <c r="D81" s="11" t="s">
        <v>10</v>
      </c>
      <c r="E81" s="11">
        <v>12</v>
      </c>
      <c r="F81" s="6"/>
      <c r="G81" s="6"/>
      <c r="H81" s="6"/>
      <c r="I81" s="6"/>
      <c r="J81" s="6"/>
      <c r="K81" s="51">
        <f t="shared" si="5"/>
        <v>0</v>
      </c>
    </row>
    <row r="82" spans="2:11" ht="15.5" x14ac:dyDescent="0.35">
      <c r="B82" s="109"/>
      <c r="C82" s="79" t="s">
        <v>26</v>
      </c>
      <c r="D82" s="11" t="s">
        <v>10</v>
      </c>
      <c r="E82" s="11">
        <v>12</v>
      </c>
      <c r="F82" s="6"/>
      <c r="G82" s="6"/>
      <c r="H82" s="6"/>
      <c r="I82" s="6"/>
      <c r="J82" s="6"/>
      <c r="K82" s="51">
        <f t="shared" si="5"/>
        <v>0</v>
      </c>
    </row>
    <row r="83" spans="2:11" ht="15.5" x14ac:dyDescent="0.35">
      <c r="B83" s="109"/>
      <c r="C83" s="79" t="s">
        <v>38</v>
      </c>
      <c r="D83" s="11" t="s">
        <v>10</v>
      </c>
      <c r="E83" s="11">
        <v>12</v>
      </c>
      <c r="F83" s="6"/>
      <c r="G83" s="6"/>
      <c r="H83" s="6"/>
      <c r="I83" s="6"/>
      <c r="J83" s="6"/>
      <c r="K83" s="51">
        <f t="shared" si="5"/>
        <v>0</v>
      </c>
    </row>
    <row r="84" spans="2:11" ht="15.5" x14ac:dyDescent="0.35">
      <c r="B84" s="109"/>
      <c r="C84" s="79" t="s">
        <v>39</v>
      </c>
      <c r="D84" s="11" t="s">
        <v>10</v>
      </c>
      <c r="E84" s="11">
        <v>12</v>
      </c>
      <c r="F84" s="6"/>
      <c r="G84" s="6"/>
      <c r="H84" s="6"/>
      <c r="I84" s="6"/>
      <c r="J84" s="6"/>
      <c r="K84" s="51">
        <f t="shared" si="5"/>
        <v>0</v>
      </c>
    </row>
    <row r="85" spans="2:11" ht="15.5" x14ac:dyDescent="0.35">
      <c r="B85" s="109"/>
      <c r="C85" s="79" t="s">
        <v>40</v>
      </c>
      <c r="D85" s="11" t="s">
        <v>10</v>
      </c>
      <c r="E85" s="11">
        <v>12</v>
      </c>
      <c r="F85" s="6"/>
      <c r="G85" s="6"/>
      <c r="H85" s="6"/>
      <c r="I85" s="6"/>
      <c r="J85" s="6"/>
      <c r="K85" s="51">
        <f t="shared" si="5"/>
        <v>0</v>
      </c>
    </row>
    <row r="86" spans="2:11" ht="15.5" x14ac:dyDescent="0.35">
      <c r="B86" s="109"/>
      <c r="C86" s="79" t="s">
        <v>41</v>
      </c>
      <c r="D86" s="11" t="s">
        <v>10</v>
      </c>
      <c r="E86" s="11">
        <v>12</v>
      </c>
      <c r="F86" s="6"/>
      <c r="G86" s="6"/>
      <c r="H86" s="6"/>
      <c r="I86" s="6"/>
      <c r="J86" s="6"/>
      <c r="K86" s="51">
        <f t="shared" si="5"/>
        <v>0</v>
      </c>
    </row>
    <row r="87" spans="2:11" ht="15.5" x14ac:dyDescent="0.35">
      <c r="B87" s="109"/>
      <c r="C87" s="79" t="s">
        <v>27</v>
      </c>
      <c r="D87" s="11" t="s">
        <v>10</v>
      </c>
      <c r="E87" s="11">
        <v>12</v>
      </c>
      <c r="F87" s="6"/>
      <c r="G87" s="6"/>
      <c r="H87" s="6"/>
      <c r="I87" s="6"/>
      <c r="J87" s="6"/>
      <c r="K87" s="51">
        <f t="shared" si="5"/>
        <v>0</v>
      </c>
    </row>
    <row r="88" spans="2:11" ht="15.5" x14ac:dyDescent="0.35">
      <c r="B88" s="109"/>
      <c r="C88" s="79" t="s">
        <v>28</v>
      </c>
      <c r="D88" s="11" t="s">
        <v>10</v>
      </c>
      <c r="E88" s="11">
        <v>12</v>
      </c>
      <c r="F88" s="6"/>
      <c r="G88" s="6"/>
      <c r="H88" s="6"/>
      <c r="I88" s="6"/>
      <c r="J88" s="6"/>
      <c r="K88" s="51">
        <f t="shared" si="5"/>
        <v>0</v>
      </c>
    </row>
    <row r="89" spans="2:11" ht="15.5" x14ac:dyDescent="0.35">
      <c r="B89" s="109"/>
      <c r="C89" s="79" t="s">
        <v>29</v>
      </c>
      <c r="D89" s="11" t="s">
        <v>10</v>
      </c>
      <c r="E89" s="11">
        <v>12</v>
      </c>
      <c r="F89" s="6"/>
      <c r="G89" s="6"/>
      <c r="H89" s="6"/>
      <c r="I89" s="6"/>
      <c r="J89" s="6"/>
      <c r="K89" s="51">
        <f t="shared" ref="K89:K90" si="31">SUM(F89:J89)</f>
        <v>0</v>
      </c>
    </row>
    <row r="90" spans="2:11" ht="15.5" x14ac:dyDescent="0.35">
      <c r="B90" s="109"/>
      <c r="C90" s="79" t="s">
        <v>30</v>
      </c>
      <c r="D90" s="11" t="s">
        <v>10</v>
      </c>
      <c r="E90" s="11">
        <v>12</v>
      </c>
      <c r="F90" s="6"/>
      <c r="G90" s="6"/>
      <c r="H90" s="6"/>
      <c r="I90" s="6"/>
      <c r="J90" s="6"/>
      <c r="K90" s="51">
        <f t="shared" si="31"/>
        <v>0</v>
      </c>
    </row>
    <row r="91" spans="2:11" ht="14.5" thickBot="1" x14ac:dyDescent="0.35">
      <c r="B91" s="106"/>
      <c r="C91" s="46" t="s">
        <v>35</v>
      </c>
      <c r="D91" s="47"/>
      <c r="E91" s="47"/>
      <c r="F91" s="45">
        <f>SUM(F80:F90)</f>
        <v>0</v>
      </c>
      <c r="G91" s="45">
        <f t="shared" ref="G91:K91" si="32">SUM(G80:G90)</f>
        <v>0</v>
      </c>
      <c r="H91" s="45">
        <f t="shared" si="32"/>
        <v>0</v>
      </c>
      <c r="I91" s="45">
        <f t="shared" si="32"/>
        <v>0</v>
      </c>
      <c r="J91" s="45">
        <f t="shared" si="32"/>
        <v>0</v>
      </c>
      <c r="K91" s="50">
        <f t="shared" si="32"/>
        <v>0</v>
      </c>
    </row>
    <row r="92" spans="2:11" ht="16" thickBot="1" x14ac:dyDescent="0.35">
      <c r="B92" s="38" t="s">
        <v>118</v>
      </c>
      <c r="C92" s="39" t="s">
        <v>42</v>
      </c>
      <c r="D92" s="40" t="s">
        <v>43</v>
      </c>
      <c r="E92" s="41"/>
      <c r="F92" s="91">
        <v>220825.68197695262</v>
      </c>
      <c r="G92" s="92">
        <v>227450.4524362612</v>
      </c>
      <c r="H92" s="91">
        <v>234273.96600934901</v>
      </c>
      <c r="I92" s="92">
        <v>241302.18498962955</v>
      </c>
      <c r="J92" s="91">
        <v>248541.25053931843</v>
      </c>
      <c r="K92" s="90">
        <f>SUM(F92:J92)</f>
        <v>1172393.5359515108</v>
      </c>
    </row>
    <row r="93" spans="2:11" ht="16" thickBot="1" x14ac:dyDescent="0.35">
      <c r="B93" s="34" t="s">
        <v>119</v>
      </c>
      <c r="C93" s="35" t="s">
        <v>44</v>
      </c>
      <c r="D93" s="36" t="s">
        <v>43</v>
      </c>
      <c r="E93" s="37"/>
      <c r="F93" s="89">
        <v>24536.186886328069</v>
      </c>
      <c r="G93" s="89">
        <v>25272.272492917909</v>
      </c>
      <c r="H93" s="89">
        <v>26030.440667705447</v>
      </c>
      <c r="I93" s="89">
        <v>26811.353887736615</v>
      </c>
      <c r="J93" s="89">
        <v>27615.694504368712</v>
      </c>
      <c r="K93" s="89">
        <f>SUM(F93:J93)</f>
        <v>130265.94843905677</v>
      </c>
    </row>
    <row r="94" spans="2:11" s="2" customFormat="1" ht="20.5" thickBot="1" x14ac:dyDescent="0.45">
      <c r="B94" s="93" t="s">
        <v>45</v>
      </c>
      <c r="C94" s="94"/>
      <c r="D94" s="94"/>
      <c r="E94" s="95"/>
      <c r="F94" s="123">
        <f>SUM(F11,F20,F30,F39,F48,F57,F66,F71,F78,F91,F92,F93)</f>
        <v>245361.86886328069</v>
      </c>
      <c r="G94" s="123">
        <f>SUM(G11,G20,G30,G39,G48,G57,G66,G71,G78,G91,G92,G93)</f>
        <v>252722.72492917912</v>
      </c>
      <c r="H94" s="123">
        <f>SUM(H11,H20,H30,H39,H48,H57,H66,H71,H78,H91,H92,H93)</f>
        <v>260304.40667705445</v>
      </c>
      <c r="I94" s="123">
        <f>SUM(I11,I20,I30,I39,I48,I57,I66,I71,I78,I91,I92,I93)</f>
        <v>268113.53887736617</v>
      </c>
      <c r="J94" s="123">
        <f>SUM(J11,J20,J30,J39,J48,J57,J66,J71,J78,J91,J92,J93)</f>
        <v>276156.94504368713</v>
      </c>
      <c r="K94" s="124">
        <f t="shared" ref="K94" si="33">SUM(K11,K20,K30,K39,K48,K57,K66,K71,K78,K91,K92,K93)</f>
        <v>1302659.4843905675</v>
      </c>
    </row>
    <row r="98" spans="6:6" x14ac:dyDescent="0.3">
      <c r="F98" s="3"/>
    </row>
  </sheetData>
  <mergeCells count="17">
    <mergeCell ref="E2:F2"/>
    <mergeCell ref="E3:F3"/>
    <mergeCell ref="E6:F6"/>
    <mergeCell ref="E4:F4"/>
    <mergeCell ref="E5:F5"/>
    <mergeCell ref="B94:E94"/>
    <mergeCell ref="K8:K9"/>
    <mergeCell ref="C8:C9"/>
    <mergeCell ref="D8:D9"/>
    <mergeCell ref="F8:J8"/>
    <mergeCell ref="B8:B9"/>
    <mergeCell ref="B10:B11"/>
    <mergeCell ref="E8:E9"/>
    <mergeCell ref="B79:B91"/>
    <mergeCell ref="B72:B78"/>
    <mergeCell ref="B21:B71"/>
    <mergeCell ref="B12:B20"/>
  </mergeCells>
  <printOptions horizontalCentered="1"/>
  <pageMargins left="0.16" right="0.16" top="0.38" bottom="0.34" header="0.16" footer="0.16"/>
  <pageSetup scale="35" orientation="landscape" r:id="rId1"/>
  <ignoredErrors>
    <ignoredError sqref="E59:E65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Requirements xmlns="fcd19663-a3db-4262-82b0-fab77062a727" xsi:nil="true"/>
    <FY xmlns="fcd19663-a3db-4262-82b0-fab77062a727" xsi:nil="true"/>
    <Modification_x0020__x0023_ xmlns="fcd19663-a3db-4262-82b0-fab77062a727" xsi:nil="true"/>
    <TaxCatchAll xmlns="3207039e-2799-48e3-97d2-0ab445dff560" xsi:nil="true"/>
    <_ip_UnifiedCompliancePolicyProperties xmlns="http://schemas.microsoft.com/sharepoint/v3" xsi:nil="true"/>
    <Contract_x0020__x0023_ xmlns="fcd19663-a3db-4262-82b0-fab77062a727" xsi:nil="true"/>
    <Contract_x0020_File_x0020_Content xmlns="fcd19663-a3db-4262-82b0-fab77062a727" xsi:nil="true"/>
    <Task_x0020_Order_x0020__x0023_ xmlns="fcd19663-a3db-4262-82b0-fab77062a727" xsi:nil="true"/>
    <TAB_x0020__x0023_ xmlns="fcd19663-a3db-4262-82b0-fab77062a727" xsi:nil="true"/>
    <lcf76f155ced4ddcb4097134ff3c332f xmlns="fcd19663-a3db-4262-82b0-fab77062a72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732757EE2E9F468E940BE52BFA7E5F" ma:contentTypeVersion="23" ma:contentTypeDescription="Create a new document." ma:contentTypeScope="" ma:versionID="c1cb75b8c894e78160abe7ae3930aeee">
  <xsd:schema xmlns:xsd="http://www.w3.org/2001/XMLSchema" xmlns:xs="http://www.w3.org/2001/XMLSchema" xmlns:p="http://schemas.microsoft.com/office/2006/metadata/properties" xmlns:ns1="http://schemas.microsoft.com/sharepoint/v3" xmlns:ns2="fcd19663-a3db-4262-82b0-fab77062a727" xmlns:ns3="3207039e-2799-48e3-97d2-0ab445dff560" targetNamespace="http://schemas.microsoft.com/office/2006/metadata/properties" ma:root="true" ma:fieldsID="09f854dfccd3b264dc192f6d026d01bd" ns1:_="" ns2:_="" ns3:_="">
    <xsd:import namespace="http://schemas.microsoft.com/sharepoint/v3"/>
    <xsd:import namespace="fcd19663-a3db-4262-82b0-fab77062a727"/>
    <xsd:import namespace="3207039e-2799-48e3-97d2-0ab445dff560"/>
    <xsd:element name="properties">
      <xsd:complexType>
        <xsd:sequence>
          <xsd:element name="documentManagement">
            <xsd:complexType>
              <xsd:all>
                <xsd:element ref="ns2:FY" minOccurs="0"/>
                <xsd:element ref="ns2:Requirements" minOccurs="0"/>
                <xsd:element ref="ns2:Contract_x0020_File_x0020_Content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TAB_x0020__x0023_" minOccurs="0"/>
                <xsd:element ref="ns2:Contract_x0020__x0023_" minOccurs="0"/>
                <xsd:element ref="ns2:Task_x0020_Order_x0020__x0023_" minOccurs="0"/>
                <xsd:element ref="ns2:Modification_x0020__x0023_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d19663-a3db-4262-82b0-fab77062a727" elementFormDefault="qualified">
    <xsd:import namespace="http://schemas.microsoft.com/office/2006/documentManagement/types"/>
    <xsd:import namespace="http://schemas.microsoft.com/office/infopath/2007/PartnerControls"/>
    <xsd:element name="FY" ma:index="8" nillable="true" ma:displayName="FY" ma:format="Dropdown" ma:internalName="FY">
      <xsd:simpleType>
        <xsd:restriction base="dms:Choice">
          <xsd:enumeration value="FY20"/>
          <xsd:enumeration value="FY21"/>
          <xsd:enumeration value="FY22"/>
          <xsd:enumeration value="FY23"/>
          <xsd:enumeration value="FY24"/>
          <xsd:enumeration value="FY25"/>
          <xsd:enumeration value="FY26"/>
          <xsd:enumeration value="FY27"/>
          <xsd:enumeration value="FY28"/>
          <xsd:enumeration value="FY29"/>
          <xsd:enumeration value="FY30"/>
          <xsd:enumeration value="FY31"/>
          <xsd:enumeration value="FY32"/>
          <xsd:enumeration value="FY33"/>
          <xsd:enumeration value="FY34"/>
          <xsd:enumeration value="FY35"/>
          <xsd:enumeration value="FY36"/>
          <xsd:enumeration value="FY37"/>
          <xsd:enumeration value="FY38"/>
          <xsd:enumeration value="FY39"/>
          <xsd:enumeration value="N/A"/>
        </xsd:restriction>
      </xsd:simpleType>
    </xsd:element>
    <xsd:element name="Requirements" ma:index="10" nillable="true" ma:displayName="Requirements" ma:format="Dropdown" ma:indexed="true" ma:internalName="Requirements">
      <xsd:simpleType>
        <xsd:restriction base="dms:Choice">
          <xsd:enumeration value="RITA"/>
          <xsd:enumeration value="Munitions Process Support"/>
          <xsd:enumeration value="MCU Wargaming"/>
          <xsd:enumeration value="MARCENT OAMS"/>
          <xsd:enumeration value="ATCS"/>
          <xsd:enumeration value="CBIRF TSS"/>
          <xsd:enumeration value="MCU ESS"/>
          <xsd:enumeration value="CDET SEBSP"/>
          <xsd:enumeration value="CDD TOSS"/>
          <xsd:enumeration value="MCU ITSS"/>
          <xsd:enumeration value="MCCLL PSS"/>
          <xsd:enumeration value="NMMC DONHAMS"/>
          <xsd:enumeration value="NMMC Cataloging"/>
          <xsd:enumeration value="8th&amp;I HM"/>
          <xsd:enumeration value="8TH&amp;I Alterations"/>
          <xsd:enumeration value="EBOSS II"/>
          <xsd:enumeration value="MARCENT OAMS 2"/>
          <xsd:enumeration value="NMMC Survey"/>
          <xsd:enumeration value="NMMC AV Maint"/>
          <xsd:enumeration value="MCESG OPSS"/>
          <xsd:enumeration value="MCAF ATC"/>
          <xsd:enumeration value="NMMC Korea"/>
          <xsd:enumeration value="NMMC Exhibit Fab"/>
          <xsd:enumeration value="MCESG Drivers Training TO"/>
          <xsd:enumeration value="RITA TO"/>
          <xsd:enumeration value="MCESG OPSS TO"/>
          <xsd:enumeration value="NMMC SFx TO"/>
          <xsd:enumeration value="MCU HD Digital Archivist"/>
        </xsd:restriction>
      </xsd:simpleType>
    </xsd:element>
    <xsd:element name="Contract_x0020_File_x0020_Content" ma:index="11" nillable="true" ma:displayName="Contract File Content" ma:format="Dropdown" ma:internalName="Contract_x0020_File_x0020_Content">
      <xsd:simpleType>
        <xsd:restriction base="dms:Choice">
          <xsd:enumeration value="TAB A"/>
          <xsd:enumeration value="TAB B"/>
          <xsd:enumeration value="TAB C"/>
          <xsd:enumeration value="TAB D"/>
          <xsd:enumeration value="TAB E"/>
          <xsd:enumeration value="TAB F"/>
          <xsd:enumeration value="TAB G"/>
          <xsd:enumeration value="TAB H"/>
          <xsd:enumeration value="TAB I"/>
          <xsd:enumeration value="TAB J"/>
          <xsd:enumeration value="P00001"/>
          <xsd:enumeration value="P00002"/>
          <xsd:enumeration value="P00003"/>
          <xsd:enumeration value="P00004"/>
          <xsd:enumeration value="P00005"/>
          <xsd:enumeration value="P00006"/>
          <xsd:enumeration value="P00007"/>
          <xsd:enumeration value="P00008"/>
          <xsd:enumeration value="P00009"/>
          <xsd:enumeration value="P00010"/>
          <xsd:enumeration value="P00011"/>
          <xsd:enumeration value="P00012"/>
          <xsd:enumeration value="P00013"/>
          <xsd:enumeration value="P00014"/>
          <xsd:enumeration value="P00015"/>
          <xsd:enumeration value="P00016"/>
          <xsd:enumeration value="P00017"/>
          <xsd:enumeration value="P00018"/>
          <xsd:enumeration value="P00019"/>
          <xsd:enumeration value="P00020"/>
          <xsd:enumeration value="P00021"/>
          <xsd:enumeration value="P00022"/>
          <xsd:enumeration value="P00023"/>
          <xsd:enumeration value="P00024"/>
          <xsd:enumeration value="P00025"/>
          <xsd:enumeration value="P00026"/>
          <xsd:enumeration value="P00027"/>
          <xsd:enumeration value="P00028"/>
          <xsd:enumeration value="P00029"/>
          <xsd:enumeration value="P00030"/>
          <xsd:enumeration value="P00031"/>
          <xsd:enumeration value="P00032"/>
          <xsd:enumeration value="P00033"/>
          <xsd:enumeration value="P00034"/>
          <xsd:enumeration value="P00035"/>
          <xsd:enumeration value="P00036"/>
          <xsd:enumeration value="P00037"/>
          <xsd:enumeration value="P00038"/>
          <xsd:enumeration value="P00039"/>
          <xsd:enumeration value="P00040"/>
          <xsd:enumeration value="P00041"/>
          <xsd:enumeration value="P00042"/>
          <xsd:enumeration value="P00043"/>
          <xsd:enumeration value="P00044"/>
          <xsd:enumeration value="P00045"/>
          <xsd:enumeration value="P00046"/>
          <xsd:enumeration value="P00047"/>
          <xsd:enumeration value="P00048"/>
          <xsd:enumeration value="P00049"/>
          <xsd:enumeration value="P00050"/>
          <xsd:enumeration value="Task Order 1"/>
          <xsd:enumeration value="Task Order 2"/>
          <xsd:enumeration value="Task Order 3"/>
          <xsd:enumeration value="Task Order 4"/>
          <xsd:enumeration value="Task Order 5"/>
          <xsd:enumeration value="Task Order 6"/>
          <xsd:enumeration value="Task Order 7"/>
          <xsd:enumeration value="Task Order 8"/>
          <xsd:enumeration value="Task Order 9"/>
          <xsd:enumeration value="Task Order 10"/>
          <xsd:enumeration value="Task Order 11"/>
          <xsd:enumeration value="Task Order 12"/>
          <xsd:enumeration value="Task Order 13"/>
          <xsd:enumeration value="Task Order 14"/>
          <xsd:enumeration value="Task Order 15"/>
          <xsd:enumeration value="Task Order 16"/>
          <xsd:enumeration value="Task Order 17"/>
          <xsd:enumeration value="Task Order 18"/>
          <xsd:enumeration value="Task Order 19"/>
          <xsd:enumeration value="Task Order 20"/>
          <xsd:enumeration value="Task Order 21"/>
          <xsd:enumeration value="Task Order 22"/>
          <xsd:enumeration value="Task Order 23"/>
          <xsd:enumeration value="Task Order 24"/>
          <xsd:enumeration value="Task Order 25"/>
          <xsd:enumeration value="Task Order 26"/>
          <xsd:enumeration value="Task Order 27"/>
          <xsd:enumeration value="Task Order 28"/>
          <xsd:enumeration value="Task Order 29"/>
          <xsd:enumeration value="Task Order 30"/>
          <xsd:enumeration value="Task Order 31"/>
          <xsd:enumeration value="Task Order 32"/>
          <xsd:enumeration value="Task Order 33"/>
          <xsd:enumeration value="Task Order 34"/>
          <xsd:enumeration value="Task Order 35"/>
          <xsd:enumeration value="Task Order 36"/>
          <xsd:enumeration value="Task Order 37"/>
          <xsd:enumeration value="Task Order 38"/>
          <xsd:enumeration value="Task Order 39"/>
          <xsd:enumeration value="Task Order 40"/>
          <xsd:enumeration value="Task Order 41"/>
          <xsd:enumeration value="Task Order 42"/>
          <xsd:enumeration value="Task Order 43"/>
          <xsd:enumeration value="Task Order 44"/>
          <xsd:enumeration value="Task Order 45"/>
          <xsd:enumeration value="Task Order 46"/>
          <xsd:enumeration value="Task Order 47"/>
          <xsd:enumeration value="Task Order 48"/>
          <xsd:enumeration value="Task Order 49"/>
          <xsd:enumeration value="Task Order 50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TAB_x0020__x0023_" ma:index="16" nillable="true" ma:displayName="TAB #" ma:format="Dropdown" ma:internalName="TAB_x0020__x0023_">
      <xsd:simpleType>
        <xsd:restriction base="dms:Choice">
          <xsd:enumeration value="1"/>
          <xsd:enumeration value="2"/>
          <xsd:enumeration value="3"/>
          <xsd:enumeration value="4"/>
          <xsd:enumeration value="5"/>
          <xsd:enumeration value="6"/>
          <xsd:enumeration value="7"/>
          <xsd:enumeration value="8"/>
          <xsd:enumeration value="9"/>
          <xsd:enumeration value="10"/>
          <xsd:enumeration value="11"/>
          <xsd:enumeration value="12"/>
          <xsd:enumeration value="13"/>
          <xsd:enumeration value="14"/>
          <xsd:enumeration value="15"/>
          <xsd:enumeration value="16"/>
          <xsd:enumeration value="17"/>
          <xsd:enumeration value="18"/>
          <xsd:enumeration value="19"/>
          <xsd:enumeration value="20"/>
          <xsd:enumeration value="21"/>
          <xsd:enumeration value="22"/>
          <xsd:enumeration value="23"/>
          <xsd:enumeration value="24"/>
          <xsd:enumeration value="25"/>
          <xsd:enumeration value="26"/>
          <xsd:enumeration value="27"/>
          <xsd:enumeration value="28"/>
          <xsd:enumeration value="29"/>
          <xsd:enumeration value="30"/>
          <xsd:enumeration value="31"/>
          <xsd:enumeration value="32"/>
          <xsd:enumeration value="33"/>
          <xsd:enumeration value="34"/>
          <xsd:enumeration value="35"/>
          <xsd:enumeration value="36"/>
          <xsd:enumeration value="37"/>
          <xsd:enumeration value="38"/>
          <xsd:enumeration value="39"/>
          <xsd:enumeration value="40"/>
          <xsd:enumeration value="41"/>
          <xsd:enumeration value="42"/>
          <xsd:enumeration value="43"/>
          <xsd:enumeration value="44"/>
          <xsd:enumeration value="45"/>
          <xsd:enumeration value="46"/>
          <xsd:enumeration value="47"/>
          <xsd:enumeration value="48"/>
          <xsd:enumeration value="49"/>
          <xsd:enumeration value="50"/>
          <xsd:enumeration value="51"/>
          <xsd:enumeration value="52"/>
          <xsd:enumeration value="53"/>
          <xsd:enumeration value="54"/>
          <xsd:enumeration value="55"/>
          <xsd:enumeration value="56"/>
          <xsd:enumeration value="57"/>
          <xsd:enumeration value="58"/>
          <xsd:enumeration value="59"/>
          <xsd:enumeration value="60"/>
          <xsd:enumeration value="61"/>
          <xsd:enumeration value="62"/>
          <xsd:enumeration value="63"/>
          <xsd:enumeration value="64"/>
          <xsd:enumeration value="65"/>
          <xsd:enumeration value="66"/>
          <xsd:enumeration value="67"/>
          <xsd:enumeration value="68"/>
          <xsd:enumeration value="69"/>
          <xsd:enumeration value="70"/>
          <xsd:enumeration value="71"/>
          <xsd:enumeration value="72"/>
          <xsd:enumeration value="73"/>
          <xsd:enumeration value="74"/>
          <xsd:enumeration value="75"/>
          <xsd:enumeration value="76"/>
          <xsd:enumeration value="77"/>
          <xsd:enumeration value="78"/>
          <xsd:enumeration value="79"/>
          <xsd:enumeration value="80"/>
          <xsd:enumeration value="81"/>
          <xsd:enumeration value="82"/>
          <xsd:enumeration value="83"/>
          <xsd:enumeration value="84"/>
          <xsd:enumeration value="85"/>
          <xsd:enumeration value="86"/>
          <xsd:enumeration value="87"/>
          <xsd:enumeration value="88"/>
          <xsd:enumeration value="89"/>
          <xsd:enumeration value="90"/>
          <xsd:enumeration value="91"/>
          <xsd:enumeration value="92"/>
          <xsd:enumeration value="93"/>
          <xsd:enumeration value="94"/>
          <xsd:enumeration value="95"/>
          <xsd:enumeration value="96"/>
          <xsd:enumeration value="97"/>
          <xsd:enumeration value="98"/>
          <xsd:enumeration value="99"/>
          <xsd:enumeration value="100"/>
          <xsd:enumeration value="A"/>
          <xsd:enumeration value="B"/>
          <xsd:enumeration value="C"/>
          <xsd:enumeration value="D"/>
          <xsd:enumeration value="E"/>
          <xsd:enumeration value="F"/>
          <xsd:enumeration value="G"/>
          <xsd:enumeration value="H"/>
          <xsd:enumeration value="I"/>
          <xsd:enumeration value="J"/>
          <xsd:enumeration value="K"/>
        </xsd:restriction>
      </xsd:simpleType>
    </xsd:element>
    <xsd:element name="Contract_x0020__x0023_" ma:index="17" nillable="true" ma:displayName="Contract #" ma:internalName="Contract_x0020__x0023_">
      <xsd:simpleType>
        <xsd:restriction base="dms:Text">
          <xsd:maxLength value="255"/>
        </xsd:restriction>
      </xsd:simpleType>
    </xsd:element>
    <xsd:element name="Task_x0020_Order_x0020__x0023_" ma:index="18" nillable="true" ma:displayName="Task Order #" ma:internalName="Task_x0020_Order_x0020__x0023_">
      <xsd:simpleType>
        <xsd:restriction base="dms:Text">
          <xsd:maxLength value="255"/>
        </xsd:restriction>
      </xsd:simpleType>
    </xsd:element>
    <xsd:element name="Modification_x0020__x0023_" ma:index="19" nillable="true" ma:displayName="Modification #" ma:format="Dropdown" ma:internalName="Modification_x0020__x0023_">
      <xsd:simpleType>
        <xsd:restriction base="dms:Choice">
          <xsd:enumeration value="P00001"/>
          <xsd:enumeration value="P00002"/>
          <xsd:enumeration value="P00003"/>
          <xsd:enumeration value="P00004"/>
          <xsd:enumeration value="P00005"/>
          <xsd:enumeration value="P00006"/>
          <xsd:enumeration value="P00007"/>
          <xsd:enumeration value="P00008"/>
          <xsd:enumeration value="P00009"/>
          <xsd:enumeration value="P00010"/>
          <xsd:enumeration value="P00011"/>
          <xsd:enumeration value="P00012"/>
          <xsd:enumeration value="P00013"/>
          <xsd:enumeration value="P00014"/>
          <xsd:enumeration value="P00015"/>
          <xsd:enumeration value="P00016"/>
          <xsd:enumeration value="P00017"/>
          <xsd:enumeration value="P00018"/>
          <xsd:enumeration value="P00019"/>
          <xsd:enumeration value="P00020"/>
          <xsd:enumeration value="P00021"/>
          <xsd:enumeration value="P00022"/>
          <xsd:enumeration value="P00023"/>
          <xsd:enumeration value="P00024"/>
          <xsd:enumeration value="P00025"/>
          <xsd:enumeration value="P00026"/>
          <xsd:enumeration value="P00027"/>
          <xsd:enumeration value="P00028"/>
          <xsd:enumeration value="P00029"/>
          <xsd:enumeration value="P00030"/>
          <xsd:enumeration value="P00031"/>
          <xsd:enumeration value="P00032"/>
          <xsd:enumeration value="P00033"/>
          <xsd:enumeration value="P00034"/>
          <xsd:enumeration value="P00035"/>
          <xsd:enumeration value="P00036"/>
          <xsd:enumeration value="P00037"/>
          <xsd:enumeration value="P00038"/>
          <xsd:enumeration value="P00039"/>
          <xsd:enumeration value="P00040"/>
          <xsd:enumeration value="P00041"/>
          <xsd:enumeration value="P00042"/>
          <xsd:enumeration value="P00043"/>
          <xsd:enumeration value="P00044"/>
          <xsd:enumeration value="P00045"/>
          <xsd:enumeration value="P00046"/>
          <xsd:enumeration value="P00047"/>
          <xsd:enumeration value="P00048"/>
          <xsd:enumeration value="P00049"/>
          <xsd:enumeration value="P00050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c7be36e-9551-4638-a550-39ad874449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07039e-2799-48e3-97d2-0ab445dff56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f2a783d-9442-4034-b6b4-a62ee03791c4}" ma:internalName="TaxCatchAll" ma:showField="CatchAllData" ma:web="3207039e-2799-48e3-97d2-0ab445dff5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9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63F207-A207-45EF-98A3-F2FF1E4D2973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b3c87d9d-9c5c-4330-94d6-78e8a6c3b43e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sharepoint/v3"/>
    <ds:schemaRef ds:uri="fcd19663-a3db-4262-82b0-fab77062a727"/>
    <ds:schemaRef ds:uri="3207039e-2799-48e3-97d2-0ab445dff560"/>
  </ds:schemaRefs>
</ds:datastoreItem>
</file>

<file path=customXml/itemProps2.xml><?xml version="1.0" encoding="utf-8"?>
<ds:datastoreItem xmlns:ds="http://schemas.openxmlformats.org/officeDocument/2006/customXml" ds:itemID="{8F40D013-394C-48AE-9804-EDCB79CA89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A2D255-E0D5-44EA-872C-4128788AC0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cd19663-a3db-4262-82b0-fab77062a727"/>
    <ds:schemaRef ds:uri="3207039e-2799-48e3-97d2-0ab445dff5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3aa45f1-e5ac-41ae-bb48-b40f15a7063a}" enabled="1" method="Privileged" siteId="{f4c44cda-18c6-46b0-80f2-e290072444f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Narrative</vt:lpstr>
      <vt:lpstr>Unit Price Matrix</vt:lpstr>
      <vt:lpstr>Number of Seminars</vt:lpstr>
      <vt:lpstr>Sample TO-Total Evaluated Price</vt:lpstr>
      <vt:lpstr>Narrative!Print_Area</vt:lpstr>
      <vt:lpstr>'Number of Seminars'!Print_Area</vt:lpstr>
      <vt:lpstr>'Sample TO-Total Evaluated Price'!Print_Area</vt:lpstr>
      <vt:lpstr>'Unit Price Matrix'!Print_Area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Hernandez Soto CIV Christian A</dc:creator>
  <cp:keywords/>
  <dc:description/>
  <cp:lastModifiedBy>LOPEZ-JIMENEZ CIV Edgar</cp:lastModifiedBy>
  <cp:revision/>
  <dcterms:created xsi:type="dcterms:W3CDTF">2025-03-24T15:47:20Z</dcterms:created>
  <dcterms:modified xsi:type="dcterms:W3CDTF">2026-06-12T18:51:44Z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0x010100AD732757EE2E9F468E940BE52BFA7E5F</vt:lpwstr>
  </property>
  <property fmtid="{D5CDD505-2E9C-101B-9397-08002B2CF9AE}" pid="3" name="MediaServiceImageTags">
    <vt:lpwstr/>
  </property>
  <property fmtid="{D5CDD505-2E9C-101B-9397-08002B2CF9AE}" pid="4" name="MSIP_Label_dece42e6-5f70-4400-bc44-85bf7e24cbda_Enabled">
    <vt:lpwstr>true</vt:lpwstr>
  </property>
  <property fmtid="{D5CDD505-2E9C-101B-9397-08002B2CF9AE}" pid="5" name="MSIP_Label_dece42e6-5f70-4400-bc44-85bf7e24cbda_SetDate">
    <vt:lpwstr>2026-02-26T20:09:57Z</vt:lpwstr>
  </property>
  <property fmtid="{D5CDD505-2E9C-101B-9397-08002B2CF9AE}" pid="6" name="MSIP_Label_dece42e6-5f70-4400-bc44-85bf7e24cbda_Method">
    <vt:lpwstr>Standard</vt:lpwstr>
  </property>
  <property fmtid="{D5CDD505-2E9C-101B-9397-08002B2CF9AE}" pid="7" name="MSIP_Label_dece42e6-5f70-4400-bc44-85bf7e24cbda_Name">
    <vt:lpwstr>defa4170-0d19-0005-0004-bc88714345d2</vt:lpwstr>
  </property>
  <property fmtid="{D5CDD505-2E9C-101B-9397-08002B2CF9AE}" pid="8" name="MSIP_Label_dece42e6-5f70-4400-bc44-85bf7e24cbda_SiteId">
    <vt:lpwstr>94e5a9ba-bbdc-4274-843d-164a71fd8ad3</vt:lpwstr>
  </property>
  <property fmtid="{D5CDD505-2E9C-101B-9397-08002B2CF9AE}" pid="9" name="MSIP_Label_dece42e6-5f70-4400-bc44-85bf7e24cbda_ActionId">
    <vt:lpwstr>905a7d46-262c-4101-ac1f-70c4ac690c25</vt:lpwstr>
  </property>
  <property fmtid="{D5CDD505-2E9C-101B-9397-08002B2CF9AE}" pid="10" name="MSIP_Label_dece42e6-5f70-4400-bc44-85bf7e24cbda_ContentBits">
    <vt:lpwstr>0</vt:lpwstr>
  </property>
  <property fmtid="{D5CDD505-2E9C-101B-9397-08002B2CF9AE}" pid="11" name="MSIP_Label_dece42e6-5f70-4400-bc44-85bf7e24cbda_Tag">
    <vt:lpwstr>10, 3, 0, 1</vt:lpwstr>
  </property>
</Properties>
</file>