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mc.sharepoint-mil.us/sites/MCINCR_quantico_rco/01Green Branch/2026/26R0013 MCU DPME/D Solicitation/RFP &amp; Attachments/Final/"/>
    </mc:Choice>
  </mc:AlternateContent>
  <xr:revisionPtr revIDLastSave="1625" documentId="8_{0FD98AFA-FE53-4BAE-AE9F-2B466F08AC60}" xr6:coauthVersionLast="47" xr6:coauthVersionMax="47" xr10:uidLastSave="{A4DB01B0-5FCD-43B2-8011-85A4983A728A}"/>
  <bookViews>
    <workbookView xWindow="-120" yWindow="90" windowWidth="29040" windowHeight="15510" firstSheet="3" activeTab="6" xr2:uid="{17594752-1BA4-477B-8E35-8DD58A41581D}"/>
  </bookViews>
  <sheets>
    <sheet name="Staffing Matrix" sheetId="17" r:id="rId1"/>
    <sheet name="Sample Task Order Scenario" sheetId="18" r:id="rId2"/>
    <sheet name="BOE- Task 1 DDM Programs Supp" sheetId="2" r:id="rId3"/>
    <sheet name="BOE-Task 2 Regional Campus Supp" sheetId="3" r:id="rId4"/>
    <sheet name="BOE-Task 3 Seminars" sheetId="12" r:id="rId5"/>
    <sheet name="BOE-Task 4 MCDL Support" sheetId="15" r:id="rId6"/>
    <sheet name="BOE-Task 5 MCU Support " sheetId="16" r:id="rId7"/>
  </sheets>
  <definedNames>
    <definedName name="_xlnm.Print_Area" localSheetId="2">'BOE- Task 1 DDM Programs Supp'!$A$4:$E$35</definedName>
    <definedName name="_xlnm.Print_Area" localSheetId="3">'BOE-Task 2 Regional Campus Supp'!$A$2:$D$52</definedName>
    <definedName name="_xlnm.Print_Area" localSheetId="5">'BOE-Task 4 MCDL Support'!$A$1:$C$40</definedName>
    <definedName name="_xlnm.Print_Area" localSheetId="6">'BOE-Task 5 MCU Support '!$A$1:$D$76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G30" i="18"/>
  <c r="H30" i="18"/>
  <c r="I30" i="18"/>
  <c r="J30" i="18"/>
  <c r="G23" i="18"/>
  <c r="H23" i="18"/>
  <c r="I23" i="18"/>
  <c r="J23" i="18"/>
  <c r="G24" i="18"/>
  <c r="H24" i="18"/>
  <c r="I24" i="18"/>
  <c r="J24" i="18"/>
  <c r="G25" i="18"/>
  <c r="H25" i="18"/>
  <c r="I25" i="18"/>
  <c r="J25" i="18"/>
  <c r="G26" i="18"/>
  <c r="H26" i="18"/>
  <c r="I26" i="18"/>
  <c r="J26" i="18"/>
  <c r="G27" i="18"/>
  <c r="H27" i="18"/>
  <c r="I27" i="18"/>
  <c r="J27" i="18"/>
  <c r="G28" i="18"/>
  <c r="H28" i="18"/>
  <c r="I28" i="18"/>
  <c r="J28" i="18"/>
  <c r="G29" i="18"/>
  <c r="H29" i="18"/>
  <c r="I29" i="18"/>
  <c r="J29" i="18"/>
  <c r="G71" i="18"/>
  <c r="H71" i="18"/>
  <c r="I71" i="18"/>
  <c r="J71" i="18"/>
  <c r="G68" i="18"/>
  <c r="H68" i="18"/>
  <c r="I68" i="18"/>
  <c r="J68" i="18"/>
  <c r="G69" i="18"/>
  <c r="H69" i="18"/>
  <c r="I69" i="18"/>
  <c r="J69" i="18"/>
  <c r="G70" i="18"/>
  <c r="H70" i="18"/>
  <c r="I70" i="18"/>
  <c r="J70" i="18"/>
  <c r="G66" i="18"/>
  <c r="H66" i="18"/>
  <c r="I66" i="18"/>
  <c r="J66" i="18"/>
  <c r="G57" i="18"/>
  <c r="H57" i="18"/>
  <c r="I57" i="18"/>
  <c r="J57" i="18"/>
  <c r="G48" i="18"/>
  <c r="H48" i="18"/>
  <c r="I48" i="18"/>
  <c r="J48" i="18"/>
  <c r="G39" i="18"/>
  <c r="H39" i="18"/>
  <c r="I39" i="18"/>
  <c r="J39" i="18"/>
  <c r="G32" i="18"/>
  <c r="H32" i="18"/>
  <c r="I32" i="18"/>
  <c r="J32" i="18"/>
  <c r="G33" i="18"/>
  <c r="H33" i="18"/>
  <c r="I33" i="18"/>
  <c r="J33" i="18"/>
  <c r="G34" i="18"/>
  <c r="H34" i="18"/>
  <c r="I34" i="18"/>
  <c r="J34" i="18"/>
  <c r="G35" i="18"/>
  <c r="H35" i="18"/>
  <c r="I35" i="18"/>
  <c r="J35" i="18"/>
  <c r="G36" i="18"/>
  <c r="H36" i="18"/>
  <c r="I36" i="18"/>
  <c r="J36" i="18"/>
  <c r="G37" i="18"/>
  <c r="H37" i="18"/>
  <c r="I37" i="18"/>
  <c r="J37" i="18"/>
  <c r="G38" i="18"/>
  <c r="H38" i="18"/>
  <c r="I38" i="18"/>
  <c r="J38" i="18"/>
  <c r="G41" i="18"/>
  <c r="H41" i="18"/>
  <c r="I41" i="18"/>
  <c r="J41" i="18"/>
  <c r="G42" i="18"/>
  <c r="H42" i="18"/>
  <c r="I42" i="18"/>
  <c r="J42" i="18"/>
  <c r="G43" i="18"/>
  <c r="H43" i="18"/>
  <c r="I43" i="18"/>
  <c r="J43" i="18"/>
  <c r="G44" i="18"/>
  <c r="H44" i="18"/>
  <c r="I44" i="18"/>
  <c r="J44" i="18"/>
  <c r="G45" i="18"/>
  <c r="H45" i="18"/>
  <c r="I45" i="18"/>
  <c r="J45" i="18"/>
  <c r="G46" i="18"/>
  <c r="H46" i="18"/>
  <c r="I46" i="18"/>
  <c r="J46" i="18"/>
  <c r="G47" i="18"/>
  <c r="H47" i="18"/>
  <c r="I47" i="18"/>
  <c r="J47" i="18"/>
  <c r="G50" i="18"/>
  <c r="H50" i="18"/>
  <c r="I50" i="18"/>
  <c r="J50" i="18"/>
  <c r="G51" i="18"/>
  <c r="H51" i="18"/>
  <c r="I51" i="18"/>
  <c r="J51" i="18"/>
  <c r="G52" i="18"/>
  <c r="H52" i="18"/>
  <c r="I52" i="18"/>
  <c r="J52" i="18"/>
  <c r="G53" i="18"/>
  <c r="H53" i="18"/>
  <c r="I53" i="18"/>
  <c r="J53" i="18"/>
  <c r="G54" i="18"/>
  <c r="H54" i="18"/>
  <c r="I54" i="18"/>
  <c r="J54" i="18"/>
  <c r="G55" i="18"/>
  <c r="H55" i="18"/>
  <c r="I55" i="18"/>
  <c r="J55" i="18"/>
  <c r="G56" i="18"/>
  <c r="H56" i="18"/>
  <c r="I56" i="18"/>
  <c r="J56" i="18"/>
  <c r="G59" i="18"/>
  <c r="H59" i="18"/>
  <c r="I59" i="18"/>
  <c r="J59" i="18"/>
  <c r="G60" i="18"/>
  <c r="H60" i="18"/>
  <c r="I60" i="18"/>
  <c r="J60" i="18"/>
  <c r="G61" i="18"/>
  <c r="H61" i="18"/>
  <c r="I61" i="18"/>
  <c r="J61" i="18"/>
  <c r="G62" i="18"/>
  <c r="H62" i="18"/>
  <c r="I62" i="18"/>
  <c r="J62" i="18"/>
  <c r="G63" i="18"/>
  <c r="H63" i="18"/>
  <c r="I63" i="18"/>
  <c r="J63" i="18"/>
  <c r="G64" i="18"/>
  <c r="H64" i="18"/>
  <c r="I64" i="18"/>
  <c r="J64" i="18"/>
  <c r="G65" i="18"/>
  <c r="H65" i="18"/>
  <c r="I65" i="18"/>
  <c r="J65" i="18"/>
  <c r="K52" i="12"/>
  <c r="F70" i="18" s="1"/>
  <c r="D52" i="12"/>
  <c r="D31" i="12"/>
  <c r="D21" i="2"/>
  <c r="E21" i="2"/>
  <c r="F21" i="2"/>
  <c r="G21" i="2"/>
  <c r="H21" i="2"/>
  <c r="E15" i="2"/>
  <c r="E34" i="2" s="1"/>
  <c r="G10" i="18" s="1"/>
  <c r="G11" i="18" s="1"/>
  <c r="F15" i="2"/>
  <c r="G15" i="2"/>
  <c r="H15" i="2"/>
  <c r="J34" i="12"/>
  <c r="I34" i="12"/>
  <c r="E15" i="16"/>
  <c r="G80" i="18" s="1"/>
  <c r="F15" i="16"/>
  <c r="H80" i="18" s="1"/>
  <c r="G15" i="16"/>
  <c r="I80" i="18" s="1"/>
  <c r="H15" i="16"/>
  <c r="J80" i="18" s="1"/>
  <c r="E21" i="16"/>
  <c r="F21" i="16"/>
  <c r="G21" i="16"/>
  <c r="H21" i="16"/>
  <c r="J81" i="18" s="1"/>
  <c r="E27" i="16"/>
  <c r="G82" i="18" s="1"/>
  <c r="F27" i="16"/>
  <c r="H82" i="18" s="1"/>
  <c r="G27" i="16"/>
  <c r="I82" i="18" s="1"/>
  <c r="H27" i="16"/>
  <c r="J82" i="18" s="1"/>
  <c r="E33" i="16"/>
  <c r="G83" i="18" s="1"/>
  <c r="F33" i="16"/>
  <c r="H83" i="18" s="1"/>
  <c r="G33" i="16"/>
  <c r="I83" i="18" s="1"/>
  <c r="H33" i="16"/>
  <c r="J83" i="18" s="1"/>
  <c r="E63" i="16"/>
  <c r="G88" i="18" s="1"/>
  <c r="F63" i="16"/>
  <c r="H88" i="18" s="1"/>
  <c r="G63" i="16"/>
  <c r="I88" i="18" s="1"/>
  <c r="H63" i="16"/>
  <c r="J88" i="18" s="1"/>
  <c r="E69" i="16"/>
  <c r="G89" i="18" s="1"/>
  <c r="F69" i="16"/>
  <c r="H89" i="18" s="1"/>
  <c r="G69" i="16"/>
  <c r="I89" i="18" s="1"/>
  <c r="H69" i="16"/>
  <c r="J89" i="18" s="1"/>
  <c r="D69" i="16"/>
  <c r="F89" i="18"/>
  <c r="E39" i="16"/>
  <c r="G84" i="18" s="1"/>
  <c r="F39" i="16"/>
  <c r="H84" i="18" s="1"/>
  <c r="G39" i="16"/>
  <c r="I84" i="18" s="1"/>
  <c r="H39" i="16"/>
  <c r="J84" i="18" s="1"/>
  <c r="E45" i="16"/>
  <c r="G85" i="18" s="1"/>
  <c r="F45" i="16"/>
  <c r="H85" i="18" s="1"/>
  <c r="G45" i="16"/>
  <c r="I85" i="18" s="1"/>
  <c r="H45" i="16"/>
  <c r="J85" i="18" s="1"/>
  <c r="E51" i="16"/>
  <c r="G86" i="18" s="1"/>
  <c r="F51" i="16"/>
  <c r="H86" i="18" s="1"/>
  <c r="G51" i="16"/>
  <c r="I86" i="18" s="1"/>
  <c r="H51" i="16"/>
  <c r="J86" i="18" s="1"/>
  <c r="E57" i="16"/>
  <c r="G87" i="18" s="1"/>
  <c r="F57" i="16"/>
  <c r="H87" i="18" s="1"/>
  <c r="G57" i="16"/>
  <c r="I87" i="18" s="1"/>
  <c r="H57" i="16"/>
  <c r="J87" i="18" s="1"/>
  <c r="E75" i="16"/>
  <c r="G90" i="18" s="1"/>
  <c r="F75" i="16"/>
  <c r="H90" i="18" s="1"/>
  <c r="G75" i="16"/>
  <c r="I90" i="18" s="1"/>
  <c r="H75" i="16"/>
  <c r="J90" i="18" s="1"/>
  <c r="D75" i="16"/>
  <c r="F90" i="18" s="1"/>
  <c r="D63" i="16"/>
  <c r="F88" i="18" s="1"/>
  <c r="D57" i="16"/>
  <c r="F87" i="18" s="1"/>
  <c r="D51" i="16"/>
  <c r="F86" i="18" s="1"/>
  <c r="D45" i="16"/>
  <c r="F85" i="18" s="1"/>
  <c r="D39" i="16"/>
  <c r="F84" i="18" s="1"/>
  <c r="D33" i="16"/>
  <c r="F83" i="18" s="1"/>
  <c r="D27" i="16"/>
  <c r="F82" i="18" s="1"/>
  <c r="D21" i="16"/>
  <c r="F81" i="18" s="1"/>
  <c r="D15" i="16"/>
  <c r="F80" i="18" s="1"/>
  <c r="H53" i="12"/>
  <c r="J53" i="12"/>
  <c r="F55" i="18"/>
  <c r="F41" i="18"/>
  <c r="H39" i="15"/>
  <c r="J77" i="18" s="1"/>
  <c r="G39" i="15"/>
  <c r="I77" i="18" s="1"/>
  <c r="F39" i="15"/>
  <c r="H77" i="18" s="1"/>
  <c r="E39" i="15"/>
  <c r="G77" i="18" s="1"/>
  <c r="D39" i="15"/>
  <c r="F77" i="18" s="1"/>
  <c r="H33" i="15"/>
  <c r="J76" i="18" s="1"/>
  <c r="G33" i="15"/>
  <c r="I76" i="18" s="1"/>
  <c r="F33" i="15"/>
  <c r="H76" i="18" s="1"/>
  <c r="E33" i="15"/>
  <c r="G76" i="18" s="1"/>
  <c r="D33" i="15"/>
  <c r="F76" i="18" s="1"/>
  <c r="H27" i="15"/>
  <c r="J75" i="18" s="1"/>
  <c r="G27" i="15"/>
  <c r="I75" i="18" s="1"/>
  <c r="F27" i="15"/>
  <c r="H75" i="18" s="1"/>
  <c r="E27" i="15"/>
  <c r="G75" i="18" s="1"/>
  <c r="D27" i="15"/>
  <c r="F75" i="18" s="1"/>
  <c r="H21" i="15"/>
  <c r="J74" i="18" s="1"/>
  <c r="G21" i="15"/>
  <c r="I74" i="18" s="1"/>
  <c r="F21" i="15"/>
  <c r="H74" i="18" s="1"/>
  <c r="E21" i="15"/>
  <c r="G74" i="18" s="1"/>
  <c r="D21" i="15"/>
  <c r="F74" i="18" s="1"/>
  <c r="E15" i="15"/>
  <c r="G73" i="18" s="1"/>
  <c r="F15" i="15"/>
  <c r="G15" i="15"/>
  <c r="H15" i="15"/>
  <c r="J73" i="18" s="1"/>
  <c r="D15" i="15"/>
  <c r="F73" i="18" s="1"/>
  <c r="E52" i="12"/>
  <c r="F52" i="12"/>
  <c r="G52" i="12"/>
  <c r="H52" i="12"/>
  <c r="F69" i="18" s="1"/>
  <c r="I52" i="12"/>
  <c r="J52" i="12"/>
  <c r="F68" i="18" s="1"/>
  <c r="L52" i="12"/>
  <c r="K48" i="12"/>
  <c r="J48" i="12"/>
  <c r="H48" i="12"/>
  <c r="D45" i="12"/>
  <c r="F59" i="18" s="1"/>
  <c r="E45" i="12"/>
  <c r="F60" i="18" s="1"/>
  <c r="F45" i="12"/>
  <c r="F61" i="18" s="1"/>
  <c r="G45" i="12"/>
  <c r="F62" i="18" s="1"/>
  <c r="H45" i="12"/>
  <c r="F63" i="18" s="1"/>
  <c r="I45" i="12"/>
  <c r="F64" i="18" s="1"/>
  <c r="J45" i="12"/>
  <c r="F65" i="18" s="1"/>
  <c r="K45" i="12"/>
  <c r="L45" i="12"/>
  <c r="J41" i="12"/>
  <c r="I41" i="12"/>
  <c r="H41" i="12"/>
  <c r="G41" i="12"/>
  <c r="F41" i="12"/>
  <c r="E41" i="12"/>
  <c r="D41" i="12"/>
  <c r="E31" i="12"/>
  <c r="F42" i="18" s="1"/>
  <c r="F31" i="12"/>
  <c r="F43" i="18" s="1"/>
  <c r="G31" i="12"/>
  <c r="F44" i="18" s="1"/>
  <c r="H31" i="12"/>
  <c r="F45" i="18" s="1"/>
  <c r="I31" i="12"/>
  <c r="F46" i="18" s="1"/>
  <c r="J31" i="12"/>
  <c r="F47" i="18" s="1"/>
  <c r="K31" i="12"/>
  <c r="L31" i="12"/>
  <c r="D38" i="12"/>
  <c r="F50" i="18" s="1"/>
  <c r="E38" i="12"/>
  <c r="F51" i="18" s="1"/>
  <c r="F38" i="12"/>
  <c r="F52" i="18" s="1"/>
  <c r="G38" i="12"/>
  <c r="F53" i="18" s="1"/>
  <c r="H38" i="12"/>
  <c r="F54" i="18" s="1"/>
  <c r="I38" i="12"/>
  <c r="J38" i="12"/>
  <c r="F56" i="18" s="1"/>
  <c r="K38" i="12"/>
  <c r="L38" i="12"/>
  <c r="H34" i="12"/>
  <c r="G34" i="12"/>
  <c r="F34" i="12"/>
  <c r="E34" i="12"/>
  <c r="D34" i="12"/>
  <c r="J27" i="12"/>
  <c r="I27" i="12"/>
  <c r="H27" i="12"/>
  <c r="G27" i="12"/>
  <c r="F27" i="12"/>
  <c r="E27" i="12"/>
  <c r="D27" i="12"/>
  <c r="L17" i="12"/>
  <c r="L53" i="12" s="1"/>
  <c r="L24" i="12"/>
  <c r="E24" i="12"/>
  <c r="F33" i="18" s="1"/>
  <c r="F24" i="12"/>
  <c r="F34" i="18" s="1"/>
  <c r="G24" i="12"/>
  <c r="F35" i="18" s="1"/>
  <c r="H24" i="12"/>
  <c r="F36" i="18" s="1"/>
  <c r="I24" i="12"/>
  <c r="F37" i="18" s="1"/>
  <c r="J24" i="12"/>
  <c r="F38" i="18" s="1"/>
  <c r="K24" i="12"/>
  <c r="K53" i="12" s="1"/>
  <c r="D24" i="12"/>
  <c r="F32" i="18" s="1"/>
  <c r="J20" i="12"/>
  <c r="I20" i="12"/>
  <c r="H20" i="12"/>
  <c r="G20" i="12"/>
  <c r="F20" i="12"/>
  <c r="E20" i="12"/>
  <c r="D20" i="12"/>
  <c r="I17" i="12"/>
  <c r="F28" i="18" s="1"/>
  <c r="J17" i="12"/>
  <c r="F29" i="18" s="1"/>
  <c r="K17" i="12"/>
  <c r="E17" i="12"/>
  <c r="F24" i="18" s="1"/>
  <c r="F17" i="12"/>
  <c r="F25" i="18" s="1"/>
  <c r="G17" i="12"/>
  <c r="G53" i="12" s="1"/>
  <c r="H17" i="12"/>
  <c r="F27" i="18" s="1"/>
  <c r="L12" i="12"/>
  <c r="J13" i="12"/>
  <c r="I13" i="12"/>
  <c r="H13" i="12"/>
  <c r="G13" i="12"/>
  <c r="F13" i="12"/>
  <c r="E13" i="12"/>
  <c r="D17" i="12"/>
  <c r="F23" i="18" s="1"/>
  <c r="D13" i="12"/>
  <c r="D15" i="3"/>
  <c r="F13" i="18" s="1"/>
  <c r="E15" i="3"/>
  <c r="G13" i="18" s="1"/>
  <c r="F15" i="3"/>
  <c r="H13" i="18" s="1"/>
  <c r="G15" i="3"/>
  <c r="I13" i="18" s="1"/>
  <c r="H15" i="3"/>
  <c r="J13" i="18" s="1"/>
  <c r="D21" i="3"/>
  <c r="F14" i="18" s="1"/>
  <c r="E21" i="3"/>
  <c r="G14" i="18" s="1"/>
  <c r="F21" i="3"/>
  <c r="H14" i="18" s="1"/>
  <c r="G21" i="3"/>
  <c r="I14" i="18" s="1"/>
  <c r="H21" i="3"/>
  <c r="J14" i="18" s="1"/>
  <c r="D27" i="3"/>
  <c r="F15" i="18" s="1"/>
  <c r="E27" i="3"/>
  <c r="G15" i="18" s="1"/>
  <c r="F27" i="3"/>
  <c r="H15" i="18" s="1"/>
  <c r="G27" i="3"/>
  <c r="I15" i="18" s="1"/>
  <c r="H27" i="3"/>
  <c r="J15" i="18" s="1"/>
  <c r="D33" i="3"/>
  <c r="F16" i="18" s="1"/>
  <c r="E33" i="3"/>
  <c r="G16" i="18" s="1"/>
  <c r="F33" i="3"/>
  <c r="H16" i="18" s="1"/>
  <c r="G33" i="3"/>
  <c r="I16" i="18" s="1"/>
  <c r="H33" i="3"/>
  <c r="J16" i="18" s="1"/>
  <c r="D39" i="3"/>
  <c r="F17" i="18" s="1"/>
  <c r="E39" i="3"/>
  <c r="G17" i="18" s="1"/>
  <c r="F39" i="3"/>
  <c r="H17" i="18" s="1"/>
  <c r="G39" i="3"/>
  <c r="I17" i="18" s="1"/>
  <c r="H39" i="3"/>
  <c r="J17" i="18" s="1"/>
  <c r="D45" i="3"/>
  <c r="F18" i="18" s="1"/>
  <c r="E45" i="3"/>
  <c r="G18" i="18" s="1"/>
  <c r="F45" i="3"/>
  <c r="H18" i="18" s="1"/>
  <c r="G45" i="3"/>
  <c r="I18" i="18" s="1"/>
  <c r="H45" i="3"/>
  <c r="J18" i="18" s="1"/>
  <c r="D51" i="3"/>
  <c r="F19" i="18" s="1"/>
  <c r="E51" i="3"/>
  <c r="G19" i="18" s="1"/>
  <c r="F51" i="3"/>
  <c r="H19" i="18" s="1"/>
  <c r="G51" i="3"/>
  <c r="I19" i="18" s="1"/>
  <c r="H51" i="3"/>
  <c r="J19" i="18" s="1"/>
  <c r="E27" i="2"/>
  <c r="F27" i="2"/>
  <c r="G27" i="2"/>
  <c r="H27" i="2"/>
  <c r="E33" i="2"/>
  <c r="F33" i="2"/>
  <c r="F34" i="2" s="1"/>
  <c r="H10" i="18" s="1"/>
  <c r="H11" i="18" s="1"/>
  <c r="G33" i="2"/>
  <c r="H33" i="2"/>
  <c r="J78" i="18"/>
  <c r="I78" i="18"/>
  <c r="H78" i="18"/>
  <c r="G78" i="18"/>
  <c r="F78" i="18"/>
  <c r="D34" i="2"/>
  <c r="F10" i="18" s="1"/>
  <c r="F11" i="18" s="1"/>
  <c r="D27" i="2"/>
  <c r="D33" i="2"/>
  <c r="L47" i="12"/>
  <c r="L19" i="12"/>
  <c r="L26" i="12"/>
  <c r="L33" i="12"/>
  <c r="L34" i="12" l="1"/>
  <c r="F26" i="18"/>
  <c r="L27" i="12"/>
  <c r="F57" i="18"/>
  <c r="E40" i="15"/>
  <c r="F40" i="15"/>
  <c r="D40" i="15"/>
  <c r="G40" i="15"/>
  <c r="I73" i="18"/>
  <c r="H73" i="18"/>
  <c r="G34" i="2"/>
  <c r="I10" i="18" s="1"/>
  <c r="I11" i="18" s="1"/>
  <c r="F30" i="18"/>
  <c r="F39" i="18"/>
  <c r="F66" i="18"/>
  <c r="I53" i="12"/>
  <c r="F53" i="12"/>
  <c r="E53" i="12"/>
  <c r="D53" i="12"/>
  <c r="F48" i="18"/>
  <c r="H34" i="2"/>
  <c r="J10" i="18" s="1"/>
  <c r="J11" i="18" s="1"/>
  <c r="F71" i="18"/>
  <c r="H40" i="15"/>
  <c r="D52" i="3"/>
  <c r="F52" i="3"/>
  <c r="H52" i="3"/>
  <c r="J20" i="18"/>
  <c r="G76" i="16"/>
  <c r="F76" i="16"/>
  <c r="E76" i="16"/>
  <c r="I81" i="18"/>
  <c r="I91" i="18" s="1"/>
  <c r="H81" i="18"/>
  <c r="H91" i="18" s="1"/>
  <c r="F91" i="18"/>
  <c r="G81" i="18"/>
  <c r="G91" i="18" s="1"/>
  <c r="D76" i="16"/>
  <c r="J91" i="18"/>
  <c r="H20" i="18"/>
  <c r="G20" i="18"/>
  <c r="L48" i="12"/>
  <c r="H76" i="16"/>
  <c r="L20" i="12"/>
  <c r="I20" i="18"/>
  <c r="L40" i="12"/>
  <c r="L13" i="12"/>
  <c r="L41" i="12"/>
  <c r="F20" i="18"/>
  <c r="G52" i="3"/>
  <c r="E52" i="3"/>
  <c r="G92" i="18" l="1"/>
  <c r="H92" i="18"/>
  <c r="I92" i="18"/>
  <c r="J92" i="18"/>
  <c r="F92" i="18"/>
</calcChain>
</file>

<file path=xl/sharedStrings.xml><?xml version="1.0" encoding="utf-8"?>
<sst xmlns="http://schemas.openxmlformats.org/spreadsheetml/2006/main" count="552" uniqueCount="167">
  <si>
    <t>Total</t>
  </si>
  <si>
    <t>CLNC</t>
  </si>
  <si>
    <t>Ft. Worth</t>
  </si>
  <si>
    <t>CPCA</t>
  </si>
  <si>
    <t>Miramar</t>
  </si>
  <si>
    <t>Hawaii</t>
  </si>
  <si>
    <t>Okinawa Japan</t>
  </si>
  <si>
    <t>MCB Camp Blaz Guam</t>
  </si>
  <si>
    <t>Quantico</t>
  </si>
  <si>
    <t>Task</t>
  </si>
  <si>
    <t>Year 1</t>
  </si>
  <si>
    <t>Year 2</t>
  </si>
  <si>
    <t>Year 3</t>
  </si>
  <si>
    <t>Year 4</t>
  </si>
  <si>
    <t>Year 5</t>
  </si>
  <si>
    <t>Task 1- Design, Develop and Maintain DPME Programs</t>
  </si>
  <si>
    <t>Unit of Issue</t>
  </si>
  <si>
    <t xml:space="preserve">REQ 0006 MTT Blended Seminars: </t>
  </si>
  <si>
    <t>Define Total Productive Hours per FTE</t>
  </si>
  <si>
    <t>REQ 0002 CSC DEP AY2 Seminars:</t>
  </si>
  <si>
    <t>REQ 0001 CSC DEP AY1 Seminars:</t>
  </si>
  <si>
    <t>Task 2- Regional Campus Support Services:</t>
  </si>
  <si>
    <t>REQ 0003 EWS DEP AY1 both A &amp; B Seminars:</t>
  </si>
  <si>
    <t>Marine Corps Base Camp Blaz, Guam</t>
  </si>
  <si>
    <t>REQ 0005 ECDEP Cycle 1,2 &amp; 3 Seminars:</t>
  </si>
  <si>
    <t>REQ 0004 EWS DEP AY2 both A &amp; B Seminars:</t>
  </si>
  <si>
    <t>Task 4- MCDL Program Support Services</t>
  </si>
  <si>
    <t>Per Month of Support</t>
  </si>
  <si>
    <t>Task 5- MCU/CDET Support Services</t>
  </si>
  <si>
    <t xml:space="preserve">REQ 0001 Institutional Research, Assessment, and Planning Support Services </t>
  </si>
  <si>
    <t>REQ 0002 Visitor Control Services</t>
  </si>
  <si>
    <t>REQ 0003 Alumni Support Services</t>
  </si>
  <si>
    <t xml:space="preserve">REQ 0004 Strategic Communication Support Services </t>
  </si>
  <si>
    <t xml:space="preserve">REQ 0005 Operations and Plans Support Services </t>
  </si>
  <si>
    <t xml:space="preserve">REQ 0006 Curriculum Development Support Services </t>
  </si>
  <si>
    <t xml:space="preserve">REQ 0007 Knowledge Management Support Services </t>
  </si>
  <si>
    <t>REQ 0008 Research Assistant Services</t>
  </si>
  <si>
    <t>REQ 0009 Administrative Support Services</t>
  </si>
  <si>
    <t>REQ 0010 Education Technician Services</t>
  </si>
  <si>
    <t>REQ 0011 Cultural Subject Matter Expert (SME) Services</t>
  </si>
  <si>
    <t>Subtotal</t>
  </si>
  <si>
    <t>Labor Category</t>
  </si>
  <si>
    <t xml:space="preserve">Total </t>
  </si>
  <si>
    <t>FTEs Proposed</t>
  </si>
  <si>
    <t xml:space="preserve">TASK 4 Total </t>
  </si>
  <si>
    <t xml:space="preserve">TASK 5 Total </t>
  </si>
  <si>
    <t xml:space="preserve">TASK 2 Total </t>
  </si>
  <si>
    <t xml:space="preserve">TASK 1 Total </t>
  </si>
  <si>
    <t>Requirement</t>
  </si>
  <si>
    <t>Contractor's Labor Category Name</t>
  </si>
  <si>
    <t>Labor Category Mapping Against the Department of Labor (DOL) Occupational Outlook Handbook</t>
  </si>
  <si>
    <t>Minimum Proposed Qualifications</t>
  </si>
  <si>
    <t>DOL Occupation Code</t>
  </si>
  <si>
    <t>DOL Occupation Title</t>
  </si>
  <si>
    <t>Education</t>
  </si>
  <si>
    <t>Experience</t>
  </si>
  <si>
    <t>Professional Certifications</t>
  </si>
  <si>
    <t>Other Info as deemed necesarry</t>
  </si>
  <si>
    <t xml:space="preserve">PWS Task Reference </t>
  </si>
  <si>
    <t xml:space="preserve">Note: Submission of resumes, “resume like” information, and the name of individuals is strictly prohibited. </t>
  </si>
  <si>
    <t>Task 3 Seminar/Adjunct Faculty Support Services: CSC DEP Seminar</t>
  </si>
  <si>
    <t>Task 3 Seminar/Adjunct Faculty Support Services: EWS DEP Seminar</t>
  </si>
  <si>
    <t>Task 3 Seminar/Adjunct Faculty Support Services: ECDEP Cycle</t>
  </si>
  <si>
    <t>Task 3 Seminar/Adjunct Faculty Support Services: MTT Blended Seminar</t>
  </si>
  <si>
    <r>
      <rPr>
        <b/>
        <sz val="12"/>
        <color theme="1"/>
        <rFont val="Times New Roman"/>
        <family val="1"/>
      </rPr>
      <t xml:space="preserve">Task 4- MCDL Program Support Services: </t>
    </r>
    <r>
      <rPr>
        <sz val="12"/>
        <color theme="1"/>
        <rFont val="Times New Roman"/>
        <family val="1"/>
      </rPr>
      <t>REQ 1- Program Management Support Services</t>
    </r>
  </si>
  <si>
    <r>
      <rPr>
        <b/>
        <sz val="12"/>
        <color theme="1"/>
        <rFont val="Times New Roman"/>
        <family val="1"/>
      </rPr>
      <t>Task 4- MCDL Program Support Services:</t>
    </r>
    <r>
      <rPr>
        <sz val="12"/>
        <color theme="1"/>
        <rFont val="Times New Roman"/>
        <family val="1"/>
      </rPr>
      <t xml:space="preserve"> REQ 2 - Business Analysis Support Services</t>
    </r>
  </si>
  <si>
    <r>
      <rPr>
        <b/>
        <sz val="12"/>
        <color theme="1"/>
        <rFont val="Times New Roman"/>
        <family val="1"/>
      </rPr>
      <t xml:space="preserve">Task 4- MCDL Program Support Services: </t>
    </r>
    <r>
      <rPr>
        <sz val="12"/>
        <color theme="1"/>
        <rFont val="Times New Roman"/>
        <family val="1"/>
      </rPr>
      <t>REQ 3 - Institutional Research Support Services</t>
    </r>
  </si>
  <si>
    <r>
      <rPr>
        <b/>
        <sz val="12"/>
        <color theme="1"/>
        <rFont val="Times New Roman"/>
        <family val="1"/>
      </rPr>
      <t xml:space="preserve">Task 4- MCDL Program Support Services: </t>
    </r>
    <r>
      <rPr>
        <sz val="12"/>
        <color theme="1"/>
        <rFont val="Times New Roman"/>
        <family val="1"/>
      </rPr>
      <t>REQ 4 - Outreach/Marketing/Social Media Support Services</t>
    </r>
  </si>
  <si>
    <r>
      <rPr>
        <b/>
        <sz val="12"/>
        <color theme="1"/>
        <rFont val="Times New Roman"/>
        <family val="1"/>
      </rPr>
      <t xml:space="preserve">Task 4- MCDL Program Support Services: </t>
    </r>
    <r>
      <rPr>
        <sz val="12"/>
        <color theme="1"/>
        <rFont val="Times New Roman"/>
        <family val="1"/>
      </rPr>
      <t>REQ 5 - Policy Development and Distribution Support Services</t>
    </r>
  </si>
  <si>
    <r>
      <rPr>
        <b/>
        <sz val="12"/>
        <color theme="1"/>
        <rFont val="Times New Roman"/>
        <family val="1"/>
      </rPr>
      <t xml:space="preserve">Task 5- MCU/CDET Support Services: </t>
    </r>
    <r>
      <rPr>
        <sz val="12"/>
        <color theme="1"/>
        <rFont val="Times New Roman"/>
        <family val="1"/>
      </rPr>
      <t>REQ 1 Institutional Research, Assessment, and Planning Support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</si>
  <si>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2 Visitor Control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</si>
  <si>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3 Alumni Support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</si>
  <si>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4 Strategic Communication Support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</si>
  <si>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5 Operations and Plans Support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</si>
  <si>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6 Curriculum Development Support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</si>
  <si>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7 Knowledge Management Support Services</t>
    </r>
  </si>
  <si>
    <r>
      <rPr>
        <b/>
        <sz val="12"/>
        <color theme="1"/>
        <rFont val="Times New Roman"/>
        <family val="1"/>
      </rPr>
      <t xml:space="preserve">Task 5- MCU/CDET Support Services: </t>
    </r>
    <r>
      <rPr>
        <sz val="12"/>
        <color theme="1"/>
        <rFont val="Times New Roman"/>
        <family val="1"/>
      </rPr>
      <t>REQ 8 Research Assistant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</si>
  <si>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9 Administrative Support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</si>
  <si>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10 Education Technician Services</t>
    </r>
  </si>
  <si>
    <r>
      <rPr>
        <b/>
        <sz val="12"/>
        <color theme="1"/>
        <rFont val="Times New Roman"/>
        <family val="1"/>
      </rPr>
      <t>Task 5- MCU/CDET Support Services:</t>
    </r>
    <r>
      <rPr>
        <sz val="12"/>
        <color theme="1"/>
        <rFont val="Times New Roman"/>
        <family val="1"/>
      </rPr>
      <t xml:space="preserve"> REQ 11 Cultural Subject Matter Expert (SME) Services</t>
    </r>
  </si>
  <si>
    <t>Labor Category 2…</t>
  </si>
  <si>
    <t>Labor Category 1…</t>
  </si>
  <si>
    <t>Seminar</t>
  </si>
  <si>
    <t>Instructional Periods per Seminar</t>
  </si>
  <si>
    <t>PWS Reference</t>
  </si>
  <si>
    <t>CSCDEP Instructional Periods per Seminar</t>
  </si>
  <si>
    <t>3.1.1.</t>
  </si>
  <si>
    <t>Offeror's Name:</t>
  </si>
  <si>
    <t>EWSDEP Instructional Periods per Seminar</t>
  </si>
  <si>
    <t>3.2.</t>
  </si>
  <si>
    <t>ECDEP Cycles Instructional Periods per Seminar</t>
  </si>
  <si>
    <t>3.4.</t>
  </si>
  <si>
    <t>MTT Blended Seminars</t>
  </si>
  <si>
    <t>5.4.7.</t>
  </si>
  <si>
    <t>CLIN</t>
  </si>
  <si>
    <t>Quantity Needed</t>
  </si>
  <si>
    <t>CLIN 0001</t>
  </si>
  <si>
    <t>CLIN 0002</t>
  </si>
  <si>
    <t>MCB Quantico, VA (MCBQ)</t>
  </si>
  <si>
    <t>MCB Camp Lejeune, NC (CLNC)</t>
  </si>
  <si>
    <t>Joint Reserve Base, Fort Worth, TX (JRB)</t>
  </si>
  <si>
    <t>MCB Camp Pendleton, CA, (CPCA)</t>
  </si>
  <si>
    <t>Marine Corps Air Station, Miramar, CA (MCAS)</t>
  </si>
  <si>
    <t>MCB Kaneohe Bay, HI, (K-Bay)</t>
  </si>
  <si>
    <t>MCB Camp Butler, Okinawa, Japan (Okinawa)</t>
  </si>
  <si>
    <t>CLIN 0003</t>
  </si>
  <si>
    <t xml:space="preserve">Task 3 - Seminar/Adjunct Faculty Support Services: </t>
  </si>
  <si>
    <t>Per Instructional Period</t>
  </si>
  <si>
    <t>Marine Corps Air Station Iwakuni, Japan</t>
  </si>
  <si>
    <t>Marine Corps Air Station Miramar , CA</t>
  </si>
  <si>
    <t>CLIN 0004</t>
  </si>
  <si>
    <t>REQ 0001- Program Management Support Services</t>
  </si>
  <si>
    <t>REQ 0002 - Business Analysis Support Services</t>
  </si>
  <si>
    <t>REQ 0003 - Institutional Research Support Services</t>
  </si>
  <si>
    <t>REQ 0004 - Outreach/Marketing/Social Media Support Services</t>
  </si>
  <si>
    <t>REQ 0005 - Policy Development and Distribution Support Services</t>
  </si>
  <si>
    <t>CLIN 0005</t>
  </si>
  <si>
    <t>Total FTEs</t>
  </si>
  <si>
    <t xml:space="preserve">Year 1 </t>
  </si>
  <si>
    <t xml:space="preserve">Number of FTEs </t>
  </si>
  <si>
    <t>Task 2- DPME Regional Campus Support Services</t>
  </si>
  <si>
    <t>Task 1- Design, Develop, and Maintain DPME Programs Support Services</t>
  </si>
  <si>
    <t>Seminars</t>
  </si>
  <si>
    <t>Required Instructional Periods for the Seminars Needed</t>
  </si>
  <si>
    <t xml:space="preserve">REQ 0001- CSCDEP AY 1  </t>
  </si>
  <si>
    <t>REQ 0002- CSCDEP AY 2</t>
  </si>
  <si>
    <t>REQ 0003- EWSDEP AY1 A and B</t>
  </si>
  <si>
    <t>REQ 0004- EWSDEP AY2 A and B</t>
  </si>
  <si>
    <t>Proposed Labor Categories and FTEs</t>
  </si>
  <si>
    <t>REQ 0005- ECDEP Seminar Cycle 1,  2 and 3</t>
  </si>
  <si>
    <t>REQ 0006- MTT EWSBSP (Blended Seminars)</t>
  </si>
  <si>
    <t>REQ 0002- Business Analysis Support Services</t>
  </si>
  <si>
    <t>REQ 0003- Institutional Research Support Services</t>
  </si>
  <si>
    <t>REQ 0004- Outreach/Marketing/Social Media Support Services</t>
  </si>
  <si>
    <t>REQ 0005- Policy Development and Distribution Support Services</t>
  </si>
  <si>
    <t xml:space="preserve">REQ 0001- Institutional Research, Assessment, and Planning Support Services </t>
  </si>
  <si>
    <t>REQ 0003- Alumni Support Services</t>
  </si>
  <si>
    <t>REQ 0002- Visitor Control Support Services</t>
  </si>
  <si>
    <t xml:space="preserve">REQ 0004- Strategic Communication Support Services </t>
  </si>
  <si>
    <t>REQ 0005- Operations and Plans Support Services</t>
  </si>
  <si>
    <t xml:space="preserve">REQ 0006- Curriculum Development Support Services </t>
  </si>
  <si>
    <t xml:space="preserve">REQ 0007- Knowledge Management Support Services </t>
  </si>
  <si>
    <t>REQ 0008- Research Assistant Services</t>
  </si>
  <si>
    <t>REQ 0009- Administrative Support Services</t>
  </si>
  <si>
    <t>REQ 0010- Education Technician Services</t>
  </si>
  <si>
    <t>REQ 0011- Cultural Subject Matter Expert (SME) Services</t>
  </si>
  <si>
    <t>REQ 0001- Command and Staff (CSC) Programs</t>
  </si>
  <si>
    <t>REQ 0002- Expeditionary Warfare School (EWS) Programs</t>
  </si>
  <si>
    <t>REQ 0003- Enlisted College Programs</t>
  </si>
  <si>
    <t>REQ 0004- All Programs</t>
  </si>
  <si>
    <t>REQ 0001- Quantico Region Delivery Suport Services</t>
  </si>
  <si>
    <t>REQ 0002- Camp Lejeune Region Delivery Support Services</t>
  </si>
  <si>
    <t>REQ 0003- Fort Worth Region Delivery Support Services</t>
  </si>
  <si>
    <t>REQ 0004- Camp Pendleton Region Delivery Support Services</t>
  </si>
  <si>
    <t>REQ 0005- Marine Corps Air Station, Miramar Campus Support Services</t>
  </si>
  <si>
    <t>REQ 0006- MCB Hawaii Region Delivery Support Services</t>
  </si>
  <si>
    <t>REQ 0007- MCB Okinawa Japan Region Delivery Support Services</t>
  </si>
  <si>
    <t>Task 5-  MCU/CDET Support Services</t>
  </si>
  <si>
    <t>Task 4- Marine Corps Distance Learning Program Support Services</t>
  </si>
  <si>
    <t>Task 3- Seminars/Adjunct Faculty Support Services</t>
  </si>
  <si>
    <t>Task 3 Requirements based on number of seminars and instructional periods provided here</t>
  </si>
  <si>
    <t>Task 5 Requirement is based on 12 months of support per period (Year)</t>
  </si>
  <si>
    <t>Task 4 Requirement is based on 12 months of support per period (Year)</t>
  </si>
  <si>
    <t>Task 2 Requirement is based on 12 months of support per period (Year)</t>
  </si>
  <si>
    <t>Task 1 Requirement is based on 12 months of support per period (Year)</t>
  </si>
  <si>
    <t xml:space="preserve">Offerors may add as many labor categories under each Task as needed. </t>
  </si>
  <si>
    <t>Offerors may add as many labor categories under each Task as needed. Offerors are responsible for adjusting formulas if adding additional rows.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</si>
</sst>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0.0"/>
  </numFmts>
  <fonts count="16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D0D0D"/>
      <name val="Times New Roman"/>
      <family val="1"/>
      <charset val="1"/>
    </font>
    <font>
      <b/>
      <sz val="16"/>
      <color rgb="FFFF0000"/>
      <name val="Times New Roman"/>
      <family val="1"/>
    </font>
    <font>
      <b/>
      <sz val="12"/>
      <color rgb="FFFFFF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9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4" borderId="0" xfId="0" applyFont="1" applyFill="1"/>
    <xf numFmtId="0" fontId="7" fillId="0" borderId="0" xfId="0" applyFont="1"/>
    <xf numFmtId="0" fontId="11" fillId="0" borderId="0" xfId="0" applyFont="1"/>
    <xf numFmtId="164" fontId="7" fillId="0" borderId="0" xfId="0" applyNumberFormat="1" applyFont="1"/>
    <xf numFmtId="0" fontId="2" fillId="0" borderId="0" xfId="0" applyFont="1" applyAlignment="1">
      <alignment wrapText="1"/>
    </xf>
    <xf numFmtId="0" fontId="9" fillId="0" borderId="0" xfId="0" applyFont="1"/>
    <xf numFmtId="0" fontId="9" fillId="2" borderId="15" xfId="0" applyFont="1" applyFill="1" applyBorder="1" applyAlignment="1">
      <alignment horizontal="center" vertical="center"/>
    </xf>
    <xf numFmtId="0" fontId="9" fillId="0" borderId="17" xfId="0" applyFont="1" applyBorder="1"/>
    <xf numFmtId="0" fontId="1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/>
    <xf numFmtId="0" fontId="9" fillId="2" borderId="21" xfId="0" applyFont="1" applyFill="1" applyBorder="1" applyAlignment="1">
      <alignment horizontal="right" wrapText="1"/>
    </xf>
    <xf numFmtId="0" fontId="1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/>
    </xf>
    <xf numFmtId="0" fontId="9" fillId="0" borderId="17" xfId="0" applyFont="1" applyBorder="1" applyAlignment="1">
      <alignment wrapText="1"/>
    </xf>
    <xf numFmtId="0" fontId="7" fillId="0" borderId="18" xfId="0" applyFont="1" applyBorder="1"/>
    <xf numFmtId="0" fontId="7" fillId="0" borderId="25" xfId="0" applyFont="1" applyBorder="1" applyAlignment="1">
      <alignment horizontal="left" wrapText="1" indent="1"/>
    </xf>
    <xf numFmtId="0" fontId="1" fillId="0" borderId="26" xfId="0" applyFont="1" applyBorder="1" applyAlignment="1">
      <alignment horizontal="center" vertical="center"/>
    </xf>
    <xf numFmtId="0" fontId="9" fillId="0" borderId="29" xfId="0" applyFont="1" applyBorder="1"/>
    <xf numFmtId="0" fontId="10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1" fillId="2" borderId="32" xfId="0" applyFont="1" applyFill="1" applyBorder="1" applyAlignment="1">
      <alignment horizontal="center" vertical="center"/>
    </xf>
    <xf numFmtId="0" fontId="9" fillId="0" borderId="18" xfId="0" applyFont="1" applyBorder="1"/>
    <xf numFmtId="0" fontId="1" fillId="0" borderId="3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indent="1"/>
    </xf>
    <xf numFmtId="0" fontId="1" fillId="0" borderId="35" xfId="0" applyFont="1" applyBorder="1" applyAlignment="1">
      <alignment horizontal="center" vertical="center"/>
    </xf>
    <xf numFmtId="0" fontId="9" fillId="2" borderId="22" xfId="0" applyFont="1" applyFill="1" applyBorder="1" applyAlignment="1">
      <alignment horizontal="right" wrapText="1"/>
    </xf>
    <xf numFmtId="0" fontId="1" fillId="2" borderId="36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indent="1"/>
    </xf>
    <xf numFmtId="0" fontId="7" fillId="2" borderId="22" xfId="0" applyFont="1" applyFill="1" applyBorder="1"/>
    <xf numFmtId="0" fontId="7" fillId="0" borderId="27" xfId="0" applyFont="1" applyBorder="1"/>
    <xf numFmtId="0" fontId="7" fillId="0" borderId="34" xfId="0" applyFont="1" applyBorder="1"/>
    <xf numFmtId="0" fontId="7" fillId="0" borderId="28" xfId="0" applyFont="1" applyBorder="1"/>
    <xf numFmtId="0" fontId="15" fillId="5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7" fillId="0" borderId="34" xfId="0" applyFont="1" applyBorder="1" applyAlignment="1">
      <alignment horizontal="center"/>
    </xf>
    <xf numFmtId="0" fontId="9" fillId="2" borderId="37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2" fillId="0" borderId="52" xfId="0" applyFont="1" applyBorder="1"/>
    <xf numFmtId="0" fontId="2" fillId="0" borderId="51" xfId="0" applyFont="1" applyBorder="1"/>
    <xf numFmtId="0" fontId="2" fillId="0" borderId="35" xfId="0" applyFont="1" applyBorder="1"/>
    <xf numFmtId="0" fontId="5" fillId="2" borderId="64" xfId="0" applyFont="1" applyFill="1" applyBorder="1" applyAlignment="1">
      <alignment horizontal="center"/>
    </xf>
    <xf numFmtId="0" fontId="2" fillId="0" borderId="25" xfId="0" applyFont="1" applyBorder="1" applyAlignment="1">
      <alignment vertical="top"/>
    </xf>
    <xf numFmtId="0" fontId="8" fillId="0" borderId="21" xfId="0" applyFont="1" applyBorder="1" applyAlignment="1">
      <alignment vertical="top"/>
    </xf>
    <xf numFmtId="0" fontId="8" fillId="0" borderId="20" xfId="0" applyFont="1" applyBorder="1"/>
    <xf numFmtId="0" fontId="2" fillId="0" borderId="51" xfId="0" applyFont="1" applyBorder="1" applyAlignment="1">
      <alignment horizontal="center"/>
    </xf>
    <xf numFmtId="0" fontId="2" fillId="3" borderId="51" xfId="0" applyFont="1" applyFill="1" applyBorder="1" applyAlignment="1">
      <alignment horizontal="center"/>
    </xf>
    <xf numFmtId="0" fontId="8" fillId="0" borderId="71" xfId="0" applyFont="1" applyBorder="1" applyAlignment="1">
      <alignment vertical="top"/>
    </xf>
    <xf numFmtId="0" fontId="5" fillId="2" borderId="17" xfId="0" applyFont="1" applyFill="1" applyBorder="1" applyAlignment="1">
      <alignment horizontal="center"/>
    </xf>
    <xf numFmtId="0" fontId="2" fillId="0" borderId="25" xfId="0" applyFont="1" applyBorder="1"/>
    <xf numFmtId="37" fontId="5" fillId="2" borderId="33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37" fontId="5" fillId="2" borderId="75" xfId="0" applyNumberFormat="1" applyFont="1" applyFill="1" applyBorder="1" applyAlignment="1">
      <alignment horizontal="center"/>
    </xf>
    <xf numFmtId="37" fontId="5" fillId="2" borderId="17" xfId="0" applyNumberFormat="1" applyFont="1" applyFill="1" applyBorder="1" applyAlignment="1">
      <alignment horizontal="center" vertical="center"/>
    </xf>
    <xf numFmtId="37" fontId="5" fillId="2" borderId="29" xfId="0" applyNumberFormat="1" applyFont="1" applyFill="1" applyBorder="1" applyAlignment="1">
      <alignment horizontal="center" vertical="center"/>
    </xf>
    <xf numFmtId="37" fontId="5" fillId="2" borderId="50" xfId="0" applyNumberFormat="1" applyFont="1" applyFill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4" xfId="0" applyFont="1" applyBorder="1"/>
    <xf numFmtId="0" fontId="2" fillId="0" borderId="55" xfId="0" applyFont="1" applyBorder="1"/>
    <xf numFmtId="0" fontId="5" fillId="0" borderId="51" xfId="0" applyFont="1" applyBorder="1" applyAlignment="1">
      <alignment horizontal="center"/>
    </xf>
    <xf numFmtId="0" fontId="2" fillId="0" borderId="35" xfId="0" applyFont="1" applyBorder="1" applyAlignment="1">
      <alignment vertical="top"/>
    </xf>
    <xf numFmtId="0" fontId="2" fillId="0" borderId="64" xfId="0" applyFont="1" applyBorder="1" applyAlignment="1">
      <alignment vertical="top"/>
    </xf>
    <xf numFmtId="0" fontId="5" fillId="0" borderId="60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78" xfId="0" applyFont="1" applyBorder="1" applyAlignment="1">
      <alignment horizontal="center"/>
    </xf>
    <xf numFmtId="0" fontId="5" fillId="2" borderId="59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5" xfId="0" applyFont="1" applyFill="1" applyBorder="1" applyAlignment="1">
      <alignment horizontal="center"/>
    </xf>
    <xf numFmtId="0" fontId="5" fillId="2" borderId="49" xfId="0" applyFont="1" applyFill="1" applyBorder="1"/>
    <xf numFmtId="0" fontId="5" fillId="2" borderId="49" xfId="0" applyFont="1" applyFill="1" applyBorder="1" applyAlignment="1">
      <alignment vertical="top"/>
    </xf>
    <xf numFmtId="0" fontId="8" fillId="0" borderId="31" xfId="0" applyFont="1" applyBorder="1" applyAlignment="1">
      <alignment horizontal="left"/>
    </xf>
    <xf numFmtId="0" fontId="5" fillId="2" borderId="28" xfId="0" applyFont="1" applyFill="1" applyBorder="1"/>
    <xf numFmtId="0" fontId="5" fillId="2" borderId="33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50" xfId="0" applyFont="1" applyFill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0" fontId="2" fillId="0" borderId="71" xfId="0" applyFont="1" applyBorder="1" applyAlignment="1">
      <alignment vertical="top"/>
    </xf>
    <xf numFmtId="0" fontId="2" fillId="0" borderId="57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8" fillId="0" borderId="82" xfId="0" applyFont="1" applyBorder="1" applyAlignment="1">
      <alignment vertical="top"/>
    </xf>
    <xf numFmtId="0" fontId="12" fillId="0" borderId="79" xfId="0" applyFont="1" applyBorder="1" applyAlignment="1">
      <alignment horizontal="center"/>
    </xf>
    <xf numFmtId="0" fontId="12" fillId="0" borderId="49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2" fillId="0" borderId="43" xfId="0" applyFont="1" applyBorder="1"/>
    <xf numFmtId="0" fontId="2" fillId="0" borderId="58" xfId="0" applyFont="1" applyBorder="1"/>
    <xf numFmtId="0" fontId="5" fillId="0" borderId="43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12" fillId="0" borderId="80" xfId="0" applyFont="1" applyBorder="1" applyAlignment="1">
      <alignment horizontal="center"/>
    </xf>
    <xf numFmtId="0" fontId="12" fillId="0" borderId="81" xfId="0" applyFont="1" applyBorder="1" applyAlignment="1">
      <alignment horizontal="center"/>
    </xf>
    <xf numFmtId="0" fontId="2" fillId="0" borderId="71" xfId="0" applyFont="1" applyBorder="1"/>
    <xf numFmtId="0" fontId="2" fillId="0" borderId="60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78" xfId="0" applyFont="1" applyBorder="1" applyAlignment="1">
      <alignment horizontal="center"/>
    </xf>
    <xf numFmtId="0" fontId="2" fillId="0" borderId="82" xfId="0" applyFont="1" applyBorder="1" applyAlignment="1">
      <alignment vertical="top"/>
    </xf>
    <xf numFmtId="0" fontId="5" fillId="0" borderId="79" xfId="0" applyFont="1" applyBorder="1" applyAlignment="1">
      <alignment horizontal="center"/>
    </xf>
    <xf numFmtId="0" fontId="5" fillId="0" borderId="80" xfId="0" applyFont="1" applyBorder="1" applyAlignment="1">
      <alignment horizontal="center"/>
    </xf>
    <xf numFmtId="0" fontId="5" fillId="0" borderId="81" xfId="0" applyFont="1" applyBorder="1" applyAlignment="1">
      <alignment horizontal="center"/>
    </xf>
    <xf numFmtId="0" fontId="2" fillId="0" borderId="45" xfId="0" applyFont="1" applyBorder="1"/>
    <xf numFmtId="0" fontId="2" fillId="0" borderId="78" xfId="0" applyFont="1" applyBorder="1"/>
    <xf numFmtId="0" fontId="2" fillId="0" borderId="64" xfId="0" applyFont="1" applyBorder="1"/>
    <xf numFmtId="0" fontId="2" fillId="0" borderId="60" xfId="0" applyFont="1" applyBorder="1"/>
    <xf numFmtId="0" fontId="2" fillId="0" borderId="57" xfId="0" applyFont="1" applyBorder="1"/>
    <xf numFmtId="0" fontId="8" fillId="0" borderId="49" xfId="0" applyFont="1" applyBorder="1" applyAlignment="1">
      <alignment vertical="top"/>
    </xf>
    <xf numFmtId="0" fontId="2" fillId="0" borderId="56" xfId="0" applyFont="1" applyBorder="1" applyAlignment="1">
      <alignment vertical="top"/>
    </xf>
    <xf numFmtId="0" fontId="2" fillId="0" borderId="59" xfId="0" applyFont="1" applyBorder="1" applyAlignment="1">
      <alignment vertical="top"/>
    </xf>
    <xf numFmtId="0" fontId="2" fillId="0" borderId="49" xfId="0" applyFont="1" applyBorder="1" applyAlignment="1">
      <alignment vertical="top"/>
    </xf>
    <xf numFmtId="0" fontId="8" fillId="0" borderId="66" xfId="0" applyFont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8" fillId="0" borderId="68" xfId="0" applyFont="1" applyBorder="1" applyAlignment="1">
      <alignment horizontal="center"/>
    </xf>
    <xf numFmtId="0" fontId="2" fillId="0" borderId="56" xfId="0" applyFont="1" applyBorder="1"/>
    <xf numFmtId="42" fontId="2" fillId="0" borderId="25" xfId="0" applyNumberFormat="1" applyFont="1" applyBorder="1" applyAlignment="1">
      <alignment horizontal="center"/>
    </xf>
    <xf numFmtId="42" fontId="2" fillId="0" borderId="35" xfId="0" applyNumberFormat="1" applyFont="1" applyBorder="1" applyAlignment="1">
      <alignment horizontal="center"/>
    </xf>
    <xf numFmtId="42" fontId="2" fillId="0" borderId="3" xfId="0" applyNumberFormat="1" applyFont="1" applyBorder="1" applyAlignment="1">
      <alignment horizontal="center"/>
    </xf>
    <xf numFmtId="42" fontId="2" fillId="0" borderId="75" xfId="0" applyNumberFormat="1" applyFont="1" applyBorder="1" applyAlignment="1">
      <alignment horizontal="center"/>
    </xf>
    <xf numFmtId="42" fontId="2" fillId="0" borderId="71" xfId="0" applyNumberFormat="1" applyFont="1" applyBorder="1" applyAlignment="1">
      <alignment horizontal="center"/>
    </xf>
    <xf numFmtId="42" fontId="2" fillId="0" borderId="56" xfId="0" applyNumberFormat="1" applyFont="1" applyBorder="1" applyAlignment="1">
      <alignment horizontal="center"/>
    </xf>
    <xf numFmtId="42" fontId="2" fillId="0" borderId="46" xfId="0" applyNumberFormat="1" applyFont="1" applyBorder="1" applyAlignment="1">
      <alignment horizontal="center"/>
    </xf>
    <xf numFmtId="42" fontId="2" fillId="0" borderId="76" xfId="0" applyNumberFormat="1" applyFont="1" applyBorder="1" applyAlignment="1">
      <alignment horizontal="center"/>
    </xf>
    <xf numFmtId="165" fontId="12" fillId="0" borderId="82" xfId="2" applyNumberFormat="1" applyFont="1" applyBorder="1" applyAlignment="1">
      <alignment horizontal="center"/>
    </xf>
    <xf numFmtId="165" fontId="12" fillId="0" borderId="49" xfId="2" applyNumberFormat="1" applyFont="1" applyBorder="1" applyAlignment="1">
      <alignment horizontal="center"/>
    </xf>
    <xf numFmtId="165" fontId="12" fillId="0" borderId="83" xfId="2" applyNumberFormat="1" applyFont="1" applyBorder="1" applyAlignment="1">
      <alignment horizontal="center"/>
    </xf>
    <xf numFmtId="165" fontId="12" fillId="0" borderId="84" xfId="2" applyNumberFormat="1" applyFont="1" applyBorder="1" applyAlignment="1">
      <alignment horizontal="center"/>
    </xf>
    <xf numFmtId="37" fontId="2" fillId="0" borderId="25" xfId="0" applyNumberFormat="1" applyFont="1" applyBorder="1" applyAlignment="1">
      <alignment horizontal="center" vertical="center"/>
    </xf>
    <xf numFmtId="37" fontId="2" fillId="0" borderId="35" xfId="0" applyNumberFormat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2" fillId="0" borderId="75" xfId="0" applyNumberFormat="1" applyFont="1" applyBorder="1" applyAlignment="1">
      <alignment horizontal="center"/>
    </xf>
    <xf numFmtId="37" fontId="2" fillId="0" borderId="71" xfId="0" applyNumberFormat="1" applyFont="1" applyBorder="1" applyAlignment="1">
      <alignment horizontal="center" vertical="center"/>
    </xf>
    <xf numFmtId="37" fontId="2" fillId="0" borderId="56" xfId="0" applyNumberFormat="1" applyFont="1" applyBorder="1" applyAlignment="1">
      <alignment horizontal="center" vertical="center"/>
    </xf>
    <xf numFmtId="37" fontId="2" fillId="0" borderId="46" xfId="0" applyNumberFormat="1" applyFont="1" applyBorder="1" applyAlignment="1">
      <alignment horizontal="center" vertical="center"/>
    </xf>
    <xf numFmtId="37" fontId="2" fillId="0" borderId="76" xfId="0" applyNumberFormat="1" applyFont="1" applyBorder="1" applyAlignment="1">
      <alignment horizontal="center"/>
    </xf>
    <xf numFmtId="0" fontId="2" fillId="0" borderId="59" xfId="0" applyFont="1" applyBorder="1"/>
    <xf numFmtId="37" fontId="2" fillId="0" borderId="64" xfId="0" applyNumberFormat="1" applyFont="1" applyBorder="1" applyAlignment="1">
      <alignment horizontal="center" vertical="center"/>
    </xf>
    <xf numFmtId="37" fontId="2" fillId="0" borderId="59" xfId="0" applyNumberFormat="1" applyFont="1" applyBorder="1" applyAlignment="1">
      <alignment horizontal="center" vertical="center"/>
    </xf>
    <xf numFmtId="37" fontId="2" fillId="0" borderId="5" xfId="0" applyNumberFormat="1" applyFont="1" applyBorder="1" applyAlignment="1">
      <alignment horizontal="center" vertical="center"/>
    </xf>
    <xf numFmtId="37" fontId="2" fillId="0" borderId="65" xfId="0" applyNumberFormat="1" applyFont="1" applyBorder="1" applyAlignment="1">
      <alignment horizontal="center"/>
    </xf>
    <xf numFmtId="0" fontId="5" fillId="2" borderId="36" xfId="0" applyFont="1" applyFill="1" applyBorder="1"/>
    <xf numFmtId="37" fontId="5" fillId="2" borderId="21" xfId="0" applyNumberFormat="1" applyFont="1" applyFill="1" applyBorder="1" applyAlignment="1">
      <alignment horizontal="center" vertical="center"/>
    </xf>
    <xf numFmtId="37" fontId="5" fillId="2" borderId="36" xfId="0" applyNumberFormat="1" applyFont="1" applyFill="1" applyBorder="1" applyAlignment="1">
      <alignment horizontal="center" vertical="center"/>
    </xf>
    <xf numFmtId="37" fontId="5" fillId="2" borderId="37" xfId="0" applyNumberFormat="1" applyFont="1" applyFill="1" applyBorder="1" applyAlignment="1">
      <alignment horizontal="center" vertical="center"/>
    </xf>
    <xf numFmtId="37" fontId="5" fillId="2" borderId="77" xfId="0" applyNumberFormat="1" applyFont="1" applyFill="1" applyBorder="1" applyAlignment="1">
      <alignment horizontal="center"/>
    </xf>
    <xf numFmtId="42" fontId="2" fillId="0" borderId="64" xfId="0" applyNumberFormat="1" applyFont="1" applyBorder="1" applyAlignment="1">
      <alignment horizontal="center"/>
    </xf>
    <xf numFmtId="42" fontId="2" fillId="0" borderId="59" xfId="0" applyNumberFormat="1" applyFont="1" applyBorder="1" applyAlignment="1">
      <alignment horizontal="center"/>
    </xf>
    <xf numFmtId="42" fontId="2" fillId="0" borderId="5" xfId="0" applyNumberFormat="1" applyFont="1" applyBorder="1" applyAlignment="1">
      <alignment horizontal="center"/>
    </xf>
    <xf numFmtId="42" fontId="2" fillId="0" borderId="65" xfId="0" applyNumberFormat="1" applyFont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2" borderId="33" xfId="2" applyNumberFormat="1" applyFont="1" applyFill="1" applyBorder="1" applyAlignment="1">
      <alignment horizontal="center" vertical="center"/>
    </xf>
    <xf numFmtId="0" fontId="5" fillId="2" borderId="29" xfId="2" applyNumberFormat="1" applyFont="1" applyFill="1" applyBorder="1" applyAlignment="1">
      <alignment horizontal="center" vertical="center"/>
    </xf>
    <xf numFmtId="0" fontId="5" fillId="2" borderId="50" xfId="2" applyNumberFormat="1" applyFont="1" applyFill="1" applyBorder="1" applyAlignment="1">
      <alignment horizontal="center" vertical="center"/>
    </xf>
    <xf numFmtId="0" fontId="5" fillId="2" borderId="21" xfId="2" applyNumberFormat="1" applyFont="1" applyFill="1" applyBorder="1" applyAlignment="1">
      <alignment horizontal="center" vertical="center"/>
    </xf>
    <xf numFmtId="0" fontId="5" fillId="2" borderId="36" xfId="2" applyNumberFormat="1" applyFont="1" applyFill="1" applyBorder="1" applyAlignment="1">
      <alignment horizontal="center" vertical="center"/>
    </xf>
    <xf numFmtId="0" fontId="5" fillId="2" borderId="37" xfId="2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77" xfId="0" applyFont="1" applyFill="1" applyBorder="1" applyAlignment="1">
      <alignment horizontal="center"/>
    </xf>
    <xf numFmtId="0" fontId="2" fillId="0" borderId="64" xfId="0" applyFont="1" applyBorder="1" applyAlignment="1">
      <alignment horizontal="center"/>
    </xf>
    <xf numFmtId="44" fontId="2" fillId="0" borderId="76" xfId="1" applyFont="1" applyFill="1" applyBorder="1" applyAlignment="1">
      <alignment horizontal="center"/>
    </xf>
    <xf numFmtId="165" fontId="12" fillId="0" borderId="20" xfId="0" applyNumberFormat="1" applyFont="1" applyBorder="1" applyAlignment="1">
      <alignment horizontal="center"/>
    </xf>
    <xf numFmtId="165" fontId="12" fillId="0" borderId="31" xfId="0" applyNumberFormat="1" applyFont="1" applyBorder="1" applyAlignment="1">
      <alignment horizontal="center"/>
    </xf>
    <xf numFmtId="165" fontId="12" fillId="0" borderId="85" xfId="0" applyNumberFormat="1" applyFont="1" applyBorder="1" applyAlignment="1">
      <alignment horizontal="center"/>
    </xf>
    <xf numFmtId="165" fontId="12" fillId="0" borderId="86" xfId="0" applyNumberFormat="1" applyFont="1" applyBorder="1" applyAlignment="1">
      <alignment horizontal="center"/>
    </xf>
    <xf numFmtId="0" fontId="8" fillId="0" borderId="79" xfId="0" applyFont="1" applyBorder="1" applyAlignment="1">
      <alignment horizontal="center"/>
    </xf>
    <xf numFmtId="0" fontId="8" fillId="0" borderId="80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82" xfId="0" applyFont="1" applyBorder="1"/>
    <xf numFmtId="0" fontId="2" fillId="3" borderId="57" xfId="0" applyFont="1" applyFill="1" applyBorder="1" applyAlignment="1">
      <alignment horizontal="center"/>
    </xf>
    <xf numFmtId="0" fontId="2" fillId="3" borderId="51" xfId="0" applyFont="1" applyFill="1" applyBorder="1"/>
    <xf numFmtId="0" fontId="2" fillId="0" borderId="24" xfId="0" applyFont="1" applyBorder="1" applyAlignment="1">
      <alignment vertical="top"/>
    </xf>
    <xf numFmtId="0" fontId="2" fillId="0" borderId="88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73" xfId="0" applyFont="1" applyBorder="1" applyAlignment="1">
      <alignment horizontal="center"/>
    </xf>
    <xf numFmtId="0" fontId="5" fillId="2" borderId="54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0" fontId="9" fillId="0" borderId="60" xfId="0" applyFont="1" applyBorder="1"/>
    <xf numFmtId="0" fontId="0" fillId="0" borderId="51" xfId="0" applyBorder="1" applyAlignment="1">
      <alignment horizontal="right"/>
    </xf>
    <xf numFmtId="0" fontId="9" fillId="0" borderId="51" xfId="0" applyFont="1" applyBorder="1" applyAlignment="1">
      <alignment wrapText="1"/>
    </xf>
    <xf numFmtId="0" fontId="10" fillId="0" borderId="51" xfId="0" applyFont="1" applyBorder="1" applyAlignment="1">
      <alignment horizontal="left" vertical="center"/>
    </xf>
    <xf numFmtId="0" fontId="2" fillId="0" borderId="51" xfId="0" applyFont="1" applyBorder="1" applyAlignment="1">
      <alignment horizontal="left" indent="1"/>
    </xf>
    <xf numFmtId="0" fontId="0" fillId="0" borderId="53" xfId="0" applyBorder="1" applyAlignment="1">
      <alignment horizontal="right"/>
    </xf>
    <xf numFmtId="0" fontId="2" fillId="0" borderId="71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76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0" fontId="5" fillId="4" borderId="0" xfId="0" applyFont="1" applyFill="1"/>
    <xf numFmtId="0" fontId="3" fillId="2" borderId="49" xfId="0" applyFont="1" applyFill="1" applyBorder="1" applyAlignment="1">
      <alignment vertical="center"/>
    </xf>
    <xf numFmtId="0" fontId="3" fillId="2" borderId="82" xfId="0" applyFont="1" applyFill="1" applyBorder="1" applyAlignment="1">
      <alignment vertical="center"/>
    </xf>
    <xf numFmtId="0" fontId="5" fillId="2" borderId="49" xfId="0" applyFont="1" applyFill="1" applyBorder="1" applyAlignment="1">
      <alignment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 wrapText="1"/>
    </xf>
    <xf numFmtId="0" fontId="7" fillId="0" borderId="48" xfId="0" applyFont="1" applyBorder="1"/>
    <xf numFmtId="0" fontId="7" fillId="0" borderId="26" xfId="0" applyFont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4" borderId="0" xfId="0" applyFont="1" applyFill="1" applyAlignment="1">
      <alignment horizontal="left"/>
    </xf>
    <xf numFmtId="0" fontId="5" fillId="4" borderId="47" xfId="0" applyFont="1" applyFill="1" applyBorder="1" applyAlignment="1">
      <alignment horizontal="left"/>
    </xf>
    <xf numFmtId="0" fontId="14" fillId="0" borderId="40" xfId="0" applyFont="1" applyBorder="1" applyAlignment="1">
      <alignment horizontal="right"/>
    </xf>
    <xf numFmtId="0" fontId="14" fillId="0" borderId="41" xfId="0" applyFont="1" applyBorder="1" applyAlignment="1">
      <alignment horizontal="right"/>
    </xf>
    <xf numFmtId="0" fontId="14" fillId="0" borderId="42" xfId="0" applyFont="1" applyBorder="1" applyAlignment="1">
      <alignment horizontal="right"/>
    </xf>
    <xf numFmtId="0" fontId="7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5" fillId="2" borderId="61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center" vertical="center" wrapText="1"/>
    </xf>
    <xf numFmtId="0" fontId="5" fillId="2" borderId="79" xfId="0" applyFont="1" applyFill="1" applyBorder="1" applyAlignment="1">
      <alignment horizontal="center" vertical="top"/>
    </xf>
    <xf numFmtId="0" fontId="5" fillId="2" borderId="80" xfId="0" applyFont="1" applyFill="1" applyBorder="1" applyAlignment="1">
      <alignment horizontal="center" vertical="top"/>
    </xf>
    <xf numFmtId="0" fontId="5" fillId="2" borderId="81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74" xfId="0" applyFont="1" applyFill="1" applyBorder="1" applyAlignment="1">
      <alignment horizontal="center" vertical="center"/>
    </xf>
    <xf numFmtId="0" fontId="8" fillId="2" borderId="82" xfId="0" applyFont="1" applyFill="1" applyBorder="1" applyAlignment="1">
      <alignment horizontal="center"/>
    </xf>
    <xf numFmtId="0" fontId="8" fillId="2" borderId="83" xfId="0" applyFont="1" applyFill="1" applyBorder="1" applyAlignment="1">
      <alignment horizontal="center"/>
    </xf>
    <xf numFmtId="0" fontId="8" fillId="2" borderId="84" xfId="0" applyFont="1" applyFill="1" applyBorder="1" applyAlignment="1">
      <alignment horizontal="center"/>
    </xf>
    <xf numFmtId="0" fontId="5" fillId="2" borderId="79" xfId="0" applyFont="1" applyFill="1" applyBorder="1" applyAlignment="1">
      <alignment horizontal="center"/>
    </xf>
    <xf numFmtId="0" fontId="5" fillId="2" borderId="80" xfId="0" applyFont="1" applyFill="1" applyBorder="1" applyAlignment="1">
      <alignment horizontal="center"/>
    </xf>
    <xf numFmtId="0" fontId="5" fillId="2" borderId="81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72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74" xfId="0" applyFont="1" applyFill="1" applyBorder="1" applyAlignment="1">
      <alignment horizontal="center"/>
    </xf>
    <xf numFmtId="0" fontId="5" fillId="2" borderId="82" xfId="0" applyFont="1" applyFill="1" applyBorder="1" applyAlignment="1">
      <alignment horizontal="center"/>
    </xf>
    <xf numFmtId="0" fontId="5" fillId="2" borderId="83" xfId="0" applyFont="1" applyFill="1" applyBorder="1" applyAlignment="1">
      <alignment horizontal="center"/>
    </xf>
    <xf numFmtId="0" fontId="5" fillId="2" borderId="84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72" xfId="0" applyFont="1" applyFill="1" applyBorder="1" applyAlignment="1">
      <alignment horizontal="center" vertical="top"/>
    </xf>
    <xf numFmtId="0" fontId="5" fillId="2" borderId="82" xfId="0" applyFont="1" applyFill="1" applyBorder="1" applyAlignment="1">
      <alignment horizontal="center" vertical="top"/>
    </xf>
    <xf numFmtId="0" fontId="5" fillId="2" borderId="83" xfId="0" applyFont="1" applyFill="1" applyBorder="1" applyAlignment="1">
      <alignment horizontal="center" vertical="top"/>
    </xf>
    <xf numFmtId="0" fontId="5" fillId="2" borderId="84" xfId="0" applyFont="1" applyFill="1" applyBorder="1" applyAlignment="1">
      <alignment horizontal="center" vertical="top"/>
    </xf>
    <xf numFmtId="0" fontId="8" fillId="2" borderId="82" xfId="0" applyFont="1" applyFill="1" applyBorder="1" applyAlignment="1">
      <alignment horizontal="center" vertical="center"/>
    </xf>
    <xf numFmtId="0" fontId="8" fillId="2" borderId="83" xfId="0" applyFont="1" applyFill="1" applyBorder="1" applyAlignment="1">
      <alignment horizontal="center" vertical="center"/>
    </xf>
    <xf numFmtId="0" fontId="8" fillId="2" borderId="84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7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50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top"/>
    </xf>
    <xf numFmtId="0" fontId="5" fillId="2" borderId="34" xfId="0" applyFont="1" applyFill="1" applyBorder="1" applyAlignment="1">
      <alignment horizontal="center" vertical="top"/>
    </xf>
    <xf numFmtId="0" fontId="5" fillId="2" borderId="74" xfId="0" applyFont="1" applyFill="1" applyBorder="1" applyAlignment="1">
      <alignment horizontal="center" vertical="top"/>
    </xf>
    <xf numFmtId="0" fontId="5" fillId="2" borderId="87" xfId="0" applyFont="1" applyFill="1" applyBorder="1" applyAlignment="1">
      <alignment horizontal="center"/>
    </xf>
    <xf numFmtId="0" fontId="5" fillId="2" borderId="69" xfId="0" applyFont="1" applyFill="1" applyBorder="1" applyAlignment="1">
      <alignment horizontal="center"/>
    </xf>
    <xf numFmtId="0" fontId="5" fillId="2" borderId="70" xfId="0" applyFont="1" applyFill="1" applyBorder="1" applyAlignment="1">
      <alignment horizontal="center"/>
    </xf>
    <xf numFmtId="0" fontId="3" fillId="2" borderId="87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5" fillId="2" borderId="88" xfId="0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/>
    </xf>
    <xf numFmtId="0" fontId="5" fillId="2" borderId="73" xfId="0" applyFont="1" applyFill="1" applyBorder="1" applyAlignment="1">
      <alignment horizontal="center"/>
    </xf>
    <xf numFmtId="0" fontId="5" fillId="2" borderId="88" xfId="0" applyFont="1" applyFill="1" applyBorder="1" applyAlignment="1">
      <alignment horizontal="center" vertical="top"/>
    </xf>
    <xf numFmtId="0" fontId="5" fillId="2" borderId="44" xfId="0" applyFont="1" applyFill="1" applyBorder="1" applyAlignment="1">
      <alignment horizontal="center" vertical="top"/>
    </xf>
    <xf numFmtId="0" fontId="5" fillId="2" borderId="73" xfId="0" applyFont="1" applyFill="1" applyBorder="1" applyAlignment="1">
      <alignment horizontal="center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35B64331-BB93-41A3-9E2D-C42A6E2846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CDB40-F376-42AF-BDD9-0BF88792FFEE}">
  <sheetPr>
    <tabColor rgb="FFFFC000"/>
  </sheetPr>
  <dimension ref="B2:M73"/>
  <sheetViews>
    <sheetView workbookViewId="0">
      <selection activeCell="B2" sqref="B2"/>
    </sheetView>
  </sheetViews>
  <sheetFormatPr defaultColWidth="8.7109375" defaultRowHeight="15.75" x14ac:dyDescent="0.25"/>
  <cols>
    <col min="1" max="1" width="3.5703125" style="2" customWidth="1"/>
    <col min="2" max="2" width="107.28515625" style="2" bestFit="1" customWidth="1"/>
    <col min="3" max="3" width="28.85546875" style="2" customWidth="1"/>
    <col min="4" max="4" width="21.42578125" style="2" bestFit="1" customWidth="1"/>
    <col min="5" max="5" width="20.5703125" style="2" bestFit="1" customWidth="1"/>
    <col min="6" max="6" width="32.140625" style="2" customWidth="1"/>
    <col min="7" max="7" width="23.5703125" style="2" customWidth="1"/>
    <col min="8" max="8" width="22.28515625" style="2" customWidth="1"/>
    <col min="9" max="9" width="22.140625" style="2" customWidth="1"/>
    <col min="10" max="10" width="3.5703125" style="2" customWidth="1"/>
    <col min="11" max="11" width="17.5703125" style="2" customWidth="1"/>
    <col min="12" max="16384" width="8.7109375" style="2"/>
  </cols>
  <sheetData>
    <row r="2" spans="2:13" x14ac:dyDescent="0.25">
      <c r="B2" s="218" t="s">
        <v>87</v>
      </c>
    </row>
    <row r="3" spans="2:13" x14ac:dyDescent="0.25">
      <c r="B3" s="2" t="s">
        <v>59</v>
      </c>
    </row>
    <row r="4" spans="2:13" x14ac:dyDescent="0.25">
      <c r="B4" s="2" t="s">
        <v>165</v>
      </c>
    </row>
    <row r="5" spans="2:13" ht="16.5" thickBot="1" x14ac:dyDescent="0.3"/>
    <row r="6" spans="2:13" x14ac:dyDescent="0.25">
      <c r="B6" s="253" t="s">
        <v>58</v>
      </c>
      <c r="C6" s="255" t="s">
        <v>49</v>
      </c>
      <c r="D6" s="255" t="s">
        <v>50</v>
      </c>
      <c r="E6" s="255"/>
      <c r="F6" s="255" t="s">
        <v>51</v>
      </c>
      <c r="G6" s="255"/>
      <c r="H6" s="255"/>
      <c r="I6" s="257"/>
      <c r="J6" s="10"/>
      <c r="K6" s="10"/>
      <c r="L6" s="10"/>
      <c r="M6" s="10"/>
    </row>
    <row r="7" spans="2:13" ht="32.25" thickBot="1" x14ac:dyDescent="0.3">
      <c r="B7" s="254"/>
      <c r="C7" s="256"/>
      <c r="D7" s="202" t="s">
        <v>52</v>
      </c>
      <c r="E7" s="202" t="s">
        <v>53</v>
      </c>
      <c r="F7" s="202" t="s">
        <v>54</v>
      </c>
      <c r="G7" s="202" t="s">
        <v>55</v>
      </c>
      <c r="H7" s="202" t="s">
        <v>56</v>
      </c>
      <c r="I7" s="203" t="s">
        <v>57</v>
      </c>
      <c r="K7" s="10"/>
      <c r="L7" s="10"/>
      <c r="M7" s="10"/>
    </row>
    <row r="8" spans="2:13" x14ac:dyDescent="0.25">
      <c r="B8" s="204" t="s">
        <v>15</v>
      </c>
      <c r="C8" s="116"/>
      <c r="D8" s="116"/>
      <c r="E8" s="116"/>
      <c r="F8" s="116"/>
      <c r="G8" s="116"/>
      <c r="H8" s="116"/>
      <c r="I8" s="117"/>
    </row>
    <row r="9" spans="2:13" x14ac:dyDescent="0.25">
      <c r="B9" s="205" t="s">
        <v>81</v>
      </c>
      <c r="C9" s="1"/>
      <c r="D9" s="1"/>
      <c r="E9" s="1"/>
      <c r="F9" s="1"/>
      <c r="G9" s="1"/>
      <c r="H9" s="1"/>
      <c r="I9" s="50"/>
    </row>
    <row r="10" spans="2:13" x14ac:dyDescent="0.25">
      <c r="B10" s="205" t="s">
        <v>80</v>
      </c>
      <c r="C10" s="1"/>
      <c r="D10" s="1"/>
      <c r="E10" s="1"/>
      <c r="F10" s="1"/>
      <c r="G10" s="1"/>
      <c r="H10" s="1"/>
      <c r="I10" s="50"/>
    </row>
    <row r="11" spans="2:13" x14ac:dyDescent="0.25">
      <c r="B11" s="206" t="s">
        <v>21</v>
      </c>
      <c r="C11" s="1"/>
      <c r="D11" s="1"/>
      <c r="E11" s="1"/>
      <c r="F11" s="1"/>
      <c r="G11" s="1"/>
      <c r="H11" s="1"/>
      <c r="I11" s="50"/>
    </row>
    <row r="12" spans="2:13" x14ac:dyDescent="0.25">
      <c r="B12" s="205" t="s">
        <v>81</v>
      </c>
      <c r="C12" s="1"/>
      <c r="D12" s="1"/>
      <c r="E12" s="1"/>
      <c r="F12" s="1"/>
      <c r="G12" s="1"/>
      <c r="H12" s="1"/>
      <c r="I12" s="50"/>
    </row>
    <row r="13" spans="2:13" x14ac:dyDescent="0.25">
      <c r="B13" s="205" t="s">
        <v>80</v>
      </c>
      <c r="C13" s="1"/>
      <c r="D13" s="1"/>
      <c r="E13" s="1"/>
      <c r="F13" s="1"/>
      <c r="G13" s="1"/>
      <c r="H13" s="1"/>
      <c r="I13" s="50"/>
    </row>
    <row r="14" spans="2:13" x14ac:dyDescent="0.25">
      <c r="B14" s="207" t="s">
        <v>60</v>
      </c>
      <c r="C14" s="1"/>
      <c r="D14" s="1"/>
      <c r="E14" s="1"/>
      <c r="F14" s="1"/>
      <c r="G14" s="1"/>
      <c r="H14" s="1"/>
      <c r="I14" s="50"/>
    </row>
    <row r="15" spans="2:13" x14ac:dyDescent="0.25">
      <c r="B15" s="205" t="s">
        <v>81</v>
      </c>
      <c r="C15" s="1"/>
      <c r="D15" s="1"/>
      <c r="E15" s="1"/>
      <c r="F15" s="1"/>
      <c r="G15" s="1"/>
      <c r="H15" s="1"/>
      <c r="I15" s="50"/>
    </row>
    <row r="16" spans="2:13" x14ac:dyDescent="0.25">
      <c r="B16" s="205" t="s">
        <v>80</v>
      </c>
      <c r="C16" s="1"/>
      <c r="D16" s="1"/>
      <c r="E16" s="1"/>
      <c r="F16" s="1"/>
      <c r="G16" s="1"/>
      <c r="H16" s="1"/>
      <c r="I16" s="50"/>
    </row>
    <row r="17" spans="2:9" x14ac:dyDescent="0.25">
      <c r="B17" s="207" t="s">
        <v>61</v>
      </c>
      <c r="C17" s="1"/>
      <c r="D17" s="1"/>
      <c r="E17" s="1"/>
      <c r="F17" s="1"/>
      <c r="G17" s="1"/>
      <c r="H17" s="1"/>
      <c r="I17" s="50"/>
    </row>
    <row r="18" spans="2:9" x14ac:dyDescent="0.25">
      <c r="B18" s="205" t="s">
        <v>81</v>
      </c>
      <c r="C18" s="1"/>
      <c r="D18" s="1"/>
      <c r="E18" s="1"/>
      <c r="F18" s="1"/>
      <c r="G18" s="1"/>
      <c r="H18" s="1"/>
      <c r="I18" s="50"/>
    </row>
    <row r="19" spans="2:9" x14ac:dyDescent="0.25">
      <c r="B19" s="205" t="s">
        <v>80</v>
      </c>
      <c r="C19" s="1"/>
      <c r="D19" s="1"/>
      <c r="E19" s="1"/>
      <c r="F19" s="1"/>
      <c r="G19" s="1"/>
      <c r="H19" s="1"/>
      <c r="I19" s="50"/>
    </row>
    <row r="20" spans="2:9" x14ac:dyDescent="0.25">
      <c r="B20" s="207" t="s">
        <v>62</v>
      </c>
      <c r="C20" s="1"/>
      <c r="D20" s="1"/>
      <c r="E20" s="1"/>
      <c r="F20" s="1"/>
      <c r="G20" s="1"/>
      <c r="H20" s="1"/>
      <c r="I20" s="50"/>
    </row>
    <row r="21" spans="2:9" x14ac:dyDescent="0.25">
      <c r="B21" s="205" t="s">
        <v>81</v>
      </c>
      <c r="C21" s="1"/>
      <c r="D21" s="1"/>
      <c r="E21" s="1"/>
      <c r="F21" s="1"/>
      <c r="G21" s="1"/>
      <c r="H21" s="1"/>
      <c r="I21" s="50"/>
    </row>
    <row r="22" spans="2:9" x14ac:dyDescent="0.25">
      <c r="B22" s="205" t="s">
        <v>80</v>
      </c>
      <c r="C22" s="1"/>
      <c r="D22" s="1"/>
      <c r="E22" s="1"/>
      <c r="F22" s="1"/>
      <c r="G22" s="1"/>
      <c r="H22" s="1"/>
      <c r="I22" s="50"/>
    </row>
    <row r="23" spans="2:9" x14ac:dyDescent="0.25">
      <c r="B23" s="207" t="s">
        <v>63</v>
      </c>
      <c r="C23" s="1"/>
      <c r="D23" s="1"/>
      <c r="E23" s="1"/>
      <c r="F23" s="1"/>
      <c r="G23" s="1"/>
      <c r="H23" s="1"/>
      <c r="I23" s="50"/>
    </row>
    <row r="24" spans="2:9" x14ac:dyDescent="0.25">
      <c r="B24" s="205" t="s">
        <v>81</v>
      </c>
      <c r="C24" s="1"/>
      <c r="D24" s="1"/>
      <c r="E24" s="1"/>
      <c r="F24" s="1"/>
      <c r="G24" s="1"/>
      <c r="H24" s="1"/>
      <c r="I24" s="50"/>
    </row>
    <row r="25" spans="2:9" x14ac:dyDescent="0.25">
      <c r="B25" s="205" t="s">
        <v>80</v>
      </c>
      <c r="C25" s="1"/>
      <c r="D25" s="1"/>
      <c r="E25" s="1"/>
      <c r="F25" s="1"/>
      <c r="G25" s="1"/>
      <c r="H25" s="1"/>
      <c r="I25" s="50"/>
    </row>
    <row r="26" spans="2:9" x14ac:dyDescent="0.25">
      <c r="B26" s="208" t="s">
        <v>64</v>
      </c>
      <c r="C26" s="1"/>
      <c r="D26" s="1"/>
      <c r="E26" s="1"/>
      <c r="F26" s="1"/>
      <c r="G26" s="1"/>
      <c r="H26" s="1"/>
      <c r="I26" s="50"/>
    </row>
    <row r="27" spans="2:9" x14ac:dyDescent="0.25">
      <c r="B27" s="205" t="s">
        <v>81</v>
      </c>
      <c r="C27" s="1"/>
      <c r="D27" s="1"/>
      <c r="E27" s="1"/>
      <c r="F27" s="1"/>
      <c r="G27" s="1"/>
      <c r="H27" s="1"/>
      <c r="I27" s="50"/>
    </row>
    <row r="28" spans="2:9" x14ac:dyDescent="0.25">
      <c r="B28" s="205" t="s">
        <v>80</v>
      </c>
      <c r="C28" s="1"/>
      <c r="D28" s="1"/>
      <c r="E28" s="1"/>
      <c r="F28" s="1"/>
      <c r="G28" s="1"/>
      <c r="H28" s="1"/>
      <c r="I28" s="50"/>
    </row>
    <row r="29" spans="2:9" x14ac:dyDescent="0.25">
      <c r="B29" s="208" t="s">
        <v>65</v>
      </c>
      <c r="C29" s="1"/>
      <c r="D29" s="1"/>
      <c r="E29" s="1"/>
      <c r="F29" s="1"/>
      <c r="G29" s="1"/>
      <c r="H29" s="1"/>
      <c r="I29" s="50"/>
    </row>
    <row r="30" spans="2:9" x14ac:dyDescent="0.25">
      <c r="B30" s="205" t="s">
        <v>81</v>
      </c>
      <c r="C30" s="1"/>
      <c r="D30" s="1"/>
      <c r="E30" s="1"/>
      <c r="F30" s="1"/>
      <c r="G30" s="1"/>
      <c r="H30" s="1"/>
      <c r="I30" s="50"/>
    </row>
    <row r="31" spans="2:9" x14ac:dyDescent="0.25">
      <c r="B31" s="205" t="s">
        <v>80</v>
      </c>
      <c r="C31" s="1"/>
      <c r="D31" s="1"/>
      <c r="E31" s="1"/>
      <c r="F31" s="1"/>
      <c r="G31" s="1"/>
      <c r="H31" s="1"/>
      <c r="I31" s="50"/>
    </row>
    <row r="32" spans="2:9" x14ac:dyDescent="0.25">
      <c r="B32" s="208" t="s">
        <v>66</v>
      </c>
      <c r="C32" s="1"/>
      <c r="D32" s="1"/>
      <c r="E32" s="1"/>
      <c r="F32" s="1"/>
      <c r="G32" s="1"/>
      <c r="H32" s="1"/>
      <c r="I32" s="50"/>
    </row>
    <row r="33" spans="2:9" x14ac:dyDescent="0.25">
      <c r="B33" s="205" t="s">
        <v>81</v>
      </c>
      <c r="C33" s="1"/>
      <c r="D33" s="1"/>
      <c r="E33" s="1"/>
      <c r="F33" s="1"/>
      <c r="G33" s="1"/>
      <c r="H33" s="1"/>
      <c r="I33" s="50"/>
    </row>
    <row r="34" spans="2:9" x14ac:dyDescent="0.25">
      <c r="B34" s="205" t="s">
        <v>80</v>
      </c>
      <c r="C34" s="1"/>
      <c r="D34" s="1"/>
      <c r="E34" s="1"/>
      <c r="F34" s="1"/>
      <c r="G34" s="1"/>
      <c r="H34" s="1"/>
      <c r="I34" s="50"/>
    </row>
    <row r="35" spans="2:9" x14ac:dyDescent="0.25">
      <c r="B35" s="208" t="s">
        <v>67</v>
      </c>
      <c r="C35" s="1"/>
      <c r="D35" s="1"/>
      <c r="E35" s="1"/>
      <c r="F35" s="1"/>
      <c r="G35" s="1"/>
      <c r="H35" s="1"/>
      <c r="I35" s="50"/>
    </row>
    <row r="36" spans="2:9" x14ac:dyDescent="0.25">
      <c r="B36" s="205" t="s">
        <v>81</v>
      </c>
      <c r="C36" s="1"/>
      <c r="D36" s="1"/>
      <c r="E36" s="1"/>
      <c r="F36" s="1"/>
      <c r="G36" s="1"/>
      <c r="H36" s="1"/>
      <c r="I36" s="50"/>
    </row>
    <row r="37" spans="2:9" x14ac:dyDescent="0.25">
      <c r="B37" s="205" t="s">
        <v>80</v>
      </c>
      <c r="C37" s="1"/>
      <c r="D37" s="1"/>
      <c r="E37" s="1"/>
      <c r="F37" s="1"/>
      <c r="G37" s="1"/>
      <c r="H37" s="1"/>
      <c r="I37" s="50"/>
    </row>
    <row r="38" spans="2:9" x14ac:dyDescent="0.25">
      <c r="B38" s="208" t="s">
        <v>68</v>
      </c>
      <c r="C38" s="1"/>
      <c r="D38" s="1"/>
      <c r="E38" s="1"/>
      <c r="F38" s="1"/>
      <c r="G38" s="1"/>
      <c r="H38" s="1"/>
      <c r="I38" s="50"/>
    </row>
    <row r="39" spans="2:9" x14ac:dyDescent="0.25">
      <c r="B39" s="205" t="s">
        <v>81</v>
      </c>
      <c r="C39" s="1"/>
      <c r="D39" s="1"/>
      <c r="E39" s="1"/>
      <c r="F39" s="1"/>
      <c r="G39" s="1"/>
      <c r="H39" s="1"/>
      <c r="I39" s="50"/>
    </row>
    <row r="40" spans="2:9" x14ac:dyDescent="0.25">
      <c r="B40" s="205" t="s">
        <v>80</v>
      </c>
      <c r="C40" s="1"/>
      <c r="D40" s="1"/>
      <c r="E40" s="1"/>
      <c r="F40" s="1"/>
      <c r="G40" s="1"/>
      <c r="H40" s="1"/>
      <c r="I40" s="50"/>
    </row>
    <row r="41" spans="2:9" x14ac:dyDescent="0.25">
      <c r="B41" s="208" t="s">
        <v>69</v>
      </c>
      <c r="C41" s="1"/>
      <c r="D41" s="1"/>
      <c r="E41" s="1"/>
      <c r="F41" s="1"/>
      <c r="G41" s="1"/>
      <c r="H41" s="1"/>
      <c r="I41" s="50"/>
    </row>
    <row r="42" spans="2:9" x14ac:dyDescent="0.25">
      <c r="B42" s="205" t="s">
        <v>81</v>
      </c>
      <c r="C42" s="1"/>
      <c r="D42" s="1"/>
      <c r="E42" s="1"/>
      <c r="F42" s="1"/>
      <c r="G42" s="1"/>
      <c r="H42" s="1"/>
      <c r="I42" s="50"/>
    </row>
    <row r="43" spans="2:9" x14ac:dyDescent="0.25">
      <c r="B43" s="205" t="s">
        <v>80</v>
      </c>
      <c r="C43" s="1"/>
      <c r="D43" s="1"/>
      <c r="E43" s="1"/>
      <c r="F43" s="1"/>
      <c r="G43" s="1"/>
      <c r="H43" s="1"/>
      <c r="I43" s="50"/>
    </row>
    <row r="44" spans="2:9" x14ac:dyDescent="0.25">
      <c r="B44" s="208" t="s">
        <v>70</v>
      </c>
      <c r="C44" s="1"/>
      <c r="D44" s="1"/>
      <c r="E44" s="1"/>
      <c r="F44" s="1"/>
      <c r="G44" s="1"/>
      <c r="H44" s="1"/>
      <c r="I44" s="50"/>
    </row>
    <row r="45" spans="2:9" x14ac:dyDescent="0.25">
      <c r="B45" s="205" t="s">
        <v>81</v>
      </c>
      <c r="C45" s="1"/>
      <c r="D45" s="1"/>
      <c r="E45" s="1"/>
      <c r="F45" s="1"/>
      <c r="G45" s="1"/>
      <c r="H45" s="1"/>
      <c r="I45" s="50"/>
    </row>
    <row r="46" spans="2:9" x14ac:dyDescent="0.25">
      <c r="B46" s="205" t="s">
        <v>80</v>
      </c>
      <c r="C46" s="1"/>
      <c r="D46" s="1"/>
      <c r="E46" s="1"/>
      <c r="F46" s="1"/>
      <c r="G46" s="1"/>
      <c r="H46" s="1"/>
      <c r="I46" s="50"/>
    </row>
    <row r="47" spans="2:9" x14ac:dyDescent="0.25">
      <c r="B47" s="208" t="s">
        <v>71</v>
      </c>
      <c r="C47" s="1"/>
      <c r="D47" s="1"/>
      <c r="E47" s="1"/>
      <c r="F47" s="1"/>
      <c r="G47" s="1"/>
      <c r="H47" s="1"/>
      <c r="I47" s="50"/>
    </row>
    <row r="48" spans="2:9" x14ac:dyDescent="0.25">
      <c r="B48" s="205" t="s">
        <v>81</v>
      </c>
      <c r="C48" s="1"/>
      <c r="D48" s="1"/>
      <c r="E48" s="1"/>
      <c r="F48" s="1"/>
      <c r="G48" s="1"/>
      <c r="H48" s="1"/>
      <c r="I48" s="50"/>
    </row>
    <row r="49" spans="2:9" x14ac:dyDescent="0.25">
      <c r="B49" s="205" t="s">
        <v>80</v>
      </c>
      <c r="C49" s="1"/>
      <c r="D49" s="1"/>
      <c r="E49" s="1"/>
      <c r="F49" s="1"/>
      <c r="G49" s="1"/>
      <c r="H49" s="1"/>
      <c r="I49" s="50"/>
    </row>
    <row r="50" spans="2:9" x14ac:dyDescent="0.25">
      <c r="B50" s="208" t="s">
        <v>72</v>
      </c>
      <c r="C50" s="1"/>
      <c r="D50" s="1"/>
      <c r="E50" s="1"/>
      <c r="F50" s="1"/>
      <c r="G50" s="1"/>
      <c r="H50" s="1"/>
      <c r="I50" s="50"/>
    </row>
    <row r="51" spans="2:9" x14ac:dyDescent="0.25">
      <c r="B51" s="205" t="s">
        <v>81</v>
      </c>
      <c r="C51" s="1"/>
      <c r="D51" s="1"/>
      <c r="E51" s="1"/>
      <c r="F51" s="1"/>
      <c r="G51" s="1"/>
      <c r="H51" s="1"/>
      <c r="I51" s="50"/>
    </row>
    <row r="52" spans="2:9" x14ac:dyDescent="0.25">
      <c r="B52" s="205" t="s">
        <v>80</v>
      </c>
      <c r="C52" s="1"/>
      <c r="D52" s="1"/>
      <c r="E52" s="1"/>
      <c r="F52" s="1"/>
      <c r="G52" s="1"/>
      <c r="H52" s="1"/>
      <c r="I52" s="50"/>
    </row>
    <row r="53" spans="2:9" x14ac:dyDescent="0.25">
      <c r="B53" s="208" t="s">
        <v>73</v>
      </c>
      <c r="C53" s="1"/>
      <c r="D53" s="1"/>
      <c r="E53" s="1"/>
      <c r="F53" s="1"/>
      <c r="G53" s="1"/>
      <c r="H53" s="1"/>
      <c r="I53" s="50"/>
    </row>
    <row r="54" spans="2:9" x14ac:dyDescent="0.25">
      <c r="B54" s="205" t="s">
        <v>81</v>
      </c>
      <c r="C54" s="1"/>
      <c r="D54" s="1"/>
      <c r="E54" s="1"/>
      <c r="F54" s="1"/>
      <c r="G54" s="1"/>
      <c r="H54" s="1"/>
      <c r="I54" s="50"/>
    </row>
    <row r="55" spans="2:9" x14ac:dyDescent="0.25">
      <c r="B55" s="205" t="s">
        <v>80</v>
      </c>
      <c r="C55" s="1"/>
      <c r="D55" s="1"/>
      <c r="E55" s="1"/>
      <c r="F55" s="1"/>
      <c r="G55" s="1"/>
      <c r="H55" s="1"/>
      <c r="I55" s="50"/>
    </row>
    <row r="56" spans="2:9" x14ac:dyDescent="0.25">
      <c r="B56" s="208" t="s">
        <v>74</v>
      </c>
      <c r="C56" s="1"/>
      <c r="D56" s="1"/>
      <c r="E56" s="1"/>
      <c r="F56" s="1"/>
      <c r="G56" s="1"/>
      <c r="H56" s="1"/>
      <c r="I56" s="50"/>
    </row>
    <row r="57" spans="2:9" x14ac:dyDescent="0.25">
      <c r="B57" s="205" t="s">
        <v>81</v>
      </c>
      <c r="C57" s="1"/>
      <c r="D57" s="1"/>
      <c r="E57" s="1"/>
      <c r="F57" s="1"/>
      <c r="G57" s="1"/>
      <c r="H57" s="1"/>
      <c r="I57" s="50"/>
    </row>
    <row r="58" spans="2:9" x14ac:dyDescent="0.25">
      <c r="B58" s="205" t="s">
        <v>80</v>
      </c>
      <c r="C58" s="1"/>
      <c r="D58" s="1"/>
      <c r="E58" s="1"/>
      <c r="F58" s="1"/>
      <c r="G58" s="1"/>
      <c r="H58" s="1"/>
      <c r="I58" s="50"/>
    </row>
    <row r="59" spans="2:9" x14ac:dyDescent="0.25">
      <c r="B59" s="208" t="s">
        <v>75</v>
      </c>
      <c r="C59" s="1"/>
      <c r="D59" s="1"/>
      <c r="E59" s="1"/>
      <c r="F59" s="1"/>
      <c r="G59" s="1"/>
      <c r="H59" s="1"/>
      <c r="I59" s="50"/>
    </row>
    <row r="60" spans="2:9" x14ac:dyDescent="0.25">
      <c r="B60" s="205" t="s">
        <v>81</v>
      </c>
      <c r="C60" s="1"/>
      <c r="D60" s="1"/>
      <c r="E60" s="1"/>
      <c r="F60" s="1"/>
      <c r="G60" s="1"/>
      <c r="H60" s="1"/>
      <c r="I60" s="50"/>
    </row>
    <row r="61" spans="2:9" x14ac:dyDescent="0.25">
      <c r="B61" s="205" t="s">
        <v>80</v>
      </c>
      <c r="C61" s="1"/>
      <c r="D61" s="1"/>
      <c r="E61" s="1"/>
      <c r="F61" s="1"/>
      <c r="G61" s="1"/>
      <c r="H61" s="1"/>
      <c r="I61" s="50"/>
    </row>
    <row r="62" spans="2:9" x14ac:dyDescent="0.25">
      <c r="B62" s="208" t="s">
        <v>76</v>
      </c>
      <c r="C62" s="1"/>
      <c r="D62" s="1"/>
      <c r="E62" s="1"/>
      <c r="F62" s="1"/>
      <c r="G62" s="1"/>
      <c r="H62" s="1"/>
      <c r="I62" s="50"/>
    </row>
    <row r="63" spans="2:9" x14ac:dyDescent="0.25">
      <c r="B63" s="205" t="s">
        <v>81</v>
      </c>
      <c r="C63" s="1"/>
      <c r="D63" s="1"/>
      <c r="E63" s="1"/>
      <c r="F63" s="1"/>
      <c r="G63" s="1"/>
      <c r="H63" s="1"/>
      <c r="I63" s="50"/>
    </row>
    <row r="64" spans="2:9" x14ac:dyDescent="0.25">
      <c r="B64" s="205" t="s">
        <v>80</v>
      </c>
      <c r="C64" s="1"/>
      <c r="D64" s="1"/>
      <c r="E64" s="1"/>
      <c r="F64" s="1"/>
      <c r="G64" s="1"/>
      <c r="H64" s="1"/>
      <c r="I64" s="50"/>
    </row>
    <row r="65" spans="2:9" x14ac:dyDescent="0.25">
      <c r="B65" s="208" t="s">
        <v>77</v>
      </c>
      <c r="C65" s="1"/>
      <c r="D65" s="1"/>
      <c r="E65" s="1"/>
      <c r="F65" s="1"/>
      <c r="G65" s="1"/>
      <c r="H65" s="1"/>
      <c r="I65" s="50"/>
    </row>
    <row r="66" spans="2:9" x14ac:dyDescent="0.25">
      <c r="B66" s="205" t="s">
        <v>81</v>
      </c>
      <c r="C66" s="1"/>
      <c r="D66" s="1"/>
      <c r="E66" s="1"/>
      <c r="F66" s="1"/>
      <c r="G66" s="1"/>
      <c r="H66" s="1"/>
      <c r="I66" s="50"/>
    </row>
    <row r="67" spans="2:9" x14ac:dyDescent="0.25">
      <c r="B67" s="205" t="s">
        <v>80</v>
      </c>
      <c r="C67" s="1"/>
      <c r="D67" s="1"/>
      <c r="E67" s="1"/>
      <c r="F67" s="1"/>
      <c r="G67" s="1"/>
      <c r="H67" s="1"/>
      <c r="I67" s="50"/>
    </row>
    <row r="68" spans="2:9" x14ac:dyDescent="0.25">
      <c r="B68" s="208" t="s">
        <v>78</v>
      </c>
      <c r="C68" s="1"/>
      <c r="D68" s="1"/>
      <c r="E68" s="1"/>
      <c r="F68" s="1"/>
      <c r="G68" s="1"/>
      <c r="H68" s="1"/>
      <c r="I68" s="50"/>
    </row>
    <row r="69" spans="2:9" x14ac:dyDescent="0.25">
      <c r="B69" s="205" t="s">
        <v>81</v>
      </c>
      <c r="C69" s="1"/>
      <c r="D69" s="1"/>
      <c r="E69" s="1"/>
      <c r="F69" s="1"/>
      <c r="G69" s="1"/>
      <c r="H69" s="1"/>
      <c r="I69" s="50"/>
    </row>
    <row r="70" spans="2:9" x14ac:dyDescent="0.25">
      <c r="B70" s="205" t="s">
        <v>80</v>
      </c>
      <c r="C70" s="1"/>
      <c r="D70" s="1"/>
      <c r="E70" s="1"/>
      <c r="F70" s="1"/>
      <c r="G70" s="1"/>
      <c r="H70" s="1"/>
      <c r="I70" s="50"/>
    </row>
    <row r="71" spans="2:9" x14ac:dyDescent="0.25">
      <c r="B71" s="208" t="s">
        <v>79</v>
      </c>
      <c r="C71" s="1"/>
      <c r="D71" s="1"/>
      <c r="E71" s="1"/>
      <c r="F71" s="1"/>
      <c r="G71" s="1"/>
      <c r="H71" s="1"/>
      <c r="I71" s="50"/>
    </row>
    <row r="72" spans="2:9" x14ac:dyDescent="0.25">
      <c r="B72" s="205" t="s">
        <v>81</v>
      </c>
      <c r="C72" s="1"/>
      <c r="D72" s="1"/>
      <c r="E72" s="1"/>
      <c r="F72" s="1"/>
      <c r="G72" s="1"/>
      <c r="H72" s="1"/>
      <c r="I72" s="50"/>
    </row>
    <row r="73" spans="2:9" ht="16.5" thickBot="1" x14ac:dyDescent="0.3">
      <c r="B73" s="209" t="s">
        <v>80</v>
      </c>
      <c r="C73" s="71"/>
      <c r="D73" s="71"/>
      <c r="E73" s="71"/>
      <c r="F73" s="71"/>
      <c r="G73" s="71"/>
      <c r="H73" s="71"/>
      <c r="I73" s="72"/>
    </row>
  </sheetData>
  <mergeCells count="4">
    <mergeCell ref="B6:B7"/>
    <mergeCell ref="C6:C7"/>
    <mergeCell ref="D6:E6"/>
    <mergeCell ref="F6:I6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6448-F45D-4741-B9FB-BBB07878BD3F}">
  <sheetPr>
    <tabColor rgb="FF00B050"/>
  </sheetPr>
  <dimension ref="B2:J96"/>
  <sheetViews>
    <sheetView workbookViewId="0">
      <pane ySplit="9" topLeftCell="A73" activePane="bottomLeft" state="frozen"/>
      <selection pane="bottomLeft" activeCell="F67" sqref="F67"/>
    </sheetView>
  </sheetViews>
  <sheetFormatPr defaultColWidth="9.140625" defaultRowHeight="15" x14ac:dyDescent="0.25"/>
  <cols>
    <col min="1" max="1" width="3.5703125" style="7" customWidth="1"/>
    <col min="2" max="2" width="21.85546875" style="7" customWidth="1"/>
    <col min="3" max="3" width="72.140625" style="7" bestFit="1" customWidth="1"/>
    <col min="4" max="4" width="24.28515625" style="7" customWidth="1"/>
    <col min="5" max="5" width="17.5703125" style="7" bestFit="1" customWidth="1"/>
    <col min="6" max="6" width="22.85546875" style="7" customWidth="1"/>
    <col min="7" max="7" width="19.140625" style="7" bestFit="1" customWidth="1"/>
    <col min="8" max="8" width="19.5703125" style="7" customWidth="1"/>
    <col min="9" max="10" width="19.140625" style="7" bestFit="1" customWidth="1"/>
    <col min="11" max="11" width="3.5703125" style="7" customWidth="1"/>
    <col min="12" max="16384" width="9.140625" style="7"/>
  </cols>
  <sheetData>
    <row r="2" spans="2:10" ht="43.5" customHeight="1" x14ac:dyDescent="0.25">
      <c r="B2" s="11"/>
      <c r="C2" s="11"/>
      <c r="E2" s="249" t="s">
        <v>82</v>
      </c>
      <c r="F2" s="250"/>
      <c r="G2" s="214" t="s">
        <v>83</v>
      </c>
      <c r="H2" s="215" t="s">
        <v>84</v>
      </c>
    </row>
    <row r="3" spans="2:10" x14ac:dyDescent="0.25">
      <c r="E3" s="251" t="s">
        <v>85</v>
      </c>
      <c r="F3" s="252"/>
      <c r="G3" s="216">
        <v>35</v>
      </c>
      <c r="H3" s="217" t="s">
        <v>86</v>
      </c>
    </row>
    <row r="4" spans="2:10" ht="15.75" x14ac:dyDescent="0.25">
      <c r="B4" s="229" t="s">
        <v>87</v>
      </c>
      <c r="C4" s="230"/>
      <c r="E4" s="251" t="s">
        <v>88</v>
      </c>
      <c r="F4" s="252"/>
      <c r="G4" s="216">
        <v>32</v>
      </c>
      <c r="H4" s="217" t="s">
        <v>89</v>
      </c>
    </row>
    <row r="5" spans="2:10" ht="15.75" customHeight="1" x14ac:dyDescent="0.25">
      <c r="E5" s="251" t="s">
        <v>90</v>
      </c>
      <c r="F5" s="252"/>
      <c r="G5" s="216">
        <v>15</v>
      </c>
      <c r="H5" s="217" t="s">
        <v>91</v>
      </c>
    </row>
    <row r="6" spans="2:10" x14ac:dyDescent="0.25">
      <c r="E6" s="251" t="s">
        <v>92</v>
      </c>
      <c r="F6" s="252"/>
      <c r="G6" s="216">
        <v>64</v>
      </c>
      <c r="H6" s="217" t="s">
        <v>93</v>
      </c>
    </row>
    <row r="7" spans="2:10" ht="15.75" thickBot="1" x14ac:dyDescent="0.3"/>
    <row r="8" spans="2:10" ht="15.75" thickBot="1" x14ac:dyDescent="0.3">
      <c r="B8" s="240" t="s">
        <v>94</v>
      </c>
      <c r="C8" s="242" t="s">
        <v>9</v>
      </c>
      <c r="D8" s="240" t="s">
        <v>16</v>
      </c>
      <c r="E8" s="244" t="s">
        <v>95</v>
      </c>
      <c r="F8" s="246" t="s">
        <v>43</v>
      </c>
      <c r="G8" s="247"/>
      <c r="H8" s="247"/>
      <c r="I8" s="247"/>
      <c r="J8" s="248"/>
    </row>
    <row r="9" spans="2:10" ht="15.75" thickBot="1" x14ac:dyDescent="0.3">
      <c r="B9" s="241"/>
      <c r="C9" s="243"/>
      <c r="D9" s="241"/>
      <c r="E9" s="245"/>
      <c r="F9" s="12" t="s">
        <v>10</v>
      </c>
      <c r="G9" s="12" t="s">
        <v>11</v>
      </c>
      <c r="H9" s="12" t="s">
        <v>12</v>
      </c>
      <c r="I9" s="12" t="s">
        <v>13</v>
      </c>
      <c r="J9" s="12" t="s">
        <v>14</v>
      </c>
    </row>
    <row r="10" spans="2:10" ht="15.75" x14ac:dyDescent="0.25">
      <c r="B10" s="234" t="s">
        <v>96</v>
      </c>
      <c r="C10" s="13" t="s">
        <v>15</v>
      </c>
      <c r="D10" s="14" t="s">
        <v>27</v>
      </c>
      <c r="E10" s="15">
        <v>12</v>
      </c>
      <c r="F10" s="91">
        <f>'BOE- Task 1 DDM Programs Supp'!D34</f>
        <v>0</v>
      </c>
      <c r="G10" s="91">
        <f>'BOE- Task 1 DDM Programs Supp'!E34</f>
        <v>0</v>
      </c>
      <c r="H10" s="91">
        <f>'BOE- Task 1 DDM Programs Supp'!F34</f>
        <v>0</v>
      </c>
      <c r="I10" s="91">
        <f>'BOE- Task 1 DDM Programs Supp'!G34</f>
        <v>0</v>
      </c>
      <c r="J10" s="91">
        <f>'BOE- Task 1 DDM Programs Supp'!H34</f>
        <v>0</v>
      </c>
    </row>
    <row r="11" spans="2:10" ht="16.5" thickBot="1" x14ac:dyDescent="0.3">
      <c r="B11" s="235"/>
      <c r="C11" s="17" t="s">
        <v>40</v>
      </c>
      <c r="D11" s="18"/>
      <c r="E11" s="19"/>
      <c r="F11" s="90">
        <f>SUM(F10)</f>
        <v>0</v>
      </c>
      <c r="G11" s="90">
        <f t="shared" ref="G11:J11" si="0">SUM(G10)</f>
        <v>0</v>
      </c>
      <c r="H11" s="90">
        <f t="shared" si="0"/>
        <v>0</v>
      </c>
      <c r="I11" s="90">
        <f t="shared" si="0"/>
        <v>0</v>
      </c>
      <c r="J11" s="90">
        <f t="shared" si="0"/>
        <v>0</v>
      </c>
    </row>
    <row r="12" spans="2:10" x14ac:dyDescent="0.25">
      <c r="B12" s="234" t="s">
        <v>97</v>
      </c>
      <c r="C12" s="20" t="s">
        <v>21</v>
      </c>
      <c r="D12" s="21"/>
      <c r="E12" s="21"/>
      <c r="F12" s="16"/>
      <c r="G12" s="16"/>
      <c r="H12" s="16"/>
      <c r="I12" s="16"/>
      <c r="J12" s="16"/>
    </row>
    <row r="13" spans="2:10" ht="15.75" x14ac:dyDescent="0.25">
      <c r="B13" s="236"/>
      <c r="C13" s="22" t="s">
        <v>98</v>
      </c>
      <c r="D13" s="23" t="s">
        <v>27</v>
      </c>
      <c r="E13" s="23">
        <v>12</v>
      </c>
      <c r="F13" s="89">
        <f>'BOE-Task 2 Regional Campus Supp'!D15</f>
        <v>0</v>
      </c>
      <c r="G13" s="89">
        <f>'BOE-Task 2 Regional Campus Supp'!E15</f>
        <v>0</v>
      </c>
      <c r="H13" s="89">
        <f>'BOE-Task 2 Regional Campus Supp'!F15</f>
        <v>0</v>
      </c>
      <c r="I13" s="89">
        <f>'BOE-Task 2 Regional Campus Supp'!G15</f>
        <v>0</v>
      </c>
      <c r="J13" s="89">
        <f>'BOE-Task 2 Regional Campus Supp'!H15</f>
        <v>0</v>
      </c>
    </row>
    <row r="14" spans="2:10" ht="15.75" x14ac:dyDescent="0.25">
      <c r="B14" s="236"/>
      <c r="C14" s="22" t="s">
        <v>99</v>
      </c>
      <c r="D14" s="23" t="s">
        <v>27</v>
      </c>
      <c r="E14" s="23">
        <v>12</v>
      </c>
      <c r="F14" s="89">
        <f>'BOE-Task 2 Regional Campus Supp'!D21</f>
        <v>0</v>
      </c>
      <c r="G14" s="89">
        <f>'BOE-Task 2 Regional Campus Supp'!E21</f>
        <v>0</v>
      </c>
      <c r="H14" s="89">
        <f>'BOE-Task 2 Regional Campus Supp'!F21</f>
        <v>0</v>
      </c>
      <c r="I14" s="89">
        <f>'BOE-Task 2 Regional Campus Supp'!G21</f>
        <v>0</v>
      </c>
      <c r="J14" s="89">
        <f>'BOE-Task 2 Regional Campus Supp'!H21</f>
        <v>0</v>
      </c>
    </row>
    <row r="15" spans="2:10" ht="15.75" x14ac:dyDescent="0.25">
      <c r="B15" s="236"/>
      <c r="C15" s="22" t="s">
        <v>100</v>
      </c>
      <c r="D15" s="23" t="s">
        <v>27</v>
      </c>
      <c r="E15" s="23">
        <v>12</v>
      </c>
      <c r="F15" s="89">
        <f>'BOE-Task 2 Regional Campus Supp'!D27</f>
        <v>0</v>
      </c>
      <c r="G15" s="89">
        <f>'BOE-Task 2 Regional Campus Supp'!E27</f>
        <v>0</v>
      </c>
      <c r="H15" s="89">
        <f>'BOE-Task 2 Regional Campus Supp'!F27</f>
        <v>0</v>
      </c>
      <c r="I15" s="89">
        <f>'BOE-Task 2 Regional Campus Supp'!G27</f>
        <v>0</v>
      </c>
      <c r="J15" s="89">
        <f>'BOE-Task 2 Regional Campus Supp'!H27</f>
        <v>0</v>
      </c>
    </row>
    <row r="16" spans="2:10" ht="15.75" x14ac:dyDescent="0.25">
      <c r="B16" s="236"/>
      <c r="C16" s="22" t="s">
        <v>101</v>
      </c>
      <c r="D16" s="23" t="s">
        <v>27</v>
      </c>
      <c r="E16" s="23">
        <v>12</v>
      </c>
      <c r="F16" s="89">
        <f>'BOE-Task 2 Regional Campus Supp'!D33</f>
        <v>0</v>
      </c>
      <c r="G16" s="89">
        <f>'BOE-Task 2 Regional Campus Supp'!E33</f>
        <v>0</v>
      </c>
      <c r="H16" s="89">
        <f>'BOE-Task 2 Regional Campus Supp'!F33</f>
        <v>0</v>
      </c>
      <c r="I16" s="89">
        <f>'BOE-Task 2 Regional Campus Supp'!G33</f>
        <v>0</v>
      </c>
      <c r="J16" s="89">
        <f>'BOE-Task 2 Regional Campus Supp'!H33</f>
        <v>0</v>
      </c>
    </row>
    <row r="17" spans="2:10" ht="15.75" x14ac:dyDescent="0.25">
      <c r="B17" s="236"/>
      <c r="C17" s="22" t="s">
        <v>102</v>
      </c>
      <c r="D17" s="23" t="s">
        <v>27</v>
      </c>
      <c r="E17" s="23">
        <v>12</v>
      </c>
      <c r="F17" s="89">
        <f>'BOE-Task 2 Regional Campus Supp'!D39</f>
        <v>0</v>
      </c>
      <c r="G17" s="89">
        <f>'BOE-Task 2 Regional Campus Supp'!E39</f>
        <v>0</v>
      </c>
      <c r="H17" s="89">
        <f>'BOE-Task 2 Regional Campus Supp'!F39</f>
        <v>0</v>
      </c>
      <c r="I17" s="89">
        <f>'BOE-Task 2 Regional Campus Supp'!G39</f>
        <v>0</v>
      </c>
      <c r="J17" s="89">
        <f>'BOE-Task 2 Regional Campus Supp'!H39</f>
        <v>0</v>
      </c>
    </row>
    <row r="18" spans="2:10" ht="15.75" x14ac:dyDescent="0.25">
      <c r="B18" s="236"/>
      <c r="C18" s="22" t="s">
        <v>103</v>
      </c>
      <c r="D18" s="23" t="s">
        <v>27</v>
      </c>
      <c r="E18" s="23">
        <v>12</v>
      </c>
      <c r="F18" s="89">
        <f>'BOE-Task 2 Regional Campus Supp'!D45</f>
        <v>0</v>
      </c>
      <c r="G18" s="89">
        <f>'BOE-Task 2 Regional Campus Supp'!E45</f>
        <v>0</v>
      </c>
      <c r="H18" s="89">
        <f>'BOE-Task 2 Regional Campus Supp'!F45</f>
        <v>0</v>
      </c>
      <c r="I18" s="89">
        <f>'BOE-Task 2 Regional Campus Supp'!G45</f>
        <v>0</v>
      </c>
      <c r="J18" s="89">
        <f>'BOE-Task 2 Regional Campus Supp'!H45</f>
        <v>0</v>
      </c>
    </row>
    <row r="19" spans="2:10" ht="15.75" x14ac:dyDescent="0.25">
      <c r="B19" s="236"/>
      <c r="C19" s="22" t="s">
        <v>104</v>
      </c>
      <c r="D19" s="23" t="s">
        <v>27</v>
      </c>
      <c r="E19" s="23">
        <v>12</v>
      </c>
      <c r="F19" s="89">
        <f>'BOE-Task 2 Regional Campus Supp'!D51</f>
        <v>0</v>
      </c>
      <c r="G19" s="89">
        <f>'BOE-Task 2 Regional Campus Supp'!E51</f>
        <v>0</v>
      </c>
      <c r="H19" s="89">
        <f>'BOE-Task 2 Regional Campus Supp'!F51</f>
        <v>0</v>
      </c>
      <c r="I19" s="89">
        <f>'BOE-Task 2 Regional Campus Supp'!G51</f>
        <v>0</v>
      </c>
      <c r="J19" s="89">
        <f>'BOE-Task 2 Regional Campus Supp'!H51</f>
        <v>0</v>
      </c>
    </row>
    <row r="20" spans="2:10" ht="16.5" thickBot="1" x14ac:dyDescent="0.3">
      <c r="B20" s="236"/>
      <c r="C20" s="17" t="s">
        <v>40</v>
      </c>
      <c r="D20" s="18"/>
      <c r="E20" s="19"/>
      <c r="F20" s="90">
        <f>SUM(F13:F19)</f>
        <v>0</v>
      </c>
      <c r="G20" s="90">
        <f t="shared" ref="G20:J20" si="1">SUM(G13:G19)</f>
        <v>0</v>
      </c>
      <c r="H20" s="90">
        <f t="shared" si="1"/>
        <v>0</v>
      </c>
      <c r="I20" s="90">
        <f t="shared" si="1"/>
        <v>0</v>
      </c>
      <c r="J20" s="90">
        <f t="shared" si="1"/>
        <v>0</v>
      </c>
    </row>
    <row r="21" spans="2:10" x14ac:dyDescent="0.25">
      <c r="B21" s="237" t="s">
        <v>105</v>
      </c>
      <c r="C21" s="24" t="s">
        <v>106</v>
      </c>
      <c r="D21" s="21"/>
      <c r="E21" s="21"/>
      <c r="F21" s="16"/>
      <c r="G21" s="16"/>
      <c r="H21" s="16"/>
      <c r="I21" s="16"/>
      <c r="J21" s="16"/>
    </row>
    <row r="22" spans="2:10" ht="15.75" x14ac:dyDescent="0.25">
      <c r="B22" s="238"/>
      <c r="C22" s="25" t="s">
        <v>20</v>
      </c>
      <c r="D22" s="23"/>
      <c r="E22" s="23"/>
      <c r="F22" s="39"/>
      <c r="G22" s="39"/>
      <c r="H22" s="39"/>
      <c r="I22" s="39"/>
      <c r="J22" s="39"/>
    </row>
    <row r="23" spans="2:10" ht="15.75" x14ac:dyDescent="0.25">
      <c r="B23" s="238"/>
      <c r="C23" s="22" t="s">
        <v>98</v>
      </c>
      <c r="D23" s="23" t="s">
        <v>107</v>
      </c>
      <c r="E23" s="23">
        <v>420</v>
      </c>
      <c r="F23" s="89">
        <f>'BOE-Task 3 Seminars'!D17</f>
        <v>0</v>
      </c>
      <c r="G23" s="89">
        <f>'BOE-Task 3 Seminars'!E17</f>
        <v>0</v>
      </c>
      <c r="H23" s="89">
        <f>'BOE-Task 3 Seminars'!F17</f>
        <v>0</v>
      </c>
      <c r="I23" s="89">
        <f>'BOE-Task 3 Seminars'!G17</f>
        <v>0</v>
      </c>
      <c r="J23" s="89">
        <f>'BOE-Task 3 Seminars'!H17</f>
        <v>0</v>
      </c>
    </row>
    <row r="24" spans="2:10" ht="15.75" x14ac:dyDescent="0.25">
      <c r="B24" s="238"/>
      <c r="C24" s="22" t="s">
        <v>99</v>
      </c>
      <c r="D24" s="26" t="s">
        <v>107</v>
      </c>
      <c r="E24" s="23">
        <v>490</v>
      </c>
      <c r="F24" s="89">
        <f>'BOE-Task 3 Seminars'!E17</f>
        <v>0</v>
      </c>
      <c r="G24" s="89">
        <f>'BOE-Task 3 Seminars'!F17</f>
        <v>0</v>
      </c>
      <c r="H24" s="89">
        <f>'BOE-Task 3 Seminars'!G17</f>
        <v>0</v>
      </c>
      <c r="I24" s="89">
        <f>'BOE-Task 3 Seminars'!H17</f>
        <v>0</v>
      </c>
      <c r="J24" s="89">
        <f>'BOE-Task 3 Seminars'!I17</f>
        <v>0</v>
      </c>
    </row>
    <row r="25" spans="2:10" ht="15.75" x14ac:dyDescent="0.25">
      <c r="B25" s="238"/>
      <c r="C25" s="22" t="s">
        <v>100</v>
      </c>
      <c r="D25" s="26" t="s">
        <v>107</v>
      </c>
      <c r="E25" s="23">
        <v>245</v>
      </c>
      <c r="F25" s="89">
        <f>'BOE-Task 3 Seminars'!F17</f>
        <v>0</v>
      </c>
      <c r="G25" s="89">
        <f>'BOE-Task 3 Seminars'!G17</f>
        <v>0</v>
      </c>
      <c r="H25" s="89">
        <f>'BOE-Task 3 Seminars'!H17</f>
        <v>0</v>
      </c>
      <c r="I25" s="89">
        <f>'BOE-Task 3 Seminars'!I17</f>
        <v>0</v>
      </c>
      <c r="J25" s="89">
        <f>'BOE-Task 3 Seminars'!J17</f>
        <v>0</v>
      </c>
    </row>
    <row r="26" spans="2:10" ht="15.75" x14ac:dyDescent="0.25">
      <c r="B26" s="238"/>
      <c r="C26" s="22" t="s">
        <v>101</v>
      </c>
      <c r="D26" s="26" t="s">
        <v>107</v>
      </c>
      <c r="E26" s="23">
        <v>420</v>
      </c>
      <c r="F26" s="89">
        <f>'BOE-Task 3 Seminars'!G17</f>
        <v>0</v>
      </c>
      <c r="G26" s="89">
        <f>'BOE-Task 3 Seminars'!H17</f>
        <v>0</v>
      </c>
      <c r="H26" s="89">
        <f>'BOE-Task 3 Seminars'!I17</f>
        <v>0</v>
      </c>
      <c r="I26" s="89">
        <f>'BOE-Task 3 Seminars'!J17</f>
        <v>0</v>
      </c>
      <c r="J26" s="89">
        <f>'BOE-Task 3 Seminars'!K17</f>
        <v>0</v>
      </c>
    </row>
    <row r="27" spans="2:10" ht="15.75" x14ac:dyDescent="0.25">
      <c r="B27" s="238"/>
      <c r="C27" s="22" t="s">
        <v>102</v>
      </c>
      <c r="D27" s="26" t="s">
        <v>107</v>
      </c>
      <c r="E27" s="23">
        <v>420</v>
      </c>
      <c r="F27" s="89">
        <f>'BOE-Task 3 Seminars'!H17</f>
        <v>0</v>
      </c>
      <c r="G27" s="89">
        <f>'BOE-Task 3 Seminars'!I17</f>
        <v>0</v>
      </c>
      <c r="H27" s="89">
        <f>'BOE-Task 3 Seminars'!J17</f>
        <v>0</v>
      </c>
      <c r="I27" s="89">
        <f>'BOE-Task 3 Seminars'!K17</f>
        <v>0</v>
      </c>
      <c r="J27" s="89">
        <f>'BOE-Task 3 Seminars'!L17</f>
        <v>0</v>
      </c>
    </row>
    <row r="28" spans="2:10" ht="15.75" x14ac:dyDescent="0.25">
      <c r="B28" s="238"/>
      <c r="C28" s="22" t="s">
        <v>103</v>
      </c>
      <c r="D28" s="26" t="s">
        <v>107</v>
      </c>
      <c r="E28" s="23">
        <v>210</v>
      </c>
      <c r="F28" s="89">
        <f>'BOE-Task 3 Seminars'!I17</f>
        <v>0</v>
      </c>
      <c r="G28" s="89">
        <f>'BOE-Task 3 Seminars'!J17</f>
        <v>0</v>
      </c>
      <c r="H28" s="89">
        <f>'BOE-Task 3 Seminars'!K17</f>
        <v>0</v>
      </c>
      <c r="I28" s="89">
        <f>'BOE-Task 3 Seminars'!L17</f>
        <v>0</v>
      </c>
      <c r="J28" s="89">
        <f>'BOE-Task 3 Seminars'!M17</f>
        <v>0</v>
      </c>
    </row>
    <row r="29" spans="2:10" ht="15.75" x14ac:dyDescent="0.25">
      <c r="B29" s="238"/>
      <c r="C29" s="22" t="s">
        <v>104</v>
      </c>
      <c r="D29" s="26" t="s">
        <v>107</v>
      </c>
      <c r="E29" s="23">
        <v>210</v>
      </c>
      <c r="F29" s="89">
        <f>'BOE-Task 3 Seminars'!J17</f>
        <v>0</v>
      </c>
      <c r="G29" s="89">
        <f>'BOE-Task 3 Seminars'!K17</f>
        <v>0</v>
      </c>
      <c r="H29" s="89">
        <f>'BOE-Task 3 Seminars'!L17</f>
        <v>0</v>
      </c>
      <c r="I29" s="89">
        <f>'BOE-Task 3 Seminars'!M17</f>
        <v>0</v>
      </c>
      <c r="J29" s="89">
        <f>'BOE-Task 3 Seminars'!N17</f>
        <v>0</v>
      </c>
    </row>
    <row r="30" spans="2:10" ht="16.5" thickBot="1" x14ac:dyDescent="0.3">
      <c r="B30" s="238"/>
      <c r="C30" s="17" t="s">
        <v>40</v>
      </c>
      <c r="D30" s="18"/>
      <c r="E30" s="19"/>
      <c r="F30" s="90">
        <f>SUM(F23:F29)</f>
        <v>0</v>
      </c>
      <c r="G30" s="90">
        <f t="shared" ref="G30:J30" si="2">SUM(G23:G29)</f>
        <v>0</v>
      </c>
      <c r="H30" s="90">
        <f t="shared" si="2"/>
        <v>0</v>
      </c>
      <c r="I30" s="90">
        <f t="shared" si="2"/>
        <v>0</v>
      </c>
      <c r="J30" s="90">
        <f t="shared" si="2"/>
        <v>0</v>
      </c>
    </row>
    <row r="31" spans="2:10" ht="15.75" x14ac:dyDescent="0.25">
      <c r="B31" s="238"/>
      <c r="C31" s="25" t="s">
        <v>19</v>
      </c>
      <c r="D31" s="23"/>
      <c r="E31" s="23"/>
      <c r="F31" s="39"/>
      <c r="G31" s="39"/>
      <c r="H31" s="39"/>
      <c r="I31" s="39"/>
      <c r="J31" s="39"/>
    </row>
    <row r="32" spans="2:10" ht="15.75" x14ac:dyDescent="0.25">
      <c r="B32" s="238"/>
      <c r="C32" s="22" t="s">
        <v>98</v>
      </c>
      <c r="D32" s="26" t="s">
        <v>107</v>
      </c>
      <c r="E32" s="23">
        <v>420</v>
      </c>
      <c r="F32" s="89">
        <f>'BOE-Task 3 Seminars'!D24</f>
        <v>0</v>
      </c>
      <c r="G32" s="89">
        <f>'BOE-Task 3 Seminars'!E24</f>
        <v>0</v>
      </c>
      <c r="H32" s="89">
        <f>'BOE-Task 3 Seminars'!F24</f>
        <v>0</v>
      </c>
      <c r="I32" s="89">
        <f>'BOE-Task 3 Seminars'!G24</f>
        <v>0</v>
      </c>
      <c r="J32" s="89">
        <f>'BOE-Task 3 Seminars'!H24</f>
        <v>0</v>
      </c>
    </row>
    <row r="33" spans="2:10" ht="15.75" x14ac:dyDescent="0.25">
      <c r="B33" s="238"/>
      <c r="C33" s="22" t="s">
        <v>99</v>
      </c>
      <c r="D33" s="26" t="s">
        <v>107</v>
      </c>
      <c r="E33" s="23">
        <v>525</v>
      </c>
      <c r="F33" s="89">
        <f>'BOE-Task 3 Seminars'!E24</f>
        <v>0</v>
      </c>
      <c r="G33" s="89">
        <f>'BOE-Task 3 Seminars'!F24</f>
        <v>0</v>
      </c>
      <c r="H33" s="89">
        <f>'BOE-Task 3 Seminars'!G24</f>
        <v>0</v>
      </c>
      <c r="I33" s="89">
        <f>'BOE-Task 3 Seminars'!H24</f>
        <v>0</v>
      </c>
      <c r="J33" s="89">
        <f>'BOE-Task 3 Seminars'!I24</f>
        <v>0</v>
      </c>
    </row>
    <row r="34" spans="2:10" ht="15.75" x14ac:dyDescent="0.25">
      <c r="B34" s="238"/>
      <c r="C34" s="22" t="s">
        <v>100</v>
      </c>
      <c r="D34" s="26" t="s">
        <v>107</v>
      </c>
      <c r="E34" s="23">
        <v>245</v>
      </c>
      <c r="F34" s="89">
        <f>'BOE-Task 3 Seminars'!F24</f>
        <v>0</v>
      </c>
      <c r="G34" s="89">
        <f>'BOE-Task 3 Seminars'!G24</f>
        <v>0</v>
      </c>
      <c r="H34" s="89">
        <f>'BOE-Task 3 Seminars'!H24</f>
        <v>0</v>
      </c>
      <c r="I34" s="89">
        <f>'BOE-Task 3 Seminars'!I24</f>
        <v>0</v>
      </c>
      <c r="J34" s="89">
        <f>'BOE-Task 3 Seminars'!J24</f>
        <v>0</v>
      </c>
    </row>
    <row r="35" spans="2:10" ht="15.75" x14ac:dyDescent="0.25">
      <c r="B35" s="238"/>
      <c r="C35" s="22" t="s">
        <v>101</v>
      </c>
      <c r="D35" s="26" t="s">
        <v>107</v>
      </c>
      <c r="E35" s="23">
        <v>385</v>
      </c>
      <c r="F35" s="89">
        <f>'BOE-Task 3 Seminars'!G24</f>
        <v>0</v>
      </c>
      <c r="G35" s="89">
        <f>'BOE-Task 3 Seminars'!H24</f>
        <v>0</v>
      </c>
      <c r="H35" s="89">
        <f>'BOE-Task 3 Seminars'!I24</f>
        <v>0</v>
      </c>
      <c r="I35" s="89">
        <f>'BOE-Task 3 Seminars'!J24</f>
        <v>0</v>
      </c>
      <c r="J35" s="89">
        <f>'BOE-Task 3 Seminars'!K24</f>
        <v>0</v>
      </c>
    </row>
    <row r="36" spans="2:10" ht="15.75" x14ac:dyDescent="0.25">
      <c r="B36" s="238"/>
      <c r="C36" s="22" t="s">
        <v>102</v>
      </c>
      <c r="D36" s="26" t="s">
        <v>107</v>
      </c>
      <c r="E36" s="23">
        <v>420</v>
      </c>
      <c r="F36" s="89">
        <f>'BOE-Task 3 Seminars'!H24</f>
        <v>0</v>
      </c>
      <c r="G36" s="89">
        <f>'BOE-Task 3 Seminars'!I24</f>
        <v>0</v>
      </c>
      <c r="H36" s="89">
        <f>'BOE-Task 3 Seminars'!J24</f>
        <v>0</v>
      </c>
      <c r="I36" s="89">
        <f>'BOE-Task 3 Seminars'!K24</f>
        <v>0</v>
      </c>
      <c r="J36" s="89">
        <f>'BOE-Task 3 Seminars'!L24</f>
        <v>0</v>
      </c>
    </row>
    <row r="37" spans="2:10" ht="15.75" x14ac:dyDescent="0.25">
      <c r="B37" s="238"/>
      <c r="C37" s="22" t="s">
        <v>103</v>
      </c>
      <c r="D37" s="26" t="s">
        <v>107</v>
      </c>
      <c r="E37" s="23">
        <v>210</v>
      </c>
      <c r="F37" s="89">
        <f>'BOE-Task 3 Seminars'!I24</f>
        <v>0</v>
      </c>
      <c r="G37" s="89">
        <f>'BOE-Task 3 Seminars'!J24</f>
        <v>0</v>
      </c>
      <c r="H37" s="89">
        <f>'BOE-Task 3 Seminars'!K24</f>
        <v>0</v>
      </c>
      <c r="I37" s="89">
        <f>'BOE-Task 3 Seminars'!L24</f>
        <v>0</v>
      </c>
      <c r="J37" s="89">
        <f>'BOE-Task 3 Seminars'!M24</f>
        <v>0</v>
      </c>
    </row>
    <row r="38" spans="2:10" ht="15.75" x14ac:dyDescent="0.25">
      <c r="B38" s="238"/>
      <c r="C38" s="22" t="s">
        <v>104</v>
      </c>
      <c r="D38" s="26" t="s">
        <v>107</v>
      </c>
      <c r="E38" s="23">
        <v>175</v>
      </c>
      <c r="F38" s="89">
        <f>'BOE-Task 3 Seminars'!J24</f>
        <v>0</v>
      </c>
      <c r="G38" s="89">
        <f>'BOE-Task 3 Seminars'!K24</f>
        <v>0</v>
      </c>
      <c r="H38" s="89">
        <f>'BOE-Task 3 Seminars'!L24</f>
        <v>0</v>
      </c>
      <c r="I38" s="89">
        <f>'BOE-Task 3 Seminars'!M24</f>
        <v>0</v>
      </c>
      <c r="J38" s="89">
        <f>'BOE-Task 3 Seminars'!N24</f>
        <v>0</v>
      </c>
    </row>
    <row r="39" spans="2:10" ht="16.5" thickBot="1" x14ac:dyDescent="0.3">
      <c r="B39" s="238"/>
      <c r="C39" s="17" t="s">
        <v>40</v>
      </c>
      <c r="D39" s="18"/>
      <c r="E39" s="19"/>
      <c r="F39" s="90">
        <f>SUM(F32:F38)</f>
        <v>0</v>
      </c>
      <c r="G39" s="90">
        <f t="shared" ref="G39:J39" si="3">SUM(G32:G38)</f>
        <v>0</v>
      </c>
      <c r="H39" s="90">
        <f t="shared" si="3"/>
        <v>0</v>
      </c>
      <c r="I39" s="90">
        <f t="shared" si="3"/>
        <v>0</v>
      </c>
      <c r="J39" s="90">
        <f t="shared" si="3"/>
        <v>0</v>
      </c>
    </row>
    <row r="40" spans="2:10" ht="15.75" x14ac:dyDescent="0.25">
      <c r="B40" s="238"/>
      <c r="C40" s="25" t="s">
        <v>22</v>
      </c>
      <c r="D40" s="23"/>
      <c r="E40" s="23"/>
      <c r="F40" s="89"/>
      <c r="G40" s="224"/>
      <c r="H40" s="41"/>
      <c r="I40" s="40"/>
      <c r="J40" s="41"/>
    </row>
    <row r="41" spans="2:10" ht="15.75" x14ac:dyDescent="0.25">
      <c r="B41" s="238"/>
      <c r="C41" s="22" t="s">
        <v>98</v>
      </c>
      <c r="D41" s="26" t="s">
        <v>107</v>
      </c>
      <c r="E41" s="23">
        <v>256</v>
      </c>
      <c r="F41" s="89">
        <f>'BOE-Task 3 Seminars'!D31</f>
        <v>0</v>
      </c>
      <c r="G41" s="225">
        <f>'BOE-Task 3 Seminars'!E31</f>
        <v>0</v>
      </c>
      <c r="H41" s="227">
        <f>'BOE-Task 3 Seminars'!F31</f>
        <v>0</v>
      </c>
      <c r="I41" s="228">
        <f>'BOE-Task 3 Seminars'!G31</f>
        <v>0</v>
      </c>
      <c r="J41" s="227">
        <f>'BOE-Task 3 Seminars'!H31</f>
        <v>0</v>
      </c>
    </row>
    <row r="42" spans="2:10" ht="15.75" x14ac:dyDescent="0.25">
      <c r="B42" s="238"/>
      <c r="C42" s="22" t="s">
        <v>99</v>
      </c>
      <c r="D42" s="26" t="s">
        <v>107</v>
      </c>
      <c r="E42" s="23">
        <v>576</v>
      </c>
      <c r="F42" s="89">
        <f>'BOE-Task 3 Seminars'!E31</f>
        <v>0</v>
      </c>
      <c r="G42" s="225">
        <f>'BOE-Task 3 Seminars'!F31</f>
        <v>0</v>
      </c>
      <c r="H42" s="227">
        <f>'BOE-Task 3 Seminars'!G31</f>
        <v>0</v>
      </c>
      <c r="I42" s="228">
        <f>'BOE-Task 3 Seminars'!H31</f>
        <v>0</v>
      </c>
      <c r="J42" s="227">
        <f>'BOE-Task 3 Seminars'!I31</f>
        <v>0</v>
      </c>
    </row>
    <row r="43" spans="2:10" ht="15.75" x14ac:dyDescent="0.25">
      <c r="B43" s="238"/>
      <c r="C43" s="22" t="s">
        <v>100</v>
      </c>
      <c r="D43" s="26" t="s">
        <v>107</v>
      </c>
      <c r="E43" s="23">
        <v>320</v>
      </c>
      <c r="F43" s="89">
        <f>'BOE-Task 3 Seminars'!F31</f>
        <v>0</v>
      </c>
      <c r="G43" s="225">
        <f>'BOE-Task 3 Seminars'!G31</f>
        <v>0</v>
      </c>
      <c r="H43" s="227">
        <f>'BOE-Task 3 Seminars'!H31</f>
        <v>0</v>
      </c>
      <c r="I43" s="228">
        <f>'BOE-Task 3 Seminars'!I31</f>
        <v>0</v>
      </c>
      <c r="J43" s="227">
        <f>'BOE-Task 3 Seminars'!J31</f>
        <v>0</v>
      </c>
    </row>
    <row r="44" spans="2:10" ht="15.75" x14ac:dyDescent="0.25">
      <c r="B44" s="238"/>
      <c r="C44" s="22" t="s">
        <v>101</v>
      </c>
      <c r="D44" s="26" t="s">
        <v>107</v>
      </c>
      <c r="E44" s="23">
        <v>576</v>
      </c>
      <c r="F44" s="89">
        <f>'BOE-Task 3 Seminars'!G31</f>
        <v>0</v>
      </c>
      <c r="G44" s="225">
        <f>'BOE-Task 3 Seminars'!H31</f>
        <v>0</v>
      </c>
      <c r="H44" s="227">
        <f>'BOE-Task 3 Seminars'!I31</f>
        <v>0</v>
      </c>
      <c r="I44" s="228">
        <f>'BOE-Task 3 Seminars'!J31</f>
        <v>0</v>
      </c>
      <c r="J44" s="227">
        <f>'BOE-Task 3 Seminars'!K31</f>
        <v>0</v>
      </c>
    </row>
    <row r="45" spans="2:10" ht="15.75" x14ac:dyDescent="0.25">
      <c r="B45" s="238"/>
      <c r="C45" s="22" t="s">
        <v>102</v>
      </c>
      <c r="D45" s="26" t="s">
        <v>107</v>
      </c>
      <c r="E45" s="23">
        <v>384</v>
      </c>
      <c r="F45" s="89">
        <f>'BOE-Task 3 Seminars'!H31</f>
        <v>0</v>
      </c>
      <c r="G45" s="225">
        <f>'BOE-Task 3 Seminars'!I31</f>
        <v>0</v>
      </c>
      <c r="H45" s="227">
        <f>'BOE-Task 3 Seminars'!J31</f>
        <v>0</v>
      </c>
      <c r="I45" s="228">
        <f>'BOE-Task 3 Seminars'!K31</f>
        <v>0</v>
      </c>
      <c r="J45" s="227">
        <f>'BOE-Task 3 Seminars'!L31</f>
        <v>0</v>
      </c>
    </row>
    <row r="46" spans="2:10" ht="15.75" x14ac:dyDescent="0.25">
      <c r="B46" s="238"/>
      <c r="C46" s="22" t="s">
        <v>103</v>
      </c>
      <c r="D46" s="26" t="s">
        <v>107</v>
      </c>
      <c r="E46" s="23">
        <v>256</v>
      </c>
      <c r="F46" s="89">
        <f>'BOE-Task 3 Seminars'!I31</f>
        <v>0</v>
      </c>
      <c r="G46" s="225">
        <f>'BOE-Task 3 Seminars'!J31</f>
        <v>0</v>
      </c>
      <c r="H46" s="227">
        <f>'BOE-Task 3 Seminars'!K31</f>
        <v>0</v>
      </c>
      <c r="I46" s="228">
        <f>'BOE-Task 3 Seminars'!L31</f>
        <v>0</v>
      </c>
      <c r="J46" s="227">
        <f>'BOE-Task 3 Seminars'!M31</f>
        <v>0</v>
      </c>
    </row>
    <row r="47" spans="2:10" ht="15.75" x14ac:dyDescent="0.25">
      <c r="B47" s="238"/>
      <c r="C47" s="22" t="s">
        <v>104</v>
      </c>
      <c r="D47" s="26" t="s">
        <v>107</v>
      </c>
      <c r="E47" s="23">
        <v>256</v>
      </c>
      <c r="F47" s="89">
        <f>'BOE-Task 3 Seminars'!J31</f>
        <v>0</v>
      </c>
      <c r="G47" s="225">
        <f>'BOE-Task 3 Seminars'!K31</f>
        <v>0</v>
      </c>
      <c r="H47" s="227">
        <f>'BOE-Task 3 Seminars'!L31</f>
        <v>0</v>
      </c>
      <c r="I47" s="228">
        <f>'BOE-Task 3 Seminars'!M31</f>
        <v>0</v>
      </c>
      <c r="J47" s="227">
        <f>'BOE-Task 3 Seminars'!N31</f>
        <v>0</v>
      </c>
    </row>
    <row r="48" spans="2:10" ht="16.5" thickBot="1" x14ac:dyDescent="0.3">
      <c r="B48" s="238"/>
      <c r="C48" s="17" t="s">
        <v>40</v>
      </c>
      <c r="D48" s="18"/>
      <c r="E48" s="19"/>
      <c r="F48" s="90">
        <f>SUM(F41:F47)</f>
        <v>0</v>
      </c>
      <c r="G48" s="226">
        <f t="shared" ref="G48:J48" si="4">SUM(G41:G47)</f>
        <v>0</v>
      </c>
      <c r="H48" s="93">
        <f t="shared" si="4"/>
        <v>0</v>
      </c>
      <c r="I48" s="48">
        <f t="shared" si="4"/>
        <v>0</v>
      </c>
      <c r="J48" s="93">
        <f t="shared" si="4"/>
        <v>0</v>
      </c>
    </row>
    <row r="49" spans="2:10" ht="15.75" x14ac:dyDescent="0.25">
      <c r="B49" s="238"/>
      <c r="C49" s="27" t="s">
        <v>25</v>
      </c>
      <c r="D49" s="23"/>
      <c r="E49" s="23"/>
      <c r="F49" s="89"/>
      <c r="G49" s="224"/>
      <c r="H49" s="41"/>
      <c r="I49" s="40"/>
      <c r="J49" s="41"/>
    </row>
    <row r="50" spans="2:10" ht="15.75" x14ac:dyDescent="0.25">
      <c r="B50" s="238"/>
      <c r="C50" s="22" t="s">
        <v>98</v>
      </c>
      <c r="D50" s="26" t="s">
        <v>107</v>
      </c>
      <c r="E50" s="23">
        <v>256</v>
      </c>
      <c r="F50" s="89">
        <f>'BOE-Task 3 Seminars'!D38</f>
        <v>0</v>
      </c>
      <c r="G50" s="225">
        <f>'BOE-Task 3 Seminars'!E38</f>
        <v>0</v>
      </c>
      <c r="H50" s="227">
        <f>'BOE-Task 3 Seminars'!F38</f>
        <v>0</v>
      </c>
      <c r="I50" s="228">
        <f>'BOE-Task 3 Seminars'!G38</f>
        <v>0</v>
      </c>
      <c r="J50" s="227">
        <f>'BOE-Task 3 Seminars'!H38</f>
        <v>0</v>
      </c>
    </row>
    <row r="51" spans="2:10" ht="15.75" x14ac:dyDescent="0.25">
      <c r="B51" s="238"/>
      <c r="C51" s="22" t="s">
        <v>99</v>
      </c>
      <c r="D51" s="26" t="s">
        <v>107</v>
      </c>
      <c r="E51" s="23">
        <v>576</v>
      </c>
      <c r="F51" s="89">
        <f>'BOE-Task 3 Seminars'!E38</f>
        <v>0</v>
      </c>
      <c r="G51" s="225">
        <f>'BOE-Task 3 Seminars'!F38</f>
        <v>0</v>
      </c>
      <c r="H51" s="227">
        <f>'BOE-Task 3 Seminars'!G38</f>
        <v>0</v>
      </c>
      <c r="I51" s="228">
        <f>'BOE-Task 3 Seminars'!H38</f>
        <v>0</v>
      </c>
      <c r="J51" s="227">
        <f>'BOE-Task 3 Seminars'!I38</f>
        <v>0</v>
      </c>
    </row>
    <row r="52" spans="2:10" ht="15.75" x14ac:dyDescent="0.25">
      <c r="B52" s="238"/>
      <c r="C52" s="22" t="s">
        <v>100</v>
      </c>
      <c r="D52" s="26" t="s">
        <v>107</v>
      </c>
      <c r="E52" s="23">
        <v>320</v>
      </c>
      <c r="F52" s="89">
        <f>'BOE-Task 3 Seminars'!F38</f>
        <v>0</v>
      </c>
      <c r="G52" s="225">
        <f>'BOE-Task 3 Seminars'!G38</f>
        <v>0</v>
      </c>
      <c r="H52" s="227">
        <f>'BOE-Task 3 Seminars'!H38</f>
        <v>0</v>
      </c>
      <c r="I52" s="228">
        <f>'BOE-Task 3 Seminars'!I38</f>
        <v>0</v>
      </c>
      <c r="J52" s="227">
        <f>'BOE-Task 3 Seminars'!J38</f>
        <v>0</v>
      </c>
    </row>
    <row r="53" spans="2:10" ht="15.75" x14ac:dyDescent="0.25">
      <c r="B53" s="238"/>
      <c r="C53" s="22" t="s">
        <v>101</v>
      </c>
      <c r="D53" s="26" t="s">
        <v>107</v>
      </c>
      <c r="E53" s="23">
        <v>576</v>
      </c>
      <c r="F53" s="89">
        <f>'BOE-Task 3 Seminars'!G38</f>
        <v>0</v>
      </c>
      <c r="G53" s="225">
        <f>'BOE-Task 3 Seminars'!H38</f>
        <v>0</v>
      </c>
      <c r="H53" s="227">
        <f>'BOE-Task 3 Seminars'!I38</f>
        <v>0</v>
      </c>
      <c r="I53" s="228">
        <f>'BOE-Task 3 Seminars'!J38</f>
        <v>0</v>
      </c>
      <c r="J53" s="227">
        <f>'BOE-Task 3 Seminars'!K38</f>
        <v>0</v>
      </c>
    </row>
    <row r="54" spans="2:10" ht="15.75" x14ac:dyDescent="0.25">
      <c r="B54" s="238"/>
      <c r="C54" s="22" t="s">
        <v>102</v>
      </c>
      <c r="D54" s="26" t="s">
        <v>107</v>
      </c>
      <c r="E54" s="23">
        <v>384</v>
      </c>
      <c r="F54" s="89">
        <f>'BOE-Task 3 Seminars'!H38</f>
        <v>0</v>
      </c>
      <c r="G54" s="225">
        <f>'BOE-Task 3 Seminars'!I38</f>
        <v>0</v>
      </c>
      <c r="H54" s="227">
        <f>'BOE-Task 3 Seminars'!J38</f>
        <v>0</v>
      </c>
      <c r="I54" s="228">
        <f>'BOE-Task 3 Seminars'!K38</f>
        <v>0</v>
      </c>
      <c r="J54" s="227">
        <f>'BOE-Task 3 Seminars'!L38</f>
        <v>0</v>
      </c>
    </row>
    <row r="55" spans="2:10" ht="15.75" x14ac:dyDescent="0.25">
      <c r="B55" s="238"/>
      <c r="C55" s="22" t="s">
        <v>103</v>
      </c>
      <c r="D55" s="26" t="s">
        <v>107</v>
      </c>
      <c r="E55" s="23">
        <v>256</v>
      </c>
      <c r="F55" s="89">
        <f>'BOE-Task 3 Seminars'!I38</f>
        <v>0</v>
      </c>
      <c r="G55" s="225">
        <f>'BOE-Task 3 Seminars'!J38</f>
        <v>0</v>
      </c>
      <c r="H55" s="227">
        <f>'BOE-Task 3 Seminars'!K38</f>
        <v>0</v>
      </c>
      <c r="I55" s="228">
        <f>'BOE-Task 3 Seminars'!L38</f>
        <v>0</v>
      </c>
      <c r="J55" s="227">
        <f>'BOE-Task 3 Seminars'!M38</f>
        <v>0</v>
      </c>
    </row>
    <row r="56" spans="2:10" ht="15.75" x14ac:dyDescent="0.25">
      <c r="B56" s="238"/>
      <c r="C56" s="22" t="s">
        <v>104</v>
      </c>
      <c r="D56" s="26" t="s">
        <v>107</v>
      </c>
      <c r="E56" s="23">
        <v>256</v>
      </c>
      <c r="F56" s="89">
        <f>'BOE-Task 3 Seminars'!J38</f>
        <v>0</v>
      </c>
      <c r="G56" s="225">
        <f>'BOE-Task 3 Seminars'!K38</f>
        <v>0</v>
      </c>
      <c r="H56" s="227">
        <f>'BOE-Task 3 Seminars'!L38</f>
        <v>0</v>
      </c>
      <c r="I56" s="228">
        <f>'BOE-Task 3 Seminars'!M38</f>
        <v>0</v>
      </c>
      <c r="J56" s="227">
        <f>'BOE-Task 3 Seminars'!N38</f>
        <v>0</v>
      </c>
    </row>
    <row r="57" spans="2:10" ht="16.5" thickBot="1" x14ac:dyDescent="0.3">
      <c r="B57" s="238"/>
      <c r="C57" s="17" t="s">
        <v>40</v>
      </c>
      <c r="D57" s="18"/>
      <c r="E57" s="19"/>
      <c r="F57" s="90">
        <f>SUM(F50:F56)</f>
        <v>0</v>
      </c>
      <c r="G57" s="226">
        <f t="shared" ref="G57:J57" si="5">SUM(G50:G56)</f>
        <v>0</v>
      </c>
      <c r="H57" s="93">
        <f t="shared" si="5"/>
        <v>0</v>
      </c>
      <c r="I57" s="48">
        <f t="shared" si="5"/>
        <v>0</v>
      </c>
      <c r="J57" s="93">
        <f t="shared" si="5"/>
        <v>0</v>
      </c>
    </row>
    <row r="58" spans="2:10" ht="15.75" x14ac:dyDescent="0.25">
      <c r="B58" s="238"/>
      <c r="C58" s="25" t="s">
        <v>24</v>
      </c>
      <c r="D58" s="23"/>
      <c r="E58" s="23"/>
      <c r="F58" s="89"/>
      <c r="G58" s="224"/>
      <c r="H58" s="41"/>
      <c r="I58" s="40"/>
      <c r="J58" s="41"/>
    </row>
    <row r="59" spans="2:10" ht="15.75" x14ac:dyDescent="0.25">
      <c r="B59" s="238"/>
      <c r="C59" s="22" t="s">
        <v>98</v>
      </c>
      <c r="D59" s="26" t="s">
        <v>107</v>
      </c>
      <c r="E59" s="23">
        <v>810</v>
      </c>
      <c r="F59" s="89">
        <f>'BOE-Task 3 Seminars'!D45</f>
        <v>0</v>
      </c>
      <c r="G59" s="225">
        <f>'BOE-Task 3 Seminars'!E45</f>
        <v>0</v>
      </c>
      <c r="H59" s="227">
        <f>'BOE-Task 3 Seminars'!F45</f>
        <v>0</v>
      </c>
      <c r="I59" s="228">
        <f>'BOE-Task 3 Seminars'!G45</f>
        <v>0</v>
      </c>
      <c r="J59" s="227">
        <f>'BOE-Task 3 Seminars'!H45</f>
        <v>0</v>
      </c>
    </row>
    <row r="60" spans="2:10" ht="15.75" x14ac:dyDescent="0.25">
      <c r="B60" s="238"/>
      <c r="C60" s="22" t="s">
        <v>99</v>
      </c>
      <c r="D60" s="26" t="s">
        <v>107</v>
      </c>
      <c r="E60" s="23">
        <v>945</v>
      </c>
      <c r="F60" s="89">
        <f>'BOE-Task 3 Seminars'!E45</f>
        <v>0</v>
      </c>
      <c r="G60" s="225">
        <f>'BOE-Task 3 Seminars'!F45</f>
        <v>0</v>
      </c>
      <c r="H60" s="227">
        <f>'BOE-Task 3 Seminars'!G45</f>
        <v>0</v>
      </c>
      <c r="I60" s="228">
        <f>'BOE-Task 3 Seminars'!H45</f>
        <v>0</v>
      </c>
      <c r="J60" s="227">
        <f>'BOE-Task 3 Seminars'!I45</f>
        <v>0</v>
      </c>
    </row>
    <row r="61" spans="2:10" ht="15.75" x14ac:dyDescent="0.25">
      <c r="B61" s="238"/>
      <c r="C61" s="22" t="s">
        <v>100</v>
      </c>
      <c r="D61" s="26" t="s">
        <v>107</v>
      </c>
      <c r="E61" s="23">
        <v>945</v>
      </c>
      <c r="F61" s="89">
        <f>'BOE-Task 3 Seminars'!F45</f>
        <v>0</v>
      </c>
      <c r="G61" s="225">
        <f>'BOE-Task 3 Seminars'!G45</f>
        <v>0</v>
      </c>
      <c r="H61" s="227">
        <f>'BOE-Task 3 Seminars'!H45</f>
        <v>0</v>
      </c>
      <c r="I61" s="228">
        <f>'BOE-Task 3 Seminars'!I45</f>
        <v>0</v>
      </c>
      <c r="J61" s="227">
        <f>'BOE-Task 3 Seminars'!J45</f>
        <v>0</v>
      </c>
    </row>
    <row r="62" spans="2:10" ht="15.75" x14ac:dyDescent="0.25">
      <c r="B62" s="238"/>
      <c r="C62" s="22" t="s">
        <v>101</v>
      </c>
      <c r="D62" s="26" t="s">
        <v>107</v>
      </c>
      <c r="E62" s="23">
        <v>945</v>
      </c>
      <c r="F62" s="89">
        <f>'BOE-Task 3 Seminars'!G45</f>
        <v>0</v>
      </c>
      <c r="G62" s="225">
        <f>'BOE-Task 3 Seminars'!H45</f>
        <v>0</v>
      </c>
      <c r="H62" s="227">
        <f>'BOE-Task 3 Seminars'!I45</f>
        <v>0</v>
      </c>
      <c r="I62" s="228">
        <f>'BOE-Task 3 Seminars'!J45</f>
        <v>0</v>
      </c>
      <c r="J62" s="227">
        <f>'BOE-Task 3 Seminars'!K45</f>
        <v>0</v>
      </c>
    </row>
    <row r="63" spans="2:10" ht="15.75" x14ac:dyDescent="0.25">
      <c r="B63" s="238"/>
      <c r="C63" s="22" t="s">
        <v>102</v>
      </c>
      <c r="D63" s="26" t="s">
        <v>107</v>
      </c>
      <c r="E63" s="23">
        <v>945</v>
      </c>
      <c r="F63" s="89">
        <f>'BOE-Task 3 Seminars'!H45</f>
        <v>0</v>
      </c>
      <c r="G63" s="225">
        <f>'BOE-Task 3 Seminars'!I45</f>
        <v>0</v>
      </c>
      <c r="H63" s="227">
        <f>'BOE-Task 3 Seminars'!J45</f>
        <v>0</v>
      </c>
      <c r="I63" s="228">
        <f>'BOE-Task 3 Seminars'!K45</f>
        <v>0</v>
      </c>
      <c r="J63" s="227">
        <f>'BOE-Task 3 Seminars'!L45</f>
        <v>0</v>
      </c>
    </row>
    <row r="64" spans="2:10" ht="15.75" x14ac:dyDescent="0.25">
      <c r="B64" s="238"/>
      <c r="C64" s="22" t="s">
        <v>103</v>
      </c>
      <c r="D64" s="26" t="s">
        <v>107</v>
      </c>
      <c r="E64" s="23">
        <v>315</v>
      </c>
      <c r="F64" s="89">
        <f>'BOE-Task 3 Seminars'!I45</f>
        <v>0</v>
      </c>
      <c r="G64" s="225">
        <f>'BOE-Task 3 Seminars'!J45</f>
        <v>0</v>
      </c>
      <c r="H64" s="227">
        <f>'BOE-Task 3 Seminars'!K45</f>
        <v>0</v>
      </c>
      <c r="I64" s="228">
        <f>'BOE-Task 3 Seminars'!L45</f>
        <v>0</v>
      </c>
      <c r="J64" s="227">
        <f>'BOE-Task 3 Seminars'!M45</f>
        <v>0</v>
      </c>
    </row>
    <row r="65" spans="2:10" ht="15.75" x14ac:dyDescent="0.25">
      <c r="B65" s="238"/>
      <c r="C65" s="22" t="s">
        <v>104</v>
      </c>
      <c r="D65" s="26" t="s">
        <v>107</v>
      </c>
      <c r="E65" s="23">
        <v>495</v>
      </c>
      <c r="F65" s="89">
        <f>'BOE-Task 3 Seminars'!J45</f>
        <v>0</v>
      </c>
      <c r="G65" s="225">
        <f>'BOE-Task 3 Seminars'!K45</f>
        <v>0</v>
      </c>
      <c r="H65" s="227">
        <f>'BOE-Task 3 Seminars'!L45</f>
        <v>0</v>
      </c>
      <c r="I65" s="228">
        <f>'BOE-Task 3 Seminars'!M45</f>
        <v>0</v>
      </c>
      <c r="J65" s="227">
        <f>'BOE-Task 3 Seminars'!N45</f>
        <v>0</v>
      </c>
    </row>
    <row r="66" spans="2:10" ht="16.5" thickBot="1" x14ac:dyDescent="0.3">
      <c r="B66" s="238"/>
      <c r="C66" s="17" t="s">
        <v>40</v>
      </c>
      <c r="D66" s="18"/>
      <c r="E66" s="19"/>
      <c r="F66" s="90">
        <f>SUM(F59:F65)</f>
        <v>0</v>
      </c>
      <c r="G66" s="226">
        <f t="shared" ref="G66:J66" si="6">SUM(G59:G65)</f>
        <v>0</v>
      </c>
      <c r="H66" s="93">
        <f t="shared" si="6"/>
        <v>0</v>
      </c>
      <c r="I66" s="48">
        <f t="shared" si="6"/>
        <v>0</v>
      </c>
      <c r="J66" s="93">
        <f t="shared" si="6"/>
        <v>0</v>
      </c>
    </row>
    <row r="67" spans="2:10" ht="15.75" x14ac:dyDescent="0.25">
      <c r="B67" s="238"/>
      <c r="C67" s="25" t="s">
        <v>17</v>
      </c>
      <c r="D67" s="23"/>
      <c r="E67" s="23"/>
      <c r="F67" s="89"/>
      <c r="G67" s="89"/>
      <c r="H67" s="89"/>
      <c r="I67" s="89"/>
      <c r="J67" s="89"/>
    </row>
    <row r="68" spans="2:10" ht="15.75" x14ac:dyDescent="0.25">
      <c r="B68" s="238"/>
      <c r="C68" s="28" t="s">
        <v>108</v>
      </c>
      <c r="D68" s="26" t="s">
        <v>107</v>
      </c>
      <c r="E68" s="23">
        <v>64</v>
      </c>
      <c r="F68" s="89">
        <f>'BOE-Task 3 Seminars'!J52</f>
        <v>0</v>
      </c>
      <c r="G68" s="89">
        <f>'BOE-Task 3 Seminars'!K52</f>
        <v>0</v>
      </c>
      <c r="H68" s="89">
        <f>'BOE-Task 3 Seminars'!L52</f>
        <v>0</v>
      </c>
      <c r="I68" s="89">
        <f>'BOE-Task 3 Seminars'!M52</f>
        <v>0</v>
      </c>
      <c r="J68" s="89">
        <f>'BOE-Task 3 Seminars'!N52</f>
        <v>0</v>
      </c>
    </row>
    <row r="69" spans="2:10" ht="15.75" x14ac:dyDescent="0.25">
      <c r="B69" s="238"/>
      <c r="C69" s="28" t="s">
        <v>109</v>
      </c>
      <c r="D69" s="26" t="s">
        <v>107</v>
      </c>
      <c r="E69" s="23">
        <v>64</v>
      </c>
      <c r="F69" s="89">
        <f>'BOE-Task 3 Seminars'!H52</f>
        <v>0</v>
      </c>
      <c r="G69" s="89">
        <f>'BOE-Task 3 Seminars'!I52</f>
        <v>0</v>
      </c>
      <c r="H69" s="89">
        <f>'BOE-Task 3 Seminars'!J52</f>
        <v>0</v>
      </c>
      <c r="I69" s="89">
        <f>'BOE-Task 3 Seminars'!K52</f>
        <v>0</v>
      </c>
      <c r="J69" s="89">
        <f>'BOE-Task 3 Seminars'!L52</f>
        <v>0</v>
      </c>
    </row>
    <row r="70" spans="2:10" ht="15.75" x14ac:dyDescent="0.25">
      <c r="B70" s="238"/>
      <c r="C70" s="28" t="s">
        <v>23</v>
      </c>
      <c r="D70" s="26" t="s">
        <v>107</v>
      </c>
      <c r="E70" s="23">
        <v>64</v>
      </c>
      <c r="F70" s="89">
        <f>'BOE-Task 3 Seminars'!K52</f>
        <v>0</v>
      </c>
      <c r="G70" s="89">
        <f>'BOE-Task 3 Seminars'!L52</f>
        <v>0</v>
      </c>
      <c r="H70" s="89">
        <f>'BOE-Task 3 Seminars'!M52</f>
        <v>0</v>
      </c>
      <c r="I70" s="89">
        <f>'BOE-Task 3 Seminars'!N52</f>
        <v>0</v>
      </c>
      <c r="J70" s="89">
        <f>'BOE-Task 3 Seminars'!O52</f>
        <v>0</v>
      </c>
    </row>
    <row r="71" spans="2:10" ht="16.5" thickBot="1" x14ac:dyDescent="0.3">
      <c r="B71" s="239"/>
      <c r="C71" s="17" t="s">
        <v>40</v>
      </c>
      <c r="D71" s="29"/>
      <c r="E71" s="19"/>
      <c r="F71" s="90">
        <f>SUM(F68:F70)</f>
        <v>0</v>
      </c>
      <c r="G71" s="90">
        <f t="shared" ref="G71:J71" si="7">SUM(G68:G70)</f>
        <v>0</v>
      </c>
      <c r="H71" s="90">
        <f t="shared" si="7"/>
        <v>0</v>
      </c>
      <c r="I71" s="90">
        <f t="shared" si="7"/>
        <v>0</v>
      </c>
      <c r="J71" s="90">
        <f t="shared" si="7"/>
        <v>0</v>
      </c>
    </row>
    <row r="72" spans="2:10" ht="15.75" x14ac:dyDescent="0.25">
      <c r="B72" s="234" t="s">
        <v>110</v>
      </c>
      <c r="C72" s="30" t="s">
        <v>26</v>
      </c>
      <c r="D72" s="31"/>
      <c r="E72" s="31"/>
      <c r="F72" s="47"/>
      <c r="G72" s="41"/>
      <c r="H72" s="41"/>
      <c r="I72" s="40"/>
      <c r="J72" s="41"/>
    </row>
    <row r="73" spans="2:10" ht="15.75" x14ac:dyDescent="0.25">
      <c r="B73" s="236"/>
      <c r="C73" s="32" t="s">
        <v>111</v>
      </c>
      <c r="D73" s="33" t="s">
        <v>27</v>
      </c>
      <c r="E73" s="33">
        <v>12</v>
      </c>
      <c r="F73" s="89">
        <f>'BOE-Task 4 MCDL Support'!D15</f>
        <v>0</v>
      </c>
      <c r="G73" s="89">
        <f>'BOE-Task 4 MCDL Support'!E15</f>
        <v>0</v>
      </c>
      <c r="H73" s="89">
        <f>'BOE-Task 4 MCDL Support'!F15</f>
        <v>0</v>
      </c>
      <c r="I73" s="89">
        <f>'BOE-Task 4 MCDL Support'!G15</f>
        <v>0</v>
      </c>
      <c r="J73" s="89">
        <f>'BOE-Task 4 MCDL Support'!H15</f>
        <v>0</v>
      </c>
    </row>
    <row r="74" spans="2:10" ht="15.75" x14ac:dyDescent="0.25">
      <c r="B74" s="236"/>
      <c r="C74" s="32" t="s">
        <v>112</v>
      </c>
      <c r="D74" s="33" t="s">
        <v>27</v>
      </c>
      <c r="E74" s="33">
        <v>12</v>
      </c>
      <c r="F74" s="89">
        <f>'BOE-Task 4 MCDL Support'!D21</f>
        <v>0</v>
      </c>
      <c r="G74" s="89">
        <f>'BOE-Task 4 MCDL Support'!E21</f>
        <v>0</v>
      </c>
      <c r="H74" s="89">
        <f>'BOE-Task 4 MCDL Support'!F21</f>
        <v>0</v>
      </c>
      <c r="I74" s="89">
        <f>'BOE-Task 4 MCDL Support'!G21</f>
        <v>0</v>
      </c>
      <c r="J74" s="89">
        <f>'BOE-Task 4 MCDL Support'!H21</f>
        <v>0</v>
      </c>
    </row>
    <row r="75" spans="2:10" ht="15.75" x14ac:dyDescent="0.25">
      <c r="B75" s="236"/>
      <c r="C75" s="32" t="s">
        <v>113</v>
      </c>
      <c r="D75" s="33" t="s">
        <v>27</v>
      </c>
      <c r="E75" s="33">
        <v>12</v>
      </c>
      <c r="F75" s="89">
        <f>'BOE-Task 4 MCDL Support'!D27</f>
        <v>0</v>
      </c>
      <c r="G75" s="89">
        <f>'BOE-Task 4 MCDL Support'!E27</f>
        <v>0</v>
      </c>
      <c r="H75" s="89">
        <f>'BOE-Task 4 MCDL Support'!F27</f>
        <v>0</v>
      </c>
      <c r="I75" s="89">
        <f>'BOE-Task 4 MCDL Support'!G27</f>
        <v>0</v>
      </c>
      <c r="J75" s="89">
        <f>'BOE-Task 4 MCDL Support'!H27</f>
        <v>0</v>
      </c>
    </row>
    <row r="76" spans="2:10" ht="15.75" x14ac:dyDescent="0.25">
      <c r="B76" s="236"/>
      <c r="C76" s="32" t="s">
        <v>114</v>
      </c>
      <c r="D76" s="33" t="s">
        <v>27</v>
      </c>
      <c r="E76" s="33">
        <v>12</v>
      </c>
      <c r="F76" s="89">
        <f>'BOE-Task 4 MCDL Support'!D33</f>
        <v>0</v>
      </c>
      <c r="G76" s="89">
        <f>'BOE-Task 4 MCDL Support'!E33</f>
        <v>0</v>
      </c>
      <c r="H76" s="89">
        <f>'BOE-Task 4 MCDL Support'!F33</f>
        <v>0</v>
      </c>
      <c r="I76" s="89">
        <f>'BOE-Task 4 MCDL Support'!G33</f>
        <v>0</v>
      </c>
      <c r="J76" s="89">
        <f>'BOE-Task 4 MCDL Support'!H33</f>
        <v>0</v>
      </c>
    </row>
    <row r="77" spans="2:10" ht="15.75" x14ac:dyDescent="0.25">
      <c r="B77" s="236"/>
      <c r="C77" s="32" t="s">
        <v>115</v>
      </c>
      <c r="D77" s="33" t="s">
        <v>27</v>
      </c>
      <c r="E77" s="33">
        <v>12</v>
      </c>
      <c r="F77" s="89">
        <f>'BOE-Task 4 MCDL Support'!D39</f>
        <v>0</v>
      </c>
      <c r="G77" s="89">
        <f>'BOE-Task 4 MCDL Support'!E39</f>
        <v>0</v>
      </c>
      <c r="H77" s="89">
        <f>'BOE-Task 4 MCDL Support'!F39</f>
        <v>0</v>
      </c>
      <c r="I77" s="89">
        <f>'BOE-Task 4 MCDL Support'!G39</f>
        <v>0</v>
      </c>
      <c r="J77" s="89">
        <f>'BOE-Task 4 MCDL Support'!H39</f>
        <v>0</v>
      </c>
    </row>
    <row r="78" spans="2:10" ht="16.5" thickBot="1" x14ac:dyDescent="0.3">
      <c r="B78" s="235"/>
      <c r="C78" s="34" t="s">
        <v>40</v>
      </c>
      <c r="D78" s="35"/>
      <c r="E78" s="35"/>
      <c r="F78" s="48">
        <f>SUM(F72)</f>
        <v>0</v>
      </c>
      <c r="G78" s="93">
        <f t="shared" ref="G78:J78" si="8">SUM(G72)</f>
        <v>0</v>
      </c>
      <c r="H78" s="93">
        <f t="shared" si="8"/>
        <v>0</v>
      </c>
      <c r="I78" s="48">
        <f t="shared" si="8"/>
        <v>0</v>
      </c>
      <c r="J78" s="93">
        <f t="shared" si="8"/>
        <v>0</v>
      </c>
    </row>
    <row r="79" spans="2:10" ht="15.75" x14ac:dyDescent="0.25">
      <c r="B79" s="234" t="s">
        <v>116</v>
      </c>
      <c r="C79" s="30" t="s">
        <v>28</v>
      </c>
      <c r="D79" s="36"/>
      <c r="E79" s="36"/>
      <c r="F79" s="91"/>
      <c r="G79" s="91"/>
      <c r="H79" s="91"/>
      <c r="I79" s="91"/>
      <c r="J79" s="91"/>
    </row>
    <row r="80" spans="2:10" ht="15.75" x14ac:dyDescent="0.25">
      <c r="B80" s="236"/>
      <c r="C80" s="37" t="s">
        <v>29</v>
      </c>
      <c r="D80" s="23" t="s">
        <v>27</v>
      </c>
      <c r="E80" s="23">
        <v>12</v>
      </c>
      <c r="F80" s="89">
        <f>'BOE-Task 5 MCU Support '!D15</f>
        <v>0</v>
      </c>
      <c r="G80" s="89">
        <f>'BOE-Task 5 MCU Support '!E15</f>
        <v>0</v>
      </c>
      <c r="H80" s="89">
        <f>'BOE-Task 5 MCU Support '!F15</f>
        <v>0</v>
      </c>
      <c r="I80" s="89">
        <f>'BOE-Task 5 MCU Support '!G15</f>
        <v>0</v>
      </c>
      <c r="J80" s="89">
        <f>'BOE-Task 5 MCU Support '!H15</f>
        <v>0</v>
      </c>
    </row>
    <row r="81" spans="2:10" ht="15.75" x14ac:dyDescent="0.25">
      <c r="B81" s="236"/>
      <c r="C81" s="37" t="s">
        <v>30</v>
      </c>
      <c r="D81" s="23" t="s">
        <v>27</v>
      </c>
      <c r="E81" s="23">
        <v>12</v>
      </c>
      <c r="F81" s="89">
        <f>'BOE-Task 5 MCU Support '!D21</f>
        <v>0</v>
      </c>
      <c r="G81" s="89">
        <f>'BOE-Task 5 MCU Support '!E21</f>
        <v>0</v>
      </c>
      <c r="H81" s="89">
        <f>'BOE-Task 5 MCU Support '!F21</f>
        <v>0</v>
      </c>
      <c r="I81" s="89">
        <f>'BOE-Task 5 MCU Support '!G21</f>
        <v>0</v>
      </c>
      <c r="J81" s="89">
        <f>'BOE-Task 5 MCU Support '!H21</f>
        <v>0</v>
      </c>
    </row>
    <row r="82" spans="2:10" ht="15.75" x14ac:dyDescent="0.25">
      <c r="B82" s="236"/>
      <c r="C82" s="37" t="s">
        <v>31</v>
      </c>
      <c r="D82" s="23" t="s">
        <v>27</v>
      </c>
      <c r="E82" s="23">
        <v>12</v>
      </c>
      <c r="F82" s="89">
        <f>'BOE-Task 5 MCU Support '!D27</f>
        <v>0</v>
      </c>
      <c r="G82" s="89">
        <f>'BOE-Task 5 MCU Support '!E27</f>
        <v>0</v>
      </c>
      <c r="H82" s="89">
        <f>'BOE-Task 5 MCU Support '!F27</f>
        <v>0</v>
      </c>
      <c r="I82" s="89">
        <f>'BOE-Task 5 MCU Support '!G27</f>
        <v>0</v>
      </c>
      <c r="J82" s="89">
        <f>'BOE-Task 5 MCU Support '!H27</f>
        <v>0</v>
      </c>
    </row>
    <row r="83" spans="2:10" ht="15.75" x14ac:dyDescent="0.25">
      <c r="B83" s="236"/>
      <c r="C83" s="37" t="s">
        <v>32</v>
      </c>
      <c r="D83" s="23" t="s">
        <v>27</v>
      </c>
      <c r="E83" s="23">
        <v>12</v>
      </c>
      <c r="F83" s="89">
        <f>'BOE-Task 5 MCU Support '!D33</f>
        <v>0</v>
      </c>
      <c r="G83" s="89">
        <f>'BOE-Task 5 MCU Support '!E33</f>
        <v>0</v>
      </c>
      <c r="H83" s="89">
        <f>'BOE-Task 5 MCU Support '!F33</f>
        <v>0</v>
      </c>
      <c r="I83" s="89">
        <f>'BOE-Task 5 MCU Support '!G33</f>
        <v>0</v>
      </c>
      <c r="J83" s="89">
        <f>'BOE-Task 5 MCU Support '!H33</f>
        <v>0</v>
      </c>
    </row>
    <row r="84" spans="2:10" ht="15.75" x14ac:dyDescent="0.25">
      <c r="B84" s="236"/>
      <c r="C84" s="37" t="s">
        <v>33</v>
      </c>
      <c r="D84" s="23" t="s">
        <v>27</v>
      </c>
      <c r="E84" s="23">
        <v>12</v>
      </c>
      <c r="F84" s="89">
        <f>'BOE-Task 5 MCU Support '!D39</f>
        <v>0</v>
      </c>
      <c r="G84" s="89">
        <f>'BOE-Task 5 MCU Support '!E39</f>
        <v>0</v>
      </c>
      <c r="H84" s="89">
        <f>'BOE-Task 5 MCU Support '!F39</f>
        <v>0</v>
      </c>
      <c r="I84" s="89">
        <f>'BOE-Task 5 MCU Support '!G39</f>
        <v>0</v>
      </c>
      <c r="J84" s="89">
        <f>'BOE-Task 5 MCU Support '!H39</f>
        <v>0</v>
      </c>
    </row>
    <row r="85" spans="2:10" ht="15.75" x14ac:dyDescent="0.25">
      <c r="B85" s="236"/>
      <c r="C85" s="37" t="s">
        <v>34</v>
      </c>
      <c r="D85" s="23" t="s">
        <v>27</v>
      </c>
      <c r="E85" s="23">
        <v>12</v>
      </c>
      <c r="F85" s="89">
        <f>'BOE-Task 5 MCU Support '!D45</f>
        <v>0</v>
      </c>
      <c r="G85" s="89">
        <f>'BOE-Task 5 MCU Support '!E45</f>
        <v>0</v>
      </c>
      <c r="H85" s="89">
        <f>'BOE-Task 5 MCU Support '!F45</f>
        <v>0</v>
      </c>
      <c r="I85" s="89">
        <f>'BOE-Task 5 MCU Support '!G45</f>
        <v>0</v>
      </c>
      <c r="J85" s="89">
        <f>'BOE-Task 5 MCU Support '!H45</f>
        <v>0</v>
      </c>
    </row>
    <row r="86" spans="2:10" ht="15.75" x14ac:dyDescent="0.25">
      <c r="B86" s="236"/>
      <c r="C86" s="37" t="s">
        <v>35</v>
      </c>
      <c r="D86" s="23" t="s">
        <v>27</v>
      </c>
      <c r="E86" s="23">
        <v>12</v>
      </c>
      <c r="F86" s="89">
        <f>'BOE-Task 5 MCU Support '!D51</f>
        <v>0</v>
      </c>
      <c r="G86" s="89">
        <f>'BOE-Task 5 MCU Support '!E51</f>
        <v>0</v>
      </c>
      <c r="H86" s="89">
        <f>'BOE-Task 5 MCU Support '!F51</f>
        <v>0</v>
      </c>
      <c r="I86" s="89">
        <f>'BOE-Task 5 MCU Support '!G51</f>
        <v>0</v>
      </c>
      <c r="J86" s="89">
        <f>'BOE-Task 5 MCU Support '!H51</f>
        <v>0</v>
      </c>
    </row>
    <row r="87" spans="2:10" ht="15.75" x14ac:dyDescent="0.25">
      <c r="B87" s="236"/>
      <c r="C87" s="37" t="s">
        <v>36</v>
      </c>
      <c r="D87" s="23" t="s">
        <v>27</v>
      </c>
      <c r="E87" s="23">
        <v>12</v>
      </c>
      <c r="F87" s="89">
        <f>'BOE-Task 5 MCU Support '!D57</f>
        <v>0</v>
      </c>
      <c r="G87" s="89">
        <f>'BOE-Task 5 MCU Support '!E57</f>
        <v>0</v>
      </c>
      <c r="H87" s="89">
        <f>'BOE-Task 5 MCU Support '!F57</f>
        <v>0</v>
      </c>
      <c r="I87" s="89">
        <f>'BOE-Task 5 MCU Support '!G57</f>
        <v>0</v>
      </c>
      <c r="J87" s="89">
        <f>'BOE-Task 5 MCU Support '!H57</f>
        <v>0</v>
      </c>
    </row>
    <row r="88" spans="2:10" ht="15.75" x14ac:dyDescent="0.25">
      <c r="B88" s="236"/>
      <c r="C88" s="37" t="s">
        <v>37</v>
      </c>
      <c r="D88" s="23" t="s">
        <v>27</v>
      </c>
      <c r="E88" s="23">
        <v>12</v>
      </c>
      <c r="F88" s="89">
        <f>'BOE-Task 5 MCU Support '!D63</f>
        <v>0</v>
      </c>
      <c r="G88" s="89">
        <f>'BOE-Task 5 MCU Support '!E63</f>
        <v>0</v>
      </c>
      <c r="H88" s="89">
        <f>'BOE-Task 5 MCU Support '!F63</f>
        <v>0</v>
      </c>
      <c r="I88" s="89">
        <f>'BOE-Task 5 MCU Support '!G63</f>
        <v>0</v>
      </c>
      <c r="J88" s="89">
        <f>'BOE-Task 5 MCU Support '!H63</f>
        <v>0</v>
      </c>
    </row>
    <row r="89" spans="2:10" ht="15.75" x14ac:dyDescent="0.25">
      <c r="B89" s="236"/>
      <c r="C89" s="37" t="s">
        <v>38</v>
      </c>
      <c r="D89" s="23" t="s">
        <v>27</v>
      </c>
      <c r="E89" s="23">
        <v>12</v>
      </c>
      <c r="F89" s="89">
        <f>'BOE-Task 5 MCU Support '!D69</f>
        <v>0</v>
      </c>
      <c r="G89" s="89">
        <f>'BOE-Task 5 MCU Support '!E69</f>
        <v>0</v>
      </c>
      <c r="H89" s="89">
        <f>'BOE-Task 5 MCU Support '!F69</f>
        <v>0</v>
      </c>
      <c r="I89" s="89">
        <f>'BOE-Task 5 MCU Support '!G69</f>
        <v>0</v>
      </c>
      <c r="J89" s="89">
        <f>'BOE-Task 5 MCU Support '!H69</f>
        <v>0</v>
      </c>
    </row>
    <row r="90" spans="2:10" ht="15.75" x14ac:dyDescent="0.25">
      <c r="B90" s="236"/>
      <c r="C90" s="37" t="s">
        <v>39</v>
      </c>
      <c r="D90" s="23" t="s">
        <v>27</v>
      </c>
      <c r="E90" s="23">
        <v>12</v>
      </c>
      <c r="F90" s="89">
        <f>'BOE-Task 5 MCU Support '!D75</f>
        <v>0</v>
      </c>
      <c r="G90" s="89">
        <f>'BOE-Task 5 MCU Support '!E75</f>
        <v>0</v>
      </c>
      <c r="H90" s="89">
        <f>'BOE-Task 5 MCU Support '!F75</f>
        <v>0</v>
      </c>
      <c r="I90" s="89">
        <f>'BOE-Task 5 MCU Support '!G75</f>
        <v>0</v>
      </c>
      <c r="J90" s="89">
        <f>'BOE-Task 5 MCU Support '!H75</f>
        <v>0</v>
      </c>
    </row>
    <row r="91" spans="2:10" ht="15.75" thickBot="1" x14ac:dyDescent="0.3">
      <c r="B91" s="235"/>
      <c r="C91" s="34" t="s">
        <v>40</v>
      </c>
      <c r="D91" s="38"/>
      <c r="E91" s="38"/>
      <c r="F91" s="90">
        <f>SUM(F80:F90)</f>
        <v>0</v>
      </c>
      <c r="G91" s="90">
        <f t="shared" ref="G91:J91" si="9">SUM(G80:G90)</f>
        <v>0</v>
      </c>
      <c r="H91" s="90">
        <f t="shared" si="9"/>
        <v>0</v>
      </c>
      <c r="I91" s="90">
        <f t="shared" si="9"/>
        <v>0</v>
      </c>
      <c r="J91" s="90">
        <f t="shared" si="9"/>
        <v>0</v>
      </c>
    </row>
    <row r="92" spans="2:10" s="8" customFormat="1" ht="21" thickBot="1" x14ac:dyDescent="0.35">
      <c r="B92" s="231" t="s">
        <v>117</v>
      </c>
      <c r="C92" s="232"/>
      <c r="D92" s="232"/>
      <c r="E92" s="233"/>
      <c r="F92" s="92">
        <f>SUM(F11,F20,F30,F39,F48,F57,F66,F71,F78,F91)</f>
        <v>0</v>
      </c>
      <c r="G92" s="92">
        <f>SUM(G11,G20,G30,G39,G48,G57,G66,G71,G78,G91)</f>
        <v>0</v>
      </c>
      <c r="H92" s="92">
        <f>SUM(H11,H20,H30,H39,H48,H57,H66,H71,H78,H91)</f>
        <v>0</v>
      </c>
      <c r="I92" s="92">
        <f>SUM(I11,I20,I30,I39,I48,I57,I66,I71,I78,I91)</f>
        <v>0</v>
      </c>
      <c r="J92" s="92">
        <f>SUM(J11,J20,J30,J39,J48,J57,J66,J71,J78,J91)</f>
        <v>0</v>
      </c>
    </row>
    <row r="96" spans="2:10" x14ac:dyDescent="0.25">
      <c r="F96" s="9"/>
    </row>
  </sheetData>
  <mergeCells count="17">
    <mergeCell ref="F8:J8"/>
    <mergeCell ref="E2:F2"/>
    <mergeCell ref="E3:F3"/>
    <mergeCell ref="E4:F4"/>
    <mergeCell ref="E5:F5"/>
    <mergeCell ref="E6:F6"/>
    <mergeCell ref="B4:C4"/>
    <mergeCell ref="B92:E92"/>
    <mergeCell ref="B10:B11"/>
    <mergeCell ref="B12:B20"/>
    <mergeCell ref="B72:B78"/>
    <mergeCell ref="B79:B91"/>
    <mergeCell ref="B21:B71"/>
    <mergeCell ref="B8:B9"/>
    <mergeCell ref="C8:C9"/>
    <mergeCell ref="D8:D9"/>
    <mergeCell ref="E8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C72B-31B5-417F-AB36-7343DCD8A3F0}">
  <sheetPr>
    <tabColor rgb="FF92D050"/>
    <pageSetUpPr fitToPage="1"/>
  </sheetPr>
  <dimension ref="B1:H34"/>
  <sheetViews>
    <sheetView zoomScaleNormal="100" workbookViewId="0">
      <pane ySplit="9" topLeftCell="A10" activePane="bottomLeft" state="frozen"/>
      <selection pane="bottomLeft" activeCell="C16" sqref="C16:H16"/>
    </sheetView>
  </sheetViews>
  <sheetFormatPr defaultColWidth="8.7109375" defaultRowHeight="15.75" x14ac:dyDescent="0.25"/>
  <cols>
    <col min="1" max="1" width="3.42578125" style="2" customWidth="1"/>
    <col min="2" max="2" width="16.7109375" style="4" bestFit="1" customWidth="1"/>
    <col min="3" max="3" width="73.42578125" style="2" bestFit="1" customWidth="1"/>
    <col min="4" max="4" width="7.85546875" style="2" bestFit="1" customWidth="1"/>
    <col min="5" max="5" width="7.28515625" style="2" bestFit="1" customWidth="1"/>
    <col min="6" max="7" width="8.7109375" style="2"/>
    <col min="8" max="8" width="7.28515625" style="2" bestFit="1" customWidth="1"/>
    <col min="9" max="16384" width="8.7109375" style="2"/>
  </cols>
  <sheetData>
    <row r="1" spans="2:8" x14ac:dyDescent="0.25">
      <c r="C1" s="218" t="s">
        <v>87</v>
      </c>
    </row>
    <row r="3" spans="2:8" x14ac:dyDescent="0.25">
      <c r="C3" s="42" t="s">
        <v>18</v>
      </c>
      <c r="D3" s="6"/>
    </row>
    <row r="5" spans="2:8" x14ac:dyDescent="0.25">
      <c r="C5" s="2" t="s">
        <v>166</v>
      </c>
    </row>
    <row r="6" spans="2:8" ht="16.5" thickBot="1" x14ac:dyDescent="0.3"/>
    <row r="7" spans="2:8" ht="16.5" thickBot="1" x14ac:dyDescent="0.3">
      <c r="C7" s="261" t="s">
        <v>121</v>
      </c>
      <c r="D7" s="262"/>
      <c r="E7" s="262"/>
      <c r="F7" s="262"/>
      <c r="G7" s="262"/>
      <c r="H7" s="263"/>
    </row>
    <row r="8" spans="2:8" ht="16.5" thickBot="1" x14ac:dyDescent="0.3">
      <c r="C8" s="264" t="s">
        <v>164</v>
      </c>
      <c r="D8" s="265"/>
      <c r="E8" s="265"/>
      <c r="F8" s="265"/>
      <c r="G8" s="265"/>
      <c r="H8" s="266"/>
    </row>
    <row r="9" spans="2:8" ht="16.5" thickBot="1" x14ac:dyDescent="0.3">
      <c r="C9" s="219" t="s">
        <v>128</v>
      </c>
      <c r="D9" s="267" t="s">
        <v>119</v>
      </c>
      <c r="E9" s="268"/>
      <c r="F9" s="268"/>
      <c r="G9" s="268"/>
      <c r="H9" s="269"/>
    </row>
    <row r="10" spans="2:8" ht="16.5" thickBot="1" x14ac:dyDescent="0.3">
      <c r="B10" s="45"/>
      <c r="C10" s="267" t="s">
        <v>146</v>
      </c>
      <c r="D10" s="268"/>
      <c r="E10" s="268"/>
      <c r="F10" s="268"/>
      <c r="G10" s="268"/>
      <c r="H10" s="269"/>
    </row>
    <row r="11" spans="2:8" ht="16.5" thickBot="1" x14ac:dyDescent="0.3">
      <c r="C11" s="112" t="s">
        <v>41</v>
      </c>
      <c r="D11" s="113" t="s">
        <v>118</v>
      </c>
      <c r="E11" s="114" t="s">
        <v>11</v>
      </c>
      <c r="F11" s="114" t="s">
        <v>12</v>
      </c>
      <c r="G11" s="114" t="s">
        <v>13</v>
      </c>
      <c r="H11" s="115" t="s">
        <v>14</v>
      </c>
    </row>
    <row r="12" spans="2:8" x14ac:dyDescent="0.25">
      <c r="C12" s="75"/>
      <c r="D12" s="109"/>
      <c r="E12" s="110"/>
      <c r="F12" s="110"/>
      <c r="G12" s="110"/>
      <c r="H12" s="111"/>
    </row>
    <row r="13" spans="2:8" x14ac:dyDescent="0.25">
      <c r="C13" s="54"/>
      <c r="D13" s="57"/>
      <c r="E13" s="3"/>
      <c r="F13" s="3"/>
      <c r="G13" s="3"/>
      <c r="H13" s="70"/>
    </row>
    <row r="14" spans="2:8" ht="16.5" thickBot="1" x14ac:dyDescent="0.3">
      <c r="C14" s="94"/>
      <c r="D14" s="95"/>
      <c r="E14" s="96"/>
      <c r="F14" s="96"/>
      <c r="G14" s="96"/>
      <c r="H14" s="97"/>
    </row>
    <row r="15" spans="2:8" ht="16.5" thickBot="1" x14ac:dyDescent="0.3">
      <c r="C15" s="98" t="s">
        <v>40</v>
      </c>
      <c r="D15" s="99">
        <f>SUM(D12:D14)</f>
        <v>0</v>
      </c>
      <c r="E15" s="99">
        <f t="shared" ref="E15:H15" si="0">SUM(E12:E14)</f>
        <v>0</v>
      </c>
      <c r="F15" s="99">
        <f t="shared" si="0"/>
        <v>0</v>
      </c>
      <c r="G15" s="99">
        <f t="shared" si="0"/>
        <v>0</v>
      </c>
      <c r="H15" s="100">
        <f t="shared" si="0"/>
        <v>0</v>
      </c>
    </row>
    <row r="16" spans="2:8" ht="16.5" thickBot="1" x14ac:dyDescent="0.3">
      <c r="B16" s="46"/>
      <c r="C16" s="258" t="s">
        <v>147</v>
      </c>
      <c r="D16" s="259"/>
      <c r="E16" s="259"/>
      <c r="F16" s="259"/>
      <c r="G16" s="259"/>
      <c r="H16" s="260"/>
    </row>
    <row r="17" spans="2:8" ht="16.5" thickBot="1" x14ac:dyDescent="0.3">
      <c r="C17" s="112" t="s">
        <v>41</v>
      </c>
      <c r="D17" s="113" t="s">
        <v>118</v>
      </c>
      <c r="E17" s="114" t="s">
        <v>11</v>
      </c>
      <c r="F17" s="114" t="s">
        <v>12</v>
      </c>
      <c r="G17" s="114" t="s">
        <v>13</v>
      </c>
      <c r="H17" s="115" t="s">
        <v>14</v>
      </c>
    </row>
    <row r="18" spans="2:8" x14ac:dyDescent="0.25">
      <c r="C18" s="75"/>
      <c r="D18" s="76"/>
      <c r="E18" s="116"/>
      <c r="F18" s="116"/>
      <c r="G18" s="116"/>
      <c r="H18" s="117"/>
    </row>
    <row r="19" spans="2:8" x14ac:dyDescent="0.25">
      <c r="C19" s="54"/>
      <c r="D19" s="73"/>
      <c r="E19" s="1"/>
      <c r="F19" s="1"/>
      <c r="G19" s="1"/>
      <c r="H19" s="50"/>
    </row>
    <row r="20" spans="2:8" ht="16.5" thickBot="1" x14ac:dyDescent="0.3">
      <c r="C20" s="94"/>
      <c r="D20" s="101"/>
      <c r="E20" s="102"/>
      <c r="F20" s="102"/>
      <c r="G20" s="102"/>
      <c r="H20" s="103"/>
    </row>
    <row r="21" spans="2:8" ht="16.5" thickBot="1" x14ac:dyDescent="0.3">
      <c r="C21" s="98" t="s">
        <v>40</v>
      </c>
      <c r="D21" s="99">
        <f>SUM(D18:D20)</f>
        <v>0</v>
      </c>
      <c r="E21" s="99">
        <f t="shared" ref="E21:H21" si="1">SUM(E18:E20)</f>
        <v>0</v>
      </c>
      <c r="F21" s="99">
        <f t="shared" si="1"/>
        <v>0</v>
      </c>
      <c r="G21" s="99">
        <f t="shared" si="1"/>
        <v>0</v>
      </c>
      <c r="H21" s="100">
        <f t="shared" si="1"/>
        <v>0</v>
      </c>
    </row>
    <row r="22" spans="2:8" ht="16.5" thickBot="1" x14ac:dyDescent="0.3">
      <c r="B22" s="46"/>
      <c r="C22" s="267" t="s">
        <v>148</v>
      </c>
      <c r="D22" s="268"/>
      <c r="E22" s="268"/>
      <c r="F22" s="268"/>
      <c r="G22" s="268"/>
      <c r="H22" s="269"/>
    </row>
    <row r="23" spans="2:8" ht="16.5" thickBot="1" x14ac:dyDescent="0.3">
      <c r="C23" s="112" t="s">
        <v>41</v>
      </c>
      <c r="D23" s="113" t="s">
        <v>118</v>
      </c>
      <c r="E23" s="114" t="s">
        <v>11</v>
      </c>
      <c r="F23" s="114" t="s">
        <v>12</v>
      </c>
      <c r="G23" s="114" t="s">
        <v>13</v>
      </c>
      <c r="H23" s="115" t="s">
        <v>14</v>
      </c>
    </row>
    <row r="24" spans="2:8" x14ac:dyDescent="0.25">
      <c r="C24" s="75"/>
      <c r="D24" s="76"/>
      <c r="E24" s="77"/>
      <c r="F24" s="77"/>
      <c r="G24" s="77"/>
      <c r="H24" s="78"/>
    </row>
    <row r="25" spans="2:8" x14ac:dyDescent="0.25">
      <c r="C25" s="54"/>
      <c r="D25" s="73"/>
      <c r="E25" s="5"/>
      <c r="F25" s="5"/>
      <c r="G25" s="5"/>
      <c r="H25" s="69"/>
    </row>
    <row r="26" spans="2:8" ht="16.5" thickBot="1" x14ac:dyDescent="0.3">
      <c r="C26" s="94"/>
      <c r="D26" s="101"/>
      <c r="E26" s="104"/>
      <c r="F26" s="104"/>
      <c r="G26" s="104"/>
      <c r="H26" s="105"/>
    </row>
    <row r="27" spans="2:8" ht="16.5" thickBot="1" x14ac:dyDescent="0.3">
      <c r="C27" s="98" t="s">
        <v>40</v>
      </c>
      <c r="D27" s="99">
        <f>SUM(D24:D26)</f>
        <v>0</v>
      </c>
      <c r="E27" s="106">
        <f>SUM(E24:E26)</f>
        <v>0</v>
      </c>
      <c r="F27" s="106">
        <f>SUM(F24:F26)</f>
        <v>0</v>
      </c>
      <c r="G27" s="106">
        <f>SUM(G24:G26)</f>
        <v>0</v>
      </c>
      <c r="H27" s="107">
        <f>SUM(H24:H26)</f>
        <v>0</v>
      </c>
    </row>
    <row r="28" spans="2:8" ht="16.5" thickBot="1" x14ac:dyDescent="0.3">
      <c r="B28" s="46"/>
      <c r="C28" s="267" t="s">
        <v>149</v>
      </c>
      <c r="D28" s="268"/>
      <c r="E28" s="268"/>
      <c r="F28" s="268"/>
      <c r="G28" s="268"/>
      <c r="H28" s="269"/>
    </row>
    <row r="29" spans="2:8" ht="16.5" thickBot="1" x14ac:dyDescent="0.3">
      <c r="C29" s="112" t="s">
        <v>41</v>
      </c>
      <c r="D29" s="113" t="s">
        <v>118</v>
      </c>
      <c r="E29" s="114" t="s">
        <v>11</v>
      </c>
      <c r="F29" s="114" t="s">
        <v>12</v>
      </c>
      <c r="G29" s="114" t="s">
        <v>13</v>
      </c>
      <c r="H29" s="115" t="s">
        <v>14</v>
      </c>
    </row>
    <row r="30" spans="2:8" x14ac:dyDescent="0.25">
      <c r="C30" s="118"/>
      <c r="D30" s="109"/>
      <c r="E30" s="110"/>
      <c r="F30" s="110"/>
      <c r="G30" s="110"/>
      <c r="H30" s="111"/>
    </row>
    <row r="31" spans="2:8" x14ac:dyDescent="0.25">
      <c r="C31" s="61"/>
      <c r="D31" s="57"/>
      <c r="E31" s="3"/>
      <c r="F31" s="3"/>
      <c r="G31" s="3"/>
      <c r="H31" s="70"/>
    </row>
    <row r="32" spans="2:8" ht="16.5" thickBot="1" x14ac:dyDescent="0.3">
      <c r="C32" s="108"/>
      <c r="D32" s="95"/>
      <c r="E32" s="96"/>
      <c r="F32" s="96"/>
      <c r="G32" s="96"/>
      <c r="H32" s="97"/>
    </row>
    <row r="33" spans="3:8" ht="16.5" thickBot="1" x14ac:dyDescent="0.3">
      <c r="C33" s="98" t="s">
        <v>40</v>
      </c>
      <c r="D33" s="99">
        <f>SUM(D30:D32)</f>
        <v>0</v>
      </c>
      <c r="E33" s="106">
        <f>SUM(E30:E32)</f>
        <v>0</v>
      </c>
      <c r="F33" s="106">
        <f>SUM(F30:F32)</f>
        <v>0</v>
      </c>
      <c r="G33" s="106">
        <f>SUM(G30:G32)</f>
        <v>0</v>
      </c>
      <c r="H33" s="107">
        <f>SUM(H30:H32)</f>
        <v>0</v>
      </c>
    </row>
    <row r="34" spans="3:8" ht="16.5" thickBot="1" x14ac:dyDescent="0.3">
      <c r="C34" s="56" t="s">
        <v>47</v>
      </c>
      <c r="D34" s="99">
        <f>SUM(D15,D21,D27,D33)</f>
        <v>0</v>
      </c>
      <c r="E34" s="106">
        <f>SUM(E15,E21,E27,E33)</f>
        <v>0</v>
      </c>
      <c r="F34" s="106">
        <f>SUM(F15,F21,F27,F33)</f>
        <v>0</v>
      </c>
      <c r="G34" s="106">
        <f>SUM(G15,G21,G27,G33)</f>
        <v>0</v>
      </c>
      <c r="H34" s="107">
        <f>SUM(H15,H21,H27,H33)</f>
        <v>0</v>
      </c>
    </row>
  </sheetData>
  <mergeCells count="7">
    <mergeCell ref="C16:H16"/>
    <mergeCell ref="C7:H7"/>
    <mergeCell ref="C8:H8"/>
    <mergeCell ref="C28:H28"/>
    <mergeCell ref="C22:H22"/>
    <mergeCell ref="C10:H10"/>
    <mergeCell ref="D9:H9"/>
  </mergeCells>
  <printOptions horizontalCentered="1"/>
  <pageMargins left="0.16" right="0.18" top="0.42" bottom="0.46" header="0.24" footer="0.14000000000000001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CA3EE-5B0A-438D-892E-ED47AE4A4F14}">
  <sheetPr>
    <tabColor rgb="FF92D050"/>
    <pageSetUpPr fitToPage="1"/>
  </sheetPr>
  <dimension ref="B1:H52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C8" sqref="C8:H8"/>
    </sheetView>
  </sheetViews>
  <sheetFormatPr defaultColWidth="8.7109375" defaultRowHeight="15.75" x14ac:dyDescent="0.25"/>
  <cols>
    <col min="1" max="1" width="3.42578125" style="2" customWidth="1"/>
    <col min="2" max="2" width="16.7109375" style="4" bestFit="1" customWidth="1"/>
    <col min="3" max="3" width="61.7109375" style="2" bestFit="1" customWidth="1"/>
    <col min="4" max="4" width="8.42578125" style="2" customWidth="1"/>
    <col min="5" max="16384" width="8.7109375" style="2"/>
  </cols>
  <sheetData>
    <row r="1" spans="2:8" x14ac:dyDescent="0.25">
      <c r="C1" s="218" t="s">
        <v>87</v>
      </c>
    </row>
    <row r="3" spans="2:8" x14ac:dyDescent="0.25">
      <c r="C3" s="42" t="s">
        <v>18</v>
      </c>
      <c r="D3" s="6"/>
    </row>
    <row r="5" spans="2:8" x14ac:dyDescent="0.25">
      <c r="C5" s="2" t="s">
        <v>166</v>
      </c>
    </row>
    <row r="6" spans="2:8" ht="16.5" thickBot="1" x14ac:dyDescent="0.3"/>
    <row r="7" spans="2:8" ht="16.5" thickBot="1" x14ac:dyDescent="0.3">
      <c r="C7" s="273" t="s">
        <v>120</v>
      </c>
      <c r="D7" s="274"/>
      <c r="E7" s="274"/>
      <c r="F7" s="274"/>
      <c r="G7" s="274"/>
      <c r="H7" s="275"/>
    </row>
    <row r="8" spans="2:8" ht="16.5" thickBot="1" x14ac:dyDescent="0.3">
      <c r="C8" s="264" t="s">
        <v>163</v>
      </c>
      <c r="D8" s="265"/>
      <c r="E8" s="265"/>
      <c r="F8" s="265"/>
      <c r="G8" s="265"/>
      <c r="H8" s="266"/>
    </row>
    <row r="9" spans="2:8" ht="16.5" thickBot="1" x14ac:dyDescent="0.3">
      <c r="C9" s="220" t="s">
        <v>128</v>
      </c>
      <c r="D9" s="267" t="s">
        <v>119</v>
      </c>
      <c r="E9" s="268"/>
      <c r="F9" s="268"/>
      <c r="G9" s="268"/>
      <c r="H9" s="269"/>
    </row>
    <row r="10" spans="2:8" ht="16.5" thickBot="1" x14ac:dyDescent="0.3">
      <c r="B10" s="45"/>
      <c r="C10" s="276" t="s">
        <v>150</v>
      </c>
      <c r="D10" s="277"/>
      <c r="E10" s="277"/>
      <c r="F10" s="277"/>
      <c r="G10" s="277"/>
      <c r="H10" s="278"/>
    </row>
    <row r="11" spans="2:8" ht="16.5" thickBot="1" x14ac:dyDescent="0.3">
      <c r="C11" s="124" t="s">
        <v>41</v>
      </c>
      <c r="D11" s="113" t="s">
        <v>118</v>
      </c>
      <c r="E11" s="114" t="s">
        <v>11</v>
      </c>
      <c r="F11" s="114" t="s">
        <v>12</v>
      </c>
      <c r="G11" s="114" t="s">
        <v>13</v>
      </c>
      <c r="H11" s="115" t="s">
        <v>14</v>
      </c>
    </row>
    <row r="12" spans="2:8" x14ac:dyDescent="0.25">
      <c r="C12" s="123"/>
      <c r="D12" s="119"/>
      <c r="E12" s="116"/>
      <c r="F12" s="116"/>
      <c r="G12" s="116"/>
      <c r="H12" s="117"/>
    </row>
    <row r="13" spans="2:8" x14ac:dyDescent="0.25">
      <c r="C13" s="74"/>
      <c r="D13" s="51"/>
      <c r="E13" s="1"/>
      <c r="F13" s="1"/>
      <c r="G13" s="1"/>
      <c r="H13" s="50"/>
    </row>
    <row r="14" spans="2:8" ht="16.5" thickBot="1" x14ac:dyDescent="0.3">
      <c r="C14" s="122"/>
      <c r="D14" s="120"/>
      <c r="E14" s="102"/>
      <c r="F14" s="102"/>
      <c r="G14" s="102"/>
      <c r="H14" s="103"/>
    </row>
    <row r="15" spans="2:8" ht="16.5" thickBot="1" x14ac:dyDescent="0.3">
      <c r="C15" s="121" t="s">
        <v>40</v>
      </c>
      <c r="D15" s="99">
        <f t="shared" ref="D15:H15" si="0">SUM(D12:D14)</f>
        <v>0</v>
      </c>
      <c r="E15" s="106">
        <f t="shared" si="0"/>
        <v>0</v>
      </c>
      <c r="F15" s="106">
        <f t="shared" si="0"/>
        <v>0</v>
      </c>
      <c r="G15" s="106">
        <f t="shared" si="0"/>
        <v>0</v>
      </c>
      <c r="H15" s="107">
        <f t="shared" si="0"/>
        <v>0</v>
      </c>
    </row>
    <row r="16" spans="2:8" ht="16.5" thickBot="1" x14ac:dyDescent="0.3">
      <c r="B16" s="46"/>
      <c r="C16" s="279" t="s">
        <v>151</v>
      </c>
      <c r="D16" s="280"/>
      <c r="E16" s="280"/>
      <c r="F16" s="280"/>
      <c r="G16" s="280"/>
      <c r="H16" s="281"/>
    </row>
    <row r="17" spans="2:8" ht="16.5" thickBot="1" x14ac:dyDescent="0.3">
      <c r="C17" s="112" t="s">
        <v>41</v>
      </c>
      <c r="D17" s="113" t="s">
        <v>118</v>
      </c>
      <c r="E17" s="114" t="s">
        <v>11</v>
      </c>
      <c r="F17" s="114" t="s">
        <v>12</v>
      </c>
      <c r="G17" s="114" t="s">
        <v>13</v>
      </c>
      <c r="H17" s="115" t="s">
        <v>14</v>
      </c>
    </row>
    <row r="18" spans="2:8" x14ac:dyDescent="0.25">
      <c r="C18" s="75"/>
      <c r="D18" s="119"/>
      <c r="E18" s="116"/>
      <c r="F18" s="116"/>
      <c r="G18" s="116"/>
      <c r="H18" s="117"/>
    </row>
    <row r="19" spans="2:8" x14ac:dyDescent="0.25">
      <c r="C19" s="54"/>
      <c r="D19" s="51"/>
      <c r="E19" s="1"/>
      <c r="F19" s="1"/>
      <c r="G19" s="1"/>
      <c r="H19" s="50"/>
    </row>
    <row r="20" spans="2:8" ht="16.5" thickBot="1" x14ac:dyDescent="0.3">
      <c r="C20" s="94"/>
      <c r="D20" s="120"/>
      <c r="E20" s="102"/>
      <c r="F20" s="102"/>
      <c r="G20" s="102"/>
      <c r="H20" s="103"/>
    </row>
    <row r="21" spans="2:8" ht="16.5" thickBot="1" x14ac:dyDescent="0.3">
      <c r="C21" s="121" t="s">
        <v>40</v>
      </c>
      <c r="D21" s="99">
        <f t="shared" ref="D21:H21" si="1">SUM(D18:D20)</f>
        <v>0</v>
      </c>
      <c r="E21" s="106">
        <f t="shared" si="1"/>
        <v>0</v>
      </c>
      <c r="F21" s="106">
        <f t="shared" si="1"/>
        <v>0</v>
      </c>
      <c r="G21" s="106">
        <f t="shared" si="1"/>
        <v>0</v>
      </c>
      <c r="H21" s="107">
        <f t="shared" si="1"/>
        <v>0</v>
      </c>
    </row>
    <row r="22" spans="2:8" ht="16.5" thickBot="1" x14ac:dyDescent="0.3">
      <c r="B22" s="46"/>
      <c r="C22" s="270" t="s">
        <v>152</v>
      </c>
      <c r="D22" s="271"/>
      <c r="E22" s="271"/>
      <c r="F22" s="271"/>
      <c r="G22" s="271"/>
      <c r="H22" s="272"/>
    </row>
    <row r="23" spans="2:8" ht="16.5" thickBot="1" x14ac:dyDescent="0.3">
      <c r="C23" s="112" t="s">
        <v>41</v>
      </c>
      <c r="D23" s="113" t="s">
        <v>118</v>
      </c>
      <c r="E23" s="114" t="s">
        <v>11</v>
      </c>
      <c r="F23" s="114" t="s">
        <v>12</v>
      </c>
      <c r="G23" s="114" t="s">
        <v>13</v>
      </c>
      <c r="H23" s="115" t="s">
        <v>14</v>
      </c>
    </row>
    <row r="24" spans="2:8" x14ac:dyDescent="0.25">
      <c r="C24" s="75"/>
      <c r="D24" s="119"/>
      <c r="E24" s="116"/>
      <c r="F24" s="116"/>
      <c r="G24" s="116"/>
      <c r="H24" s="117"/>
    </row>
    <row r="25" spans="2:8" x14ac:dyDescent="0.25">
      <c r="C25" s="54"/>
      <c r="D25" s="51"/>
      <c r="E25" s="1"/>
      <c r="F25" s="1"/>
      <c r="G25" s="1"/>
      <c r="H25" s="50"/>
    </row>
    <row r="26" spans="2:8" ht="16.5" thickBot="1" x14ac:dyDescent="0.3">
      <c r="C26" s="94"/>
      <c r="D26" s="120"/>
      <c r="E26" s="102"/>
      <c r="F26" s="102"/>
      <c r="G26" s="102"/>
      <c r="H26" s="103"/>
    </row>
    <row r="27" spans="2:8" ht="16.5" thickBot="1" x14ac:dyDescent="0.3">
      <c r="C27" s="121" t="s">
        <v>40</v>
      </c>
      <c r="D27" s="99">
        <f t="shared" ref="D27:H27" si="2">SUM(D24:D26)</f>
        <v>0</v>
      </c>
      <c r="E27" s="106">
        <f t="shared" si="2"/>
        <v>0</v>
      </c>
      <c r="F27" s="106">
        <f t="shared" si="2"/>
        <v>0</v>
      </c>
      <c r="G27" s="106">
        <f t="shared" si="2"/>
        <v>0</v>
      </c>
      <c r="H27" s="107">
        <f t="shared" si="2"/>
        <v>0</v>
      </c>
    </row>
    <row r="28" spans="2:8" ht="16.5" thickBot="1" x14ac:dyDescent="0.3">
      <c r="B28" s="46"/>
      <c r="C28" s="270" t="s">
        <v>153</v>
      </c>
      <c r="D28" s="271"/>
      <c r="E28" s="271"/>
      <c r="F28" s="271"/>
      <c r="G28" s="271"/>
      <c r="H28" s="272"/>
    </row>
    <row r="29" spans="2:8" ht="16.5" thickBot="1" x14ac:dyDescent="0.3">
      <c r="C29" s="112" t="s">
        <v>41</v>
      </c>
      <c r="D29" s="113" t="s">
        <v>118</v>
      </c>
      <c r="E29" s="114" t="s">
        <v>11</v>
      </c>
      <c r="F29" s="114" t="s">
        <v>12</v>
      </c>
      <c r="G29" s="114" t="s">
        <v>13</v>
      </c>
      <c r="H29" s="115" t="s">
        <v>14</v>
      </c>
    </row>
    <row r="30" spans="2:8" x14ac:dyDescent="0.25">
      <c r="C30" s="75"/>
      <c r="D30" s="119"/>
      <c r="E30" s="116"/>
      <c r="F30" s="116"/>
      <c r="G30" s="116"/>
      <c r="H30" s="117"/>
    </row>
    <row r="31" spans="2:8" x14ac:dyDescent="0.25">
      <c r="C31" s="54"/>
      <c r="D31" s="51"/>
      <c r="E31" s="1"/>
      <c r="F31" s="1"/>
      <c r="G31" s="1"/>
      <c r="H31" s="50"/>
    </row>
    <row r="32" spans="2:8" ht="16.5" thickBot="1" x14ac:dyDescent="0.3">
      <c r="C32" s="94"/>
      <c r="D32" s="120"/>
      <c r="E32" s="102"/>
      <c r="F32" s="102"/>
      <c r="G32" s="102"/>
      <c r="H32" s="103"/>
    </row>
    <row r="33" spans="2:8" ht="16.5" thickBot="1" x14ac:dyDescent="0.3">
      <c r="C33" s="98" t="s">
        <v>40</v>
      </c>
      <c r="D33" s="99">
        <f t="shared" ref="D33:H33" si="3">SUM(D30:D32)</f>
        <v>0</v>
      </c>
      <c r="E33" s="106">
        <f t="shared" si="3"/>
        <v>0</v>
      </c>
      <c r="F33" s="106">
        <f t="shared" si="3"/>
        <v>0</v>
      </c>
      <c r="G33" s="106">
        <f t="shared" si="3"/>
        <v>0</v>
      </c>
      <c r="H33" s="107">
        <f t="shared" si="3"/>
        <v>0</v>
      </c>
    </row>
    <row r="34" spans="2:8" ht="16.5" thickBot="1" x14ac:dyDescent="0.3">
      <c r="B34" s="46"/>
      <c r="C34" s="270" t="s">
        <v>154</v>
      </c>
      <c r="D34" s="271"/>
      <c r="E34" s="271"/>
      <c r="F34" s="271"/>
      <c r="G34" s="271"/>
      <c r="H34" s="272"/>
    </row>
    <row r="35" spans="2:8" ht="16.5" thickBot="1" x14ac:dyDescent="0.3">
      <c r="C35" s="112" t="s">
        <v>41</v>
      </c>
      <c r="D35" s="113" t="s">
        <v>118</v>
      </c>
      <c r="E35" s="114" t="s">
        <v>11</v>
      </c>
      <c r="F35" s="114" t="s">
        <v>12</v>
      </c>
      <c r="G35" s="114" t="s">
        <v>13</v>
      </c>
      <c r="H35" s="115" t="s">
        <v>14</v>
      </c>
    </row>
    <row r="36" spans="2:8" x14ac:dyDescent="0.25">
      <c r="C36" s="75"/>
      <c r="D36" s="119"/>
      <c r="E36" s="116"/>
      <c r="F36" s="116"/>
      <c r="G36" s="116"/>
      <c r="H36" s="117"/>
    </row>
    <row r="37" spans="2:8" x14ac:dyDescent="0.25">
      <c r="C37" s="54"/>
      <c r="D37" s="51"/>
      <c r="E37" s="1"/>
      <c r="F37" s="1"/>
      <c r="G37" s="1"/>
      <c r="H37" s="50"/>
    </row>
    <row r="38" spans="2:8" ht="16.5" thickBot="1" x14ac:dyDescent="0.3">
      <c r="C38" s="94"/>
      <c r="D38" s="120"/>
      <c r="E38" s="102"/>
      <c r="F38" s="102"/>
      <c r="G38" s="102"/>
      <c r="H38" s="103"/>
    </row>
    <row r="39" spans="2:8" ht="16.5" thickBot="1" x14ac:dyDescent="0.3">
      <c r="C39" s="121" t="s">
        <v>40</v>
      </c>
      <c r="D39" s="99">
        <f t="shared" ref="D39:H39" si="4">SUM(D36:D38)</f>
        <v>0</v>
      </c>
      <c r="E39" s="106">
        <f t="shared" si="4"/>
        <v>0</v>
      </c>
      <c r="F39" s="106">
        <f t="shared" si="4"/>
        <v>0</v>
      </c>
      <c r="G39" s="106">
        <f t="shared" si="4"/>
        <v>0</v>
      </c>
      <c r="H39" s="107">
        <f t="shared" si="4"/>
        <v>0</v>
      </c>
    </row>
    <row r="40" spans="2:8" ht="16.5" thickBot="1" x14ac:dyDescent="0.3">
      <c r="B40" s="46"/>
      <c r="C40" s="270" t="s">
        <v>155</v>
      </c>
      <c r="D40" s="271"/>
      <c r="E40" s="271"/>
      <c r="F40" s="271"/>
      <c r="G40" s="271"/>
      <c r="H40" s="272"/>
    </row>
    <row r="41" spans="2:8" ht="16.5" thickBot="1" x14ac:dyDescent="0.3">
      <c r="C41" s="124" t="s">
        <v>41</v>
      </c>
      <c r="D41" s="113" t="s">
        <v>118</v>
      </c>
      <c r="E41" s="114" t="s">
        <v>11</v>
      </c>
      <c r="F41" s="114" t="s">
        <v>12</v>
      </c>
      <c r="G41" s="114" t="s">
        <v>13</v>
      </c>
      <c r="H41" s="115" t="s">
        <v>14</v>
      </c>
    </row>
    <row r="42" spans="2:8" x14ac:dyDescent="0.25">
      <c r="C42" s="123"/>
      <c r="D42" s="119"/>
      <c r="E42" s="116"/>
      <c r="F42" s="116"/>
      <c r="G42" s="116"/>
      <c r="H42" s="117"/>
    </row>
    <row r="43" spans="2:8" x14ac:dyDescent="0.25">
      <c r="C43" s="74"/>
      <c r="D43" s="51"/>
      <c r="E43" s="1"/>
      <c r="F43" s="1"/>
      <c r="G43" s="1"/>
      <c r="H43" s="50"/>
    </row>
    <row r="44" spans="2:8" ht="16.5" thickBot="1" x14ac:dyDescent="0.3">
      <c r="C44" s="122"/>
      <c r="D44" s="120"/>
      <c r="E44" s="102"/>
      <c r="F44" s="102"/>
      <c r="G44" s="102"/>
      <c r="H44" s="103"/>
    </row>
    <row r="45" spans="2:8" ht="16.5" thickBot="1" x14ac:dyDescent="0.3">
      <c r="C45" s="121" t="s">
        <v>40</v>
      </c>
      <c r="D45" s="99">
        <f t="shared" ref="D45:H45" si="5">SUM(D42:D44)</f>
        <v>0</v>
      </c>
      <c r="E45" s="106">
        <f t="shared" si="5"/>
        <v>0</v>
      </c>
      <c r="F45" s="106">
        <f t="shared" si="5"/>
        <v>0</v>
      </c>
      <c r="G45" s="106">
        <f t="shared" si="5"/>
        <v>0</v>
      </c>
      <c r="H45" s="107">
        <f t="shared" si="5"/>
        <v>0</v>
      </c>
    </row>
    <row r="46" spans="2:8" ht="16.5" thickBot="1" x14ac:dyDescent="0.3">
      <c r="B46" s="46"/>
      <c r="C46" s="270" t="s">
        <v>156</v>
      </c>
      <c r="D46" s="271"/>
      <c r="E46" s="271"/>
      <c r="F46" s="271"/>
      <c r="G46" s="271"/>
      <c r="H46" s="272"/>
    </row>
    <row r="47" spans="2:8" ht="16.5" thickBot="1" x14ac:dyDescent="0.3">
      <c r="C47" s="124" t="s">
        <v>41</v>
      </c>
      <c r="D47" s="113" t="s">
        <v>118</v>
      </c>
      <c r="E47" s="114" t="s">
        <v>11</v>
      </c>
      <c r="F47" s="114" t="s">
        <v>12</v>
      </c>
      <c r="G47" s="114" t="s">
        <v>13</v>
      </c>
      <c r="H47" s="115" t="s">
        <v>14</v>
      </c>
    </row>
    <row r="48" spans="2:8" x14ac:dyDescent="0.25">
      <c r="C48" s="123"/>
      <c r="D48" s="119"/>
      <c r="E48" s="116"/>
      <c r="F48" s="116"/>
      <c r="G48" s="116"/>
      <c r="H48" s="117"/>
    </row>
    <row r="49" spans="3:8" x14ac:dyDescent="0.25">
      <c r="C49" s="74"/>
      <c r="D49" s="51"/>
      <c r="E49" s="1"/>
      <c r="F49" s="1"/>
      <c r="G49" s="1"/>
      <c r="H49" s="50"/>
    </row>
    <row r="50" spans="3:8" ht="16.5" thickBot="1" x14ac:dyDescent="0.3">
      <c r="C50" s="122"/>
      <c r="D50" s="120"/>
      <c r="E50" s="102"/>
      <c r="F50" s="102"/>
      <c r="G50" s="102"/>
      <c r="H50" s="103"/>
    </row>
    <row r="51" spans="3:8" ht="16.5" thickBot="1" x14ac:dyDescent="0.3">
      <c r="C51" s="121" t="s">
        <v>40</v>
      </c>
      <c r="D51" s="99">
        <f t="shared" ref="D51:H51" si="6">SUM(D48:D50)</f>
        <v>0</v>
      </c>
      <c r="E51" s="106">
        <f t="shared" si="6"/>
        <v>0</v>
      </c>
      <c r="F51" s="106">
        <f t="shared" si="6"/>
        <v>0</v>
      </c>
      <c r="G51" s="106">
        <f t="shared" si="6"/>
        <v>0</v>
      </c>
      <c r="H51" s="107">
        <f t="shared" si="6"/>
        <v>0</v>
      </c>
    </row>
    <row r="52" spans="3:8" ht="16.5" thickBot="1" x14ac:dyDescent="0.3">
      <c r="C52" s="56" t="s">
        <v>46</v>
      </c>
      <c r="D52" s="125">
        <f t="shared" ref="D52:H52" si="7">SUM(D15,D21,D27,D33,D39,D45,D51)</f>
        <v>0</v>
      </c>
      <c r="E52" s="126">
        <f t="shared" si="7"/>
        <v>0</v>
      </c>
      <c r="F52" s="126">
        <f t="shared" si="7"/>
        <v>0</v>
      </c>
      <c r="G52" s="126">
        <f t="shared" si="7"/>
        <v>0</v>
      </c>
      <c r="H52" s="127">
        <f t="shared" si="7"/>
        <v>0</v>
      </c>
    </row>
  </sheetData>
  <mergeCells count="10">
    <mergeCell ref="C34:H34"/>
    <mergeCell ref="C40:H40"/>
    <mergeCell ref="C46:H46"/>
    <mergeCell ref="C7:H7"/>
    <mergeCell ref="C8:H8"/>
    <mergeCell ref="D9:H9"/>
    <mergeCell ref="C10:H10"/>
    <mergeCell ref="C16:H16"/>
    <mergeCell ref="C22:H22"/>
    <mergeCell ref="C28:H28"/>
  </mergeCells>
  <printOptions horizontalCentered="1"/>
  <pageMargins left="0.21" right="0.17" top="0.21" bottom="0.24" header="0.11" footer="0.08"/>
  <pageSetup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4304-42B2-4187-9D6D-D2E690E29164}">
  <sheetPr>
    <tabColor rgb="FF92D050"/>
  </sheetPr>
  <dimension ref="C1:L53"/>
  <sheetViews>
    <sheetView workbookViewId="0">
      <pane xSplit="2" ySplit="10" topLeftCell="C11" activePane="bottomRight" state="frozen"/>
      <selection pane="topRight" activeCell="B1" sqref="B1"/>
      <selection pane="bottomLeft" activeCell="A5" sqref="A5"/>
      <selection pane="bottomRight" activeCell="H38" sqref="H38"/>
    </sheetView>
  </sheetViews>
  <sheetFormatPr defaultColWidth="8.7109375" defaultRowHeight="15.75" x14ac:dyDescent="0.25"/>
  <cols>
    <col min="1" max="1" width="8.7109375" style="2"/>
    <col min="2" max="2" width="11" style="2" customWidth="1"/>
    <col min="3" max="3" width="56" style="2" bestFit="1" customWidth="1"/>
    <col min="4" max="4" width="9.5703125" style="2" bestFit="1" customWidth="1"/>
    <col min="5" max="5" width="7.28515625" style="2" bestFit="1" customWidth="1"/>
    <col min="6" max="6" width="10.140625" style="2" bestFit="1" customWidth="1"/>
    <col min="7" max="7" width="7" style="2" bestFit="1" customWidth="1"/>
    <col min="8" max="8" width="9.5703125" style="2" bestFit="1" customWidth="1"/>
    <col min="9" max="9" width="7.5703125" style="2" bestFit="1" customWidth="1"/>
    <col min="10" max="10" width="9.42578125" style="2" bestFit="1" customWidth="1"/>
    <col min="11" max="11" width="12.5703125" style="2" bestFit="1" customWidth="1"/>
    <col min="12" max="12" width="6.85546875" style="2" bestFit="1" customWidth="1"/>
    <col min="13" max="16384" width="8.7109375" style="2"/>
  </cols>
  <sheetData>
    <row r="1" spans="3:12" x14ac:dyDescent="0.25">
      <c r="C1" s="218" t="s">
        <v>87</v>
      </c>
    </row>
    <row r="3" spans="3:12" x14ac:dyDescent="0.25">
      <c r="C3" s="42" t="s">
        <v>18</v>
      </c>
      <c r="D3" s="6"/>
    </row>
    <row r="4" spans="3:12" x14ac:dyDescent="0.25">
      <c r="C4" s="43"/>
    </row>
    <row r="5" spans="3:12" x14ac:dyDescent="0.25">
      <c r="C5" s="2" t="s">
        <v>166</v>
      </c>
    </row>
    <row r="6" spans="3:12" ht="16.5" thickBot="1" x14ac:dyDescent="0.3"/>
    <row r="7" spans="3:12" x14ac:dyDescent="0.25">
      <c r="C7" s="291" t="s">
        <v>159</v>
      </c>
      <c r="D7" s="292"/>
      <c r="E7" s="292"/>
      <c r="F7" s="292"/>
      <c r="G7" s="292"/>
      <c r="H7" s="292"/>
      <c r="I7" s="292"/>
      <c r="J7" s="292"/>
      <c r="K7" s="292"/>
      <c r="L7" s="293"/>
    </row>
    <row r="8" spans="3:12" ht="16.5" thickBot="1" x14ac:dyDescent="0.3">
      <c r="C8" s="288" t="s">
        <v>128</v>
      </c>
      <c r="D8" s="289"/>
      <c r="E8" s="289"/>
      <c r="F8" s="289"/>
      <c r="G8" s="289"/>
      <c r="H8" s="289"/>
      <c r="I8" s="289"/>
      <c r="J8" s="289"/>
      <c r="K8" s="289"/>
      <c r="L8" s="290"/>
    </row>
    <row r="9" spans="3:12" ht="16.5" thickBot="1" x14ac:dyDescent="0.3">
      <c r="C9" s="285" t="s">
        <v>160</v>
      </c>
      <c r="D9" s="286"/>
      <c r="E9" s="286"/>
      <c r="F9" s="286"/>
      <c r="G9" s="286"/>
      <c r="H9" s="286"/>
      <c r="I9" s="286"/>
      <c r="J9" s="286"/>
      <c r="K9" s="286"/>
      <c r="L9" s="287"/>
    </row>
    <row r="10" spans="3:12" ht="32.25" thickBot="1" x14ac:dyDescent="0.3">
      <c r="C10" s="219" t="s">
        <v>48</v>
      </c>
      <c r="D10" s="222" t="s">
        <v>8</v>
      </c>
      <c r="E10" s="222" t="s">
        <v>1</v>
      </c>
      <c r="F10" s="222" t="s">
        <v>2</v>
      </c>
      <c r="G10" s="222" t="s">
        <v>3</v>
      </c>
      <c r="H10" s="222" t="s">
        <v>4</v>
      </c>
      <c r="I10" s="222" t="s">
        <v>5</v>
      </c>
      <c r="J10" s="223" t="s">
        <v>6</v>
      </c>
      <c r="K10" s="223" t="s">
        <v>7</v>
      </c>
      <c r="L10" s="222" t="s">
        <v>42</v>
      </c>
    </row>
    <row r="11" spans="3:12" ht="16.5" thickBot="1" x14ac:dyDescent="0.3">
      <c r="C11" s="83" t="s">
        <v>124</v>
      </c>
      <c r="D11" s="282" t="s">
        <v>43</v>
      </c>
      <c r="E11" s="283"/>
      <c r="F11" s="283"/>
      <c r="G11" s="283"/>
      <c r="H11" s="283"/>
      <c r="I11" s="283"/>
      <c r="J11" s="283"/>
      <c r="K11" s="283"/>
      <c r="L11" s="284"/>
    </row>
    <row r="12" spans="3:12" x14ac:dyDescent="0.25">
      <c r="C12" s="85" t="s">
        <v>122</v>
      </c>
      <c r="D12" s="66">
        <v>12</v>
      </c>
      <c r="E12" s="62">
        <v>14</v>
      </c>
      <c r="F12" s="67">
        <v>12</v>
      </c>
      <c r="G12" s="62">
        <v>7</v>
      </c>
      <c r="H12" s="67">
        <v>12</v>
      </c>
      <c r="I12" s="62">
        <v>6</v>
      </c>
      <c r="J12" s="67">
        <v>6</v>
      </c>
      <c r="K12" s="62">
        <v>0</v>
      </c>
      <c r="L12" s="68">
        <f>SUM(D12:K12)</f>
        <v>69</v>
      </c>
    </row>
    <row r="13" spans="3:12" ht="16.5" thickBot="1" x14ac:dyDescent="0.3">
      <c r="C13" s="154" t="s">
        <v>123</v>
      </c>
      <c r="D13" s="163">
        <f>'Sample Task Order Scenario'!E23</f>
        <v>420</v>
      </c>
      <c r="E13" s="164">
        <f>'Sample Task Order Scenario'!E24</f>
        <v>490</v>
      </c>
      <c r="F13" s="165">
        <f>'Sample Task Order Scenario'!E25</f>
        <v>245</v>
      </c>
      <c r="G13" s="164">
        <f>'Sample Task Order Scenario'!E26</f>
        <v>420</v>
      </c>
      <c r="H13" s="165">
        <f>'Sample Task Order Scenario'!E27</f>
        <v>420</v>
      </c>
      <c r="I13" s="164">
        <f>'Sample Task Order Scenario'!E28</f>
        <v>210</v>
      </c>
      <c r="J13" s="165">
        <f>'Sample Task Order Scenario'!E29</f>
        <v>210</v>
      </c>
      <c r="K13" s="156">
        <v>0</v>
      </c>
      <c r="L13" s="158">
        <f>SUM(D13:K13)</f>
        <v>2415</v>
      </c>
    </row>
    <row r="14" spans="3:12" x14ac:dyDescent="0.25">
      <c r="C14" s="149" t="s">
        <v>41</v>
      </c>
      <c r="D14" s="159"/>
      <c r="E14" s="160"/>
      <c r="F14" s="161"/>
      <c r="G14" s="160"/>
      <c r="H14" s="161"/>
      <c r="I14" s="160"/>
      <c r="J14" s="161"/>
      <c r="K14" s="160"/>
      <c r="L14" s="162"/>
    </row>
    <row r="15" spans="3:12" x14ac:dyDescent="0.25">
      <c r="C15" s="52"/>
      <c r="D15" s="129"/>
      <c r="E15" s="130"/>
      <c r="F15" s="131"/>
      <c r="G15" s="130"/>
      <c r="H15" s="131"/>
      <c r="I15" s="130"/>
      <c r="J15" s="131"/>
      <c r="K15" s="130"/>
      <c r="L15" s="132"/>
    </row>
    <row r="16" spans="3:12" ht="16.5" thickBot="1" x14ac:dyDescent="0.3">
      <c r="C16" s="128"/>
      <c r="D16" s="133"/>
      <c r="E16" s="134"/>
      <c r="F16" s="135"/>
      <c r="G16" s="134"/>
      <c r="H16" s="135"/>
      <c r="I16" s="134"/>
      <c r="J16" s="135"/>
      <c r="K16" s="134"/>
      <c r="L16" s="136"/>
    </row>
    <row r="17" spans="3:12" ht="16.5" thickBot="1" x14ac:dyDescent="0.3">
      <c r="C17" s="121" t="s">
        <v>40</v>
      </c>
      <c r="D17" s="137">
        <f>SUM(D14:D16)</f>
        <v>0</v>
      </c>
      <c r="E17" s="138">
        <f t="shared" ref="E17:H17" si="0">SUM(E14:E16)</f>
        <v>0</v>
      </c>
      <c r="F17" s="139">
        <f t="shared" si="0"/>
        <v>0</v>
      </c>
      <c r="G17" s="138">
        <f t="shared" si="0"/>
        <v>0</v>
      </c>
      <c r="H17" s="139">
        <f t="shared" si="0"/>
        <v>0</v>
      </c>
      <c r="I17" s="138">
        <f>SUM(I14:I16)</f>
        <v>0</v>
      </c>
      <c r="J17" s="139">
        <f t="shared" ref="J17" si="1">SUM(J14:J16)</f>
        <v>0</v>
      </c>
      <c r="K17" s="138">
        <f t="shared" ref="K17" si="2">SUM(K14:K16)</f>
        <v>0</v>
      </c>
      <c r="L17" s="140">
        <f>SUM(L14:L16)</f>
        <v>0</v>
      </c>
    </row>
    <row r="18" spans="3:12" ht="16.5" thickBot="1" x14ac:dyDescent="0.3">
      <c r="C18" s="83" t="s">
        <v>125</v>
      </c>
      <c r="D18" s="282" t="s">
        <v>43</v>
      </c>
      <c r="E18" s="283"/>
      <c r="F18" s="283"/>
      <c r="G18" s="283"/>
      <c r="H18" s="283"/>
      <c r="I18" s="283"/>
      <c r="J18" s="283"/>
      <c r="K18" s="283"/>
      <c r="L18" s="284"/>
    </row>
    <row r="19" spans="3:12" x14ac:dyDescent="0.25">
      <c r="C19" s="85" t="s">
        <v>122</v>
      </c>
      <c r="D19" s="66">
        <v>12</v>
      </c>
      <c r="E19" s="62">
        <v>15</v>
      </c>
      <c r="F19" s="67">
        <v>12</v>
      </c>
      <c r="G19" s="62">
        <v>7</v>
      </c>
      <c r="H19" s="67">
        <v>11</v>
      </c>
      <c r="I19" s="62">
        <v>6</v>
      </c>
      <c r="J19" s="67">
        <v>5</v>
      </c>
      <c r="K19" s="62">
        <v>0</v>
      </c>
      <c r="L19" s="68">
        <f>SUM(D19:K19)</f>
        <v>68</v>
      </c>
    </row>
    <row r="20" spans="3:12" ht="16.5" thickBot="1" x14ac:dyDescent="0.3">
      <c r="C20" s="154" t="s">
        <v>123</v>
      </c>
      <c r="D20" s="155">
        <f>'Sample Task Order Scenario'!E32</f>
        <v>420</v>
      </c>
      <c r="E20" s="156">
        <f>'Sample Task Order Scenario'!E33</f>
        <v>525</v>
      </c>
      <c r="F20" s="157">
        <f>'Sample Task Order Scenario'!E34</f>
        <v>245</v>
      </c>
      <c r="G20" s="156">
        <f>'Sample Task Order Scenario'!E35</f>
        <v>385</v>
      </c>
      <c r="H20" s="157">
        <f>'Sample Task Order Scenario'!E36</f>
        <v>420</v>
      </c>
      <c r="I20" s="156">
        <f>'Sample Task Order Scenario'!E37</f>
        <v>210</v>
      </c>
      <c r="J20" s="157">
        <f>'Sample Task Order Scenario'!E38</f>
        <v>175</v>
      </c>
      <c r="K20" s="156">
        <v>0</v>
      </c>
      <c r="L20" s="158">
        <f>SUM(D20:K20)</f>
        <v>2380</v>
      </c>
    </row>
    <row r="21" spans="3:12" x14ac:dyDescent="0.25">
      <c r="C21" s="149" t="s">
        <v>41</v>
      </c>
      <c r="D21" s="150"/>
      <c r="E21" s="151"/>
      <c r="F21" s="152"/>
      <c r="G21" s="151"/>
      <c r="H21" s="152"/>
      <c r="I21" s="151"/>
      <c r="J21" s="152"/>
      <c r="K21" s="151"/>
      <c r="L21" s="153"/>
    </row>
    <row r="22" spans="3:12" x14ac:dyDescent="0.25">
      <c r="C22" s="52"/>
      <c r="D22" s="141"/>
      <c r="E22" s="142"/>
      <c r="F22" s="143"/>
      <c r="G22" s="142"/>
      <c r="H22" s="143"/>
      <c r="I22" s="142"/>
      <c r="J22" s="143"/>
      <c r="K22" s="142"/>
      <c r="L22" s="144"/>
    </row>
    <row r="23" spans="3:12" ht="16.5" thickBot="1" x14ac:dyDescent="0.3">
      <c r="C23" s="128"/>
      <c r="D23" s="145"/>
      <c r="E23" s="146"/>
      <c r="F23" s="147"/>
      <c r="G23" s="146"/>
      <c r="H23" s="147"/>
      <c r="I23" s="146"/>
      <c r="J23" s="147"/>
      <c r="K23" s="146"/>
      <c r="L23" s="148"/>
    </row>
    <row r="24" spans="3:12" ht="16.5" thickBot="1" x14ac:dyDescent="0.3">
      <c r="C24" s="121" t="s">
        <v>40</v>
      </c>
      <c r="D24" s="137">
        <f>SUM(D21:D23)</f>
        <v>0</v>
      </c>
      <c r="E24" s="138">
        <f t="shared" ref="E24:K24" si="3">SUM(E21:E23)</f>
        <v>0</v>
      </c>
      <c r="F24" s="139">
        <f t="shared" si="3"/>
        <v>0</v>
      </c>
      <c r="G24" s="138">
        <f t="shared" si="3"/>
        <v>0</v>
      </c>
      <c r="H24" s="139">
        <f t="shared" si="3"/>
        <v>0</v>
      </c>
      <c r="I24" s="138">
        <f t="shared" si="3"/>
        <v>0</v>
      </c>
      <c r="J24" s="139">
        <f t="shared" si="3"/>
        <v>0</v>
      </c>
      <c r="K24" s="138">
        <f t="shared" si="3"/>
        <v>0</v>
      </c>
      <c r="L24" s="140">
        <f>SUM(L21:L23)</f>
        <v>0</v>
      </c>
    </row>
    <row r="25" spans="3:12" ht="16.5" thickBot="1" x14ac:dyDescent="0.3">
      <c r="C25" s="82" t="s">
        <v>126</v>
      </c>
      <c r="D25" s="282" t="s">
        <v>43</v>
      </c>
      <c r="E25" s="283"/>
      <c r="F25" s="283"/>
      <c r="G25" s="283"/>
      <c r="H25" s="283"/>
      <c r="I25" s="283"/>
      <c r="J25" s="283"/>
      <c r="K25" s="283"/>
      <c r="L25" s="284"/>
    </row>
    <row r="26" spans="3:12" x14ac:dyDescent="0.25">
      <c r="C26" s="85" t="s">
        <v>122</v>
      </c>
      <c r="D26" s="166">
        <v>8</v>
      </c>
      <c r="E26" s="167">
        <v>18</v>
      </c>
      <c r="F26" s="168">
        <v>12</v>
      </c>
      <c r="G26" s="167">
        <v>10</v>
      </c>
      <c r="H26" s="168">
        <v>18</v>
      </c>
      <c r="I26" s="167">
        <v>8</v>
      </c>
      <c r="J26" s="168">
        <v>8</v>
      </c>
      <c r="K26" s="167">
        <v>0</v>
      </c>
      <c r="L26" s="169">
        <f>SUM(D26:K26)</f>
        <v>82</v>
      </c>
    </row>
    <row r="27" spans="3:12" ht="16.5" thickBot="1" x14ac:dyDescent="0.3">
      <c r="C27" s="154" t="s">
        <v>123</v>
      </c>
      <c r="D27" s="170">
        <f>'Sample Task Order Scenario'!E41</f>
        <v>256</v>
      </c>
      <c r="E27" s="171">
        <f>'Sample Task Order Scenario'!E42</f>
        <v>576</v>
      </c>
      <c r="F27" s="172">
        <f>'Sample Task Order Scenario'!E43</f>
        <v>320</v>
      </c>
      <c r="G27" s="171">
        <f>'Sample Task Order Scenario'!E44</f>
        <v>576</v>
      </c>
      <c r="H27" s="172">
        <f>'Sample Task Order Scenario'!E45</f>
        <v>384</v>
      </c>
      <c r="I27" s="171">
        <f>'Sample Task Order Scenario'!E46</f>
        <v>256</v>
      </c>
      <c r="J27" s="172">
        <f>'Sample Task Order Scenario'!E47</f>
        <v>256</v>
      </c>
      <c r="K27" s="171">
        <v>0</v>
      </c>
      <c r="L27" s="158">
        <f>SUM(D27:K27)</f>
        <v>2624</v>
      </c>
    </row>
    <row r="28" spans="3:12" x14ac:dyDescent="0.25">
      <c r="C28" s="149" t="s">
        <v>41</v>
      </c>
      <c r="D28" s="159"/>
      <c r="E28" s="160"/>
      <c r="F28" s="161"/>
      <c r="G28" s="160"/>
      <c r="H28" s="161"/>
      <c r="I28" s="160"/>
      <c r="J28" s="161"/>
      <c r="K28" s="160"/>
      <c r="L28" s="162"/>
    </row>
    <row r="29" spans="3:12" x14ac:dyDescent="0.25">
      <c r="C29" s="52"/>
      <c r="D29" s="129"/>
      <c r="E29" s="130"/>
      <c r="F29" s="131"/>
      <c r="G29" s="130"/>
      <c r="H29" s="131"/>
      <c r="I29" s="130"/>
      <c r="J29" s="131"/>
      <c r="K29" s="130"/>
      <c r="L29" s="132"/>
    </row>
    <row r="30" spans="3:12" ht="16.5" thickBot="1" x14ac:dyDescent="0.3">
      <c r="C30" s="128"/>
      <c r="D30" s="133"/>
      <c r="E30" s="134"/>
      <c r="F30" s="135"/>
      <c r="G30" s="134"/>
      <c r="H30" s="135"/>
      <c r="I30" s="134"/>
      <c r="J30" s="135"/>
      <c r="K30" s="134"/>
      <c r="L30" s="136"/>
    </row>
    <row r="31" spans="3:12" ht="16.5" thickBot="1" x14ac:dyDescent="0.3">
      <c r="C31" s="121" t="s">
        <v>40</v>
      </c>
      <c r="D31" s="137">
        <f>SUM(D28:D30)</f>
        <v>0</v>
      </c>
      <c r="E31" s="138">
        <f t="shared" ref="E31:L31" si="4">SUM(E28:E30)</f>
        <v>0</v>
      </c>
      <c r="F31" s="139">
        <f t="shared" si="4"/>
        <v>0</v>
      </c>
      <c r="G31" s="138">
        <f t="shared" si="4"/>
        <v>0</v>
      </c>
      <c r="H31" s="139">
        <f t="shared" si="4"/>
        <v>0</v>
      </c>
      <c r="I31" s="138">
        <f t="shared" si="4"/>
        <v>0</v>
      </c>
      <c r="J31" s="139">
        <f t="shared" si="4"/>
        <v>0</v>
      </c>
      <c r="K31" s="138">
        <f t="shared" si="4"/>
        <v>0</v>
      </c>
      <c r="L31" s="140">
        <f t="shared" si="4"/>
        <v>0</v>
      </c>
    </row>
    <row r="32" spans="3:12" ht="16.5" thickBot="1" x14ac:dyDescent="0.3">
      <c r="C32" s="82" t="s">
        <v>127</v>
      </c>
      <c r="D32" s="282" t="s">
        <v>43</v>
      </c>
      <c r="E32" s="283"/>
      <c r="F32" s="283"/>
      <c r="G32" s="283"/>
      <c r="H32" s="283"/>
      <c r="I32" s="283"/>
      <c r="J32" s="283"/>
      <c r="K32" s="283"/>
      <c r="L32" s="284"/>
    </row>
    <row r="33" spans="3:12" x14ac:dyDescent="0.25">
      <c r="C33" s="85" t="s">
        <v>122</v>
      </c>
      <c r="D33" s="60">
        <v>8</v>
      </c>
      <c r="E33" s="86">
        <v>18</v>
      </c>
      <c r="F33" s="87">
        <v>12</v>
      </c>
      <c r="G33" s="86">
        <v>10</v>
      </c>
      <c r="H33" s="87">
        <v>18</v>
      </c>
      <c r="I33" s="86">
        <v>8</v>
      </c>
      <c r="J33" s="87">
        <v>8</v>
      </c>
      <c r="K33" s="86">
        <v>0</v>
      </c>
      <c r="L33" s="169">
        <f>SUM(D33:K33)</f>
        <v>82</v>
      </c>
    </row>
    <row r="34" spans="3:12" ht="16.5" thickBot="1" x14ac:dyDescent="0.3">
      <c r="C34" s="154" t="s">
        <v>123</v>
      </c>
      <c r="D34" s="163">
        <f>'Sample Task Order Scenario'!E50</f>
        <v>256</v>
      </c>
      <c r="E34" s="164">
        <f>'Sample Task Order Scenario'!E51</f>
        <v>576</v>
      </c>
      <c r="F34" s="165">
        <f>'Sample Task Order Scenario'!E52</f>
        <v>320</v>
      </c>
      <c r="G34" s="164">
        <f>'Sample Task Order Scenario'!E53</f>
        <v>576</v>
      </c>
      <c r="H34" s="165">
        <f>'Sample Task Order Scenario'!E54</f>
        <v>384</v>
      </c>
      <c r="I34" s="164">
        <f>'Sample Task Order Scenario'!E55</f>
        <v>256</v>
      </c>
      <c r="J34" s="165">
        <f>'Sample Task Order Scenario'!E56</f>
        <v>256</v>
      </c>
      <c r="K34" s="164">
        <v>0</v>
      </c>
      <c r="L34" s="158">
        <f>SUM(D34:K34)</f>
        <v>2624</v>
      </c>
    </row>
    <row r="35" spans="3:12" x14ac:dyDescent="0.25">
      <c r="C35" s="149" t="s">
        <v>41</v>
      </c>
      <c r="D35" s="173"/>
      <c r="E35" s="174"/>
      <c r="F35" s="175"/>
      <c r="G35" s="174"/>
      <c r="H35" s="175"/>
      <c r="I35" s="174"/>
      <c r="J35" s="175"/>
      <c r="K35" s="174"/>
      <c r="L35" s="176"/>
    </row>
    <row r="36" spans="3:12" x14ac:dyDescent="0.25">
      <c r="C36" s="52"/>
      <c r="D36" s="177"/>
      <c r="E36" s="178"/>
      <c r="F36" s="179"/>
      <c r="G36" s="178"/>
      <c r="H36" s="179"/>
      <c r="I36" s="178"/>
      <c r="J36" s="179"/>
      <c r="K36" s="178"/>
      <c r="L36" s="180"/>
    </row>
    <row r="37" spans="3:12" ht="16.5" thickBot="1" x14ac:dyDescent="0.3">
      <c r="C37" s="128"/>
      <c r="D37" s="210"/>
      <c r="E37" s="211"/>
      <c r="F37" s="212"/>
      <c r="G37" s="211"/>
      <c r="H37" s="212"/>
      <c r="I37" s="211"/>
      <c r="J37" s="212"/>
      <c r="K37" s="211"/>
      <c r="L37" s="213"/>
    </row>
    <row r="38" spans="3:12" ht="16.5" thickBot="1" x14ac:dyDescent="0.3">
      <c r="C38" s="121" t="s">
        <v>40</v>
      </c>
      <c r="D38" s="137">
        <f t="shared" ref="D38:K38" si="5">SUM(D35:D37)</f>
        <v>0</v>
      </c>
      <c r="E38" s="138">
        <f t="shared" si="5"/>
        <v>0</v>
      </c>
      <c r="F38" s="139">
        <f t="shared" si="5"/>
        <v>0</v>
      </c>
      <c r="G38" s="138">
        <f t="shared" si="5"/>
        <v>0</v>
      </c>
      <c r="H38" s="139">
        <f t="shared" si="5"/>
        <v>0</v>
      </c>
      <c r="I38" s="138">
        <f t="shared" si="5"/>
        <v>0</v>
      </c>
      <c r="J38" s="139">
        <f t="shared" si="5"/>
        <v>0</v>
      </c>
      <c r="K38" s="138">
        <f t="shared" si="5"/>
        <v>0</v>
      </c>
      <c r="L38" s="140">
        <f>SUM(L35:L37)</f>
        <v>0</v>
      </c>
    </row>
    <row r="39" spans="3:12" ht="16.5" thickBot="1" x14ac:dyDescent="0.3">
      <c r="C39" s="82" t="s">
        <v>129</v>
      </c>
      <c r="D39" s="282" t="s">
        <v>43</v>
      </c>
      <c r="E39" s="283"/>
      <c r="F39" s="283"/>
      <c r="G39" s="283"/>
      <c r="H39" s="283"/>
      <c r="I39" s="283"/>
      <c r="J39" s="283"/>
      <c r="K39" s="283"/>
      <c r="L39" s="284"/>
    </row>
    <row r="40" spans="3:12" x14ac:dyDescent="0.25">
      <c r="C40" s="181" t="s">
        <v>122</v>
      </c>
      <c r="D40" s="53">
        <v>54</v>
      </c>
      <c r="E40" s="79">
        <v>63</v>
      </c>
      <c r="F40" s="80">
        <v>63</v>
      </c>
      <c r="G40" s="79">
        <v>63</v>
      </c>
      <c r="H40" s="80">
        <v>63</v>
      </c>
      <c r="I40" s="79">
        <v>21</v>
      </c>
      <c r="J40" s="80">
        <v>33</v>
      </c>
      <c r="K40" s="79">
        <v>0</v>
      </c>
      <c r="L40" s="81">
        <f>SUM(D40:K40)</f>
        <v>360</v>
      </c>
    </row>
    <row r="41" spans="3:12" x14ac:dyDescent="0.25">
      <c r="C41" s="63" t="s">
        <v>123</v>
      </c>
      <c r="D41" s="49">
        <f>'Sample Task Order Scenario'!E59</f>
        <v>810</v>
      </c>
      <c r="E41" s="63">
        <f>'Sample Task Order Scenario'!E60</f>
        <v>945</v>
      </c>
      <c r="F41" s="64">
        <f>'Sample Task Order Scenario'!E61</f>
        <v>945</v>
      </c>
      <c r="G41" s="63">
        <f>'Sample Task Order Scenario'!E62</f>
        <v>945</v>
      </c>
      <c r="H41" s="64">
        <f>'Sample Task Order Scenario'!E63</f>
        <v>945</v>
      </c>
      <c r="I41" s="63">
        <f>'Sample Task Order Scenario'!E64</f>
        <v>315</v>
      </c>
      <c r="J41" s="64">
        <f>'Sample Task Order Scenario'!E65</f>
        <v>495</v>
      </c>
      <c r="K41" s="63">
        <v>0</v>
      </c>
      <c r="L41" s="65">
        <f>SUM(D41:K41)</f>
        <v>5400</v>
      </c>
    </row>
    <row r="42" spans="3:12" x14ac:dyDescent="0.25">
      <c r="C42" s="52" t="s">
        <v>41</v>
      </c>
      <c r="D42" s="129"/>
      <c r="E42" s="130"/>
      <c r="F42" s="131"/>
      <c r="G42" s="130"/>
      <c r="H42" s="131"/>
      <c r="I42" s="130"/>
      <c r="J42" s="131"/>
      <c r="K42" s="130"/>
      <c r="L42" s="132"/>
    </row>
    <row r="43" spans="3:12" x14ac:dyDescent="0.25">
      <c r="C43" s="52"/>
      <c r="D43" s="129"/>
      <c r="E43" s="130"/>
      <c r="F43" s="131"/>
      <c r="G43" s="130"/>
      <c r="H43" s="131"/>
      <c r="I43" s="130"/>
      <c r="J43" s="131"/>
      <c r="K43" s="130"/>
      <c r="L43" s="132"/>
    </row>
    <row r="44" spans="3:12" ht="16.5" thickBot="1" x14ac:dyDescent="0.3">
      <c r="C44" s="128"/>
      <c r="D44" s="133"/>
      <c r="E44" s="134"/>
      <c r="F44" s="135"/>
      <c r="G44" s="134"/>
      <c r="H44" s="135"/>
      <c r="I44" s="134"/>
      <c r="J44" s="135"/>
      <c r="K44" s="134"/>
      <c r="L44" s="136"/>
    </row>
    <row r="45" spans="3:12" ht="16.5" thickBot="1" x14ac:dyDescent="0.3">
      <c r="C45" s="121" t="s">
        <v>40</v>
      </c>
      <c r="D45" s="137">
        <f t="shared" ref="D45:K45" si="6">SUM(D42:D44)</f>
        <v>0</v>
      </c>
      <c r="E45" s="138">
        <f t="shared" si="6"/>
        <v>0</v>
      </c>
      <c r="F45" s="139">
        <f t="shared" si="6"/>
        <v>0</v>
      </c>
      <c r="G45" s="138">
        <f t="shared" si="6"/>
        <v>0</v>
      </c>
      <c r="H45" s="139">
        <f t="shared" si="6"/>
        <v>0</v>
      </c>
      <c r="I45" s="138">
        <f t="shared" si="6"/>
        <v>0</v>
      </c>
      <c r="J45" s="139">
        <f t="shared" si="6"/>
        <v>0</v>
      </c>
      <c r="K45" s="138">
        <f t="shared" si="6"/>
        <v>0</v>
      </c>
      <c r="L45" s="140">
        <f>SUM(L42:L44)</f>
        <v>0</v>
      </c>
    </row>
    <row r="46" spans="3:12" ht="16.5" thickBot="1" x14ac:dyDescent="0.3">
      <c r="C46" s="82" t="s">
        <v>130</v>
      </c>
      <c r="D46" s="282" t="s">
        <v>43</v>
      </c>
      <c r="E46" s="283"/>
      <c r="F46" s="283"/>
      <c r="G46" s="283"/>
      <c r="H46" s="283"/>
      <c r="I46" s="283"/>
      <c r="J46" s="283"/>
      <c r="K46" s="283"/>
      <c r="L46" s="284"/>
    </row>
    <row r="47" spans="3:12" x14ac:dyDescent="0.25">
      <c r="C47" s="85" t="s">
        <v>122</v>
      </c>
      <c r="D47" s="60">
        <v>0</v>
      </c>
      <c r="E47" s="86">
        <v>0</v>
      </c>
      <c r="F47" s="87">
        <v>0</v>
      </c>
      <c r="G47" s="86">
        <v>0</v>
      </c>
      <c r="H47" s="87">
        <v>1</v>
      </c>
      <c r="I47" s="86">
        <v>0</v>
      </c>
      <c r="J47" s="87">
        <v>1</v>
      </c>
      <c r="K47" s="86">
        <v>1</v>
      </c>
      <c r="L47" s="88">
        <f>SUM(D47:K47)</f>
        <v>3</v>
      </c>
    </row>
    <row r="48" spans="3:12" ht="16.5" thickBot="1" x14ac:dyDescent="0.3">
      <c r="C48" s="154" t="s">
        <v>123</v>
      </c>
      <c r="D48" s="163">
        <v>0</v>
      </c>
      <c r="E48" s="164">
        <v>0</v>
      </c>
      <c r="F48" s="165">
        <v>0</v>
      </c>
      <c r="G48" s="164">
        <v>0</v>
      </c>
      <c r="H48" s="165">
        <f>'Sample Task Order Scenario'!E69</f>
        <v>64</v>
      </c>
      <c r="I48" s="164">
        <v>0</v>
      </c>
      <c r="J48" s="165">
        <f>'Sample Task Order Scenario'!E68</f>
        <v>64</v>
      </c>
      <c r="K48" s="164">
        <f>'Sample Task Order Scenario'!E70</f>
        <v>64</v>
      </c>
      <c r="L48" s="182">
        <f>SUM(D48:K48)</f>
        <v>192</v>
      </c>
    </row>
    <row r="49" spans="3:12" x14ac:dyDescent="0.25">
      <c r="C49" s="149" t="s">
        <v>41</v>
      </c>
      <c r="D49" s="183"/>
      <c r="E49" s="174"/>
      <c r="F49" s="175"/>
      <c r="G49" s="174"/>
      <c r="H49" s="175"/>
      <c r="I49" s="174"/>
      <c r="J49" s="175"/>
      <c r="K49" s="174"/>
      <c r="L49" s="176"/>
    </row>
    <row r="50" spans="3:12" x14ac:dyDescent="0.25">
      <c r="C50" s="52"/>
      <c r="D50" s="177"/>
      <c r="E50" s="178"/>
      <c r="F50" s="179"/>
      <c r="G50" s="178"/>
      <c r="H50" s="179"/>
      <c r="I50" s="178"/>
      <c r="J50" s="179"/>
      <c r="K50" s="178"/>
      <c r="L50" s="180"/>
    </row>
    <row r="51" spans="3:12" ht="16.5" thickBot="1" x14ac:dyDescent="0.3">
      <c r="C51" s="128"/>
      <c r="D51" s="133"/>
      <c r="E51" s="134"/>
      <c r="F51" s="135"/>
      <c r="G51" s="134"/>
      <c r="H51" s="135"/>
      <c r="I51" s="134"/>
      <c r="J51" s="135"/>
      <c r="K51" s="134"/>
      <c r="L51" s="184"/>
    </row>
    <row r="52" spans="3:12" ht="16.5" thickBot="1" x14ac:dyDescent="0.3">
      <c r="C52" s="121" t="s">
        <v>40</v>
      </c>
      <c r="D52" s="137">
        <f>SUM(D49:D51)</f>
        <v>0</v>
      </c>
      <c r="E52" s="138">
        <f t="shared" ref="E52:J52" si="7">SUM(E49:E51)</f>
        <v>0</v>
      </c>
      <c r="F52" s="139">
        <f t="shared" si="7"/>
        <v>0</v>
      </c>
      <c r="G52" s="138">
        <f t="shared" si="7"/>
        <v>0</v>
      </c>
      <c r="H52" s="139">
        <f t="shared" si="7"/>
        <v>0</v>
      </c>
      <c r="I52" s="138">
        <f t="shared" si="7"/>
        <v>0</v>
      </c>
      <c r="J52" s="139">
        <f t="shared" si="7"/>
        <v>0</v>
      </c>
      <c r="K52" s="138">
        <f>SUM(K49:K51)</f>
        <v>0</v>
      </c>
      <c r="L52" s="140">
        <f>SUM(L49:L51)</f>
        <v>0</v>
      </c>
    </row>
    <row r="53" spans="3:12" ht="16.5" thickBot="1" x14ac:dyDescent="0.3">
      <c r="C53" s="84" t="s">
        <v>0</v>
      </c>
      <c r="D53" s="185">
        <f>SUM(D17,D24,D31,D38,D45,D52)</f>
        <v>0</v>
      </c>
      <c r="E53" s="186">
        <f t="shared" ref="E53:J53" si="8">SUM(E17,E24,E31,E38,E45,E52)</f>
        <v>0</v>
      </c>
      <c r="F53" s="187">
        <f t="shared" si="8"/>
        <v>0</v>
      </c>
      <c r="G53" s="186">
        <f t="shared" si="8"/>
        <v>0</v>
      </c>
      <c r="H53" s="187">
        <f t="shared" si="8"/>
        <v>0</v>
      </c>
      <c r="I53" s="186">
        <f t="shared" si="8"/>
        <v>0</v>
      </c>
      <c r="J53" s="187">
        <f t="shared" si="8"/>
        <v>0</v>
      </c>
      <c r="K53" s="186">
        <f>SUM(K17,K24,K31,K38,K45,K52)</f>
        <v>0</v>
      </c>
      <c r="L53" s="188">
        <f>SUM(L17,L24,L31,L38,L45,L52)</f>
        <v>0</v>
      </c>
    </row>
  </sheetData>
  <mergeCells count="9">
    <mergeCell ref="C7:L7"/>
    <mergeCell ref="D18:L18"/>
    <mergeCell ref="D25:L25"/>
    <mergeCell ref="D32:L32"/>
    <mergeCell ref="D39:L39"/>
    <mergeCell ref="D46:L46"/>
    <mergeCell ref="C9:L9"/>
    <mergeCell ref="D11:L11"/>
    <mergeCell ref="C8:L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7D3E-6F1F-4D27-8A89-5A1DE19EA1B5}">
  <sheetPr>
    <tabColor rgb="FF92D050"/>
    <pageSetUpPr fitToPage="1"/>
  </sheetPr>
  <dimension ref="B1:I4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C8" sqref="C8:H8"/>
    </sheetView>
  </sheetViews>
  <sheetFormatPr defaultColWidth="8.7109375" defaultRowHeight="15.75" x14ac:dyDescent="0.25"/>
  <cols>
    <col min="1" max="1" width="3.42578125" style="2" customWidth="1"/>
    <col min="2" max="2" width="18" style="4" bestFit="1" customWidth="1"/>
    <col min="3" max="3" width="67.7109375" style="2" bestFit="1" customWidth="1"/>
    <col min="4" max="16384" width="8.7109375" style="2"/>
  </cols>
  <sheetData>
    <row r="1" spans="2:9" x14ac:dyDescent="0.25">
      <c r="C1" s="218" t="s">
        <v>87</v>
      </c>
    </row>
    <row r="3" spans="2:9" x14ac:dyDescent="0.25">
      <c r="C3" s="42" t="s">
        <v>18</v>
      </c>
      <c r="D3" s="6"/>
    </row>
    <row r="5" spans="2:9" x14ac:dyDescent="0.25">
      <c r="C5" s="2" t="s">
        <v>166</v>
      </c>
    </row>
    <row r="6" spans="2:9" ht="16.5" thickBot="1" x14ac:dyDescent="0.3"/>
    <row r="7" spans="2:9" ht="16.5" thickBot="1" x14ac:dyDescent="0.3">
      <c r="C7" s="261" t="s">
        <v>158</v>
      </c>
      <c r="D7" s="262"/>
      <c r="E7" s="262"/>
      <c r="F7" s="262"/>
      <c r="G7" s="262"/>
      <c r="H7" s="263"/>
    </row>
    <row r="8" spans="2:9" ht="16.5" thickBot="1" x14ac:dyDescent="0.3">
      <c r="C8" s="285" t="s">
        <v>162</v>
      </c>
      <c r="D8" s="286"/>
      <c r="E8" s="286"/>
      <c r="F8" s="286"/>
      <c r="G8" s="286"/>
      <c r="H8" s="287"/>
    </row>
    <row r="9" spans="2:9" ht="16.5" thickBot="1" x14ac:dyDescent="0.3">
      <c r="C9" s="221" t="s">
        <v>128</v>
      </c>
      <c r="D9" s="267" t="s">
        <v>119</v>
      </c>
      <c r="E9" s="268"/>
      <c r="F9" s="268"/>
      <c r="G9" s="268"/>
      <c r="H9" s="269"/>
    </row>
    <row r="10" spans="2:9" ht="16.5" thickBot="1" x14ac:dyDescent="0.3">
      <c r="B10" s="45"/>
      <c r="C10" s="276" t="s">
        <v>111</v>
      </c>
      <c r="D10" s="277"/>
      <c r="E10" s="277"/>
      <c r="F10" s="277"/>
      <c r="G10" s="277"/>
      <c r="H10" s="278"/>
    </row>
    <row r="11" spans="2:9" ht="16.5" thickBot="1" x14ac:dyDescent="0.3">
      <c r="C11" s="112" t="s">
        <v>41</v>
      </c>
      <c r="D11" s="113" t="s">
        <v>118</v>
      </c>
      <c r="E11" s="114" t="s">
        <v>11</v>
      </c>
      <c r="F11" s="114" t="s">
        <v>12</v>
      </c>
      <c r="G11" s="114" t="s">
        <v>13</v>
      </c>
      <c r="H11" s="115" t="s">
        <v>14</v>
      </c>
    </row>
    <row r="12" spans="2:9" x14ac:dyDescent="0.25">
      <c r="C12" s="75"/>
      <c r="D12" s="109"/>
      <c r="E12" s="110"/>
      <c r="F12" s="110"/>
      <c r="G12" s="110"/>
      <c r="H12" s="111"/>
    </row>
    <row r="13" spans="2:9" x14ac:dyDescent="0.25">
      <c r="C13" s="54"/>
      <c r="D13" s="57"/>
      <c r="E13" s="3"/>
      <c r="F13" s="3"/>
      <c r="G13" s="3"/>
      <c r="H13" s="70"/>
    </row>
    <row r="14" spans="2:9" ht="16.5" thickBot="1" x14ac:dyDescent="0.3">
      <c r="C14" s="94"/>
      <c r="D14" s="95"/>
      <c r="E14" s="96"/>
      <c r="F14" s="96"/>
      <c r="G14" s="96"/>
      <c r="H14" s="97"/>
    </row>
    <row r="15" spans="2:9" ht="16.5" thickBot="1" x14ac:dyDescent="0.3">
      <c r="C15" s="98" t="s">
        <v>40</v>
      </c>
      <c r="D15" s="189">
        <f>SUM(D12:D14)</f>
        <v>0</v>
      </c>
      <c r="E15" s="190">
        <f t="shared" ref="E15:H15" si="0">SUM(E12:E14)</f>
        <v>0</v>
      </c>
      <c r="F15" s="190">
        <f t="shared" si="0"/>
        <v>0</v>
      </c>
      <c r="G15" s="190">
        <f t="shared" si="0"/>
        <v>0</v>
      </c>
      <c r="H15" s="191">
        <f t="shared" si="0"/>
        <v>0</v>
      </c>
      <c r="I15" s="44"/>
    </row>
    <row r="16" spans="2:9" ht="16.5" thickBot="1" x14ac:dyDescent="0.3">
      <c r="B16" s="46"/>
      <c r="C16" s="294" t="s">
        <v>131</v>
      </c>
      <c r="D16" s="295"/>
      <c r="E16" s="295"/>
      <c r="F16" s="295"/>
      <c r="G16" s="295"/>
      <c r="H16" s="296"/>
    </row>
    <row r="17" spans="2:8" ht="16.5" thickBot="1" x14ac:dyDescent="0.3">
      <c r="C17" s="112" t="s">
        <v>41</v>
      </c>
      <c r="D17" s="113" t="s">
        <v>118</v>
      </c>
      <c r="E17" s="114" t="s">
        <v>11</v>
      </c>
      <c r="F17" s="114" t="s">
        <v>12</v>
      </c>
      <c r="G17" s="114" t="s">
        <v>13</v>
      </c>
      <c r="H17" s="115" t="s">
        <v>14</v>
      </c>
    </row>
    <row r="18" spans="2:8" x14ac:dyDescent="0.25">
      <c r="C18" s="75"/>
      <c r="D18" s="119"/>
      <c r="E18" s="116"/>
      <c r="F18" s="116"/>
      <c r="G18" s="116"/>
      <c r="H18" s="117"/>
    </row>
    <row r="19" spans="2:8" x14ac:dyDescent="0.25">
      <c r="C19" s="54"/>
      <c r="D19" s="51"/>
      <c r="E19" s="1"/>
      <c r="F19" s="1"/>
      <c r="G19" s="1"/>
      <c r="H19" s="50"/>
    </row>
    <row r="20" spans="2:8" ht="16.5" thickBot="1" x14ac:dyDescent="0.3">
      <c r="C20" s="94"/>
      <c r="D20" s="120"/>
      <c r="E20" s="102"/>
      <c r="F20" s="102"/>
      <c r="G20" s="102"/>
      <c r="H20" s="103"/>
    </row>
    <row r="21" spans="2:8" ht="16.5" thickBot="1" x14ac:dyDescent="0.3">
      <c r="C21" s="98" t="s">
        <v>40</v>
      </c>
      <c r="D21" s="189">
        <f>SUM(D18:D20)</f>
        <v>0</v>
      </c>
      <c r="E21" s="190">
        <f t="shared" ref="E21" si="1">SUM(E18:E20)</f>
        <v>0</v>
      </c>
      <c r="F21" s="190">
        <f t="shared" ref="F21" si="2">SUM(F18:F20)</f>
        <v>0</v>
      </c>
      <c r="G21" s="190">
        <f t="shared" ref="G21" si="3">SUM(G18:G20)</f>
        <v>0</v>
      </c>
      <c r="H21" s="191">
        <f t="shared" ref="H21" si="4">SUM(H18:H20)</f>
        <v>0</v>
      </c>
    </row>
    <row r="22" spans="2:8" ht="16.5" thickBot="1" x14ac:dyDescent="0.3">
      <c r="B22" s="46"/>
      <c r="C22" s="273" t="s">
        <v>132</v>
      </c>
      <c r="D22" s="274"/>
      <c r="E22" s="274"/>
      <c r="F22" s="274"/>
      <c r="G22" s="274"/>
      <c r="H22" s="275"/>
    </row>
    <row r="23" spans="2:8" ht="16.5" thickBot="1" x14ac:dyDescent="0.3">
      <c r="C23" s="124" t="s">
        <v>41</v>
      </c>
      <c r="D23" s="113" t="s">
        <v>118</v>
      </c>
      <c r="E23" s="114" t="s">
        <v>11</v>
      </c>
      <c r="F23" s="114" t="s">
        <v>12</v>
      </c>
      <c r="G23" s="114" t="s">
        <v>13</v>
      </c>
      <c r="H23" s="115" t="s">
        <v>14</v>
      </c>
    </row>
    <row r="24" spans="2:8" x14ac:dyDescent="0.25">
      <c r="C24" s="75"/>
      <c r="D24" s="119"/>
      <c r="E24" s="116"/>
      <c r="F24" s="116"/>
      <c r="G24" s="116"/>
      <c r="H24" s="117"/>
    </row>
    <row r="25" spans="2:8" x14ac:dyDescent="0.25">
      <c r="C25" s="54"/>
      <c r="D25" s="51"/>
      <c r="E25" s="1"/>
      <c r="F25" s="1"/>
      <c r="G25" s="1"/>
      <c r="H25" s="50"/>
    </row>
    <row r="26" spans="2:8" x14ac:dyDescent="0.25">
      <c r="C26" s="54"/>
      <c r="D26" s="51"/>
      <c r="E26" s="1"/>
      <c r="F26" s="1"/>
      <c r="G26" s="1"/>
      <c r="H26" s="50"/>
    </row>
    <row r="27" spans="2:8" ht="16.5" thickBot="1" x14ac:dyDescent="0.3">
      <c r="C27" s="55" t="s">
        <v>40</v>
      </c>
      <c r="D27" s="192">
        <f>SUM(D24:D26)</f>
        <v>0</v>
      </c>
      <c r="E27" s="193">
        <f t="shared" ref="E27" si="5">SUM(E24:E26)</f>
        <v>0</v>
      </c>
      <c r="F27" s="193">
        <f t="shared" ref="F27" si="6">SUM(F24:F26)</f>
        <v>0</v>
      </c>
      <c r="G27" s="193">
        <f t="shared" ref="G27" si="7">SUM(G24:G26)</f>
        <v>0</v>
      </c>
      <c r="H27" s="194">
        <f t="shared" ref="H27" si="8">SUM(H24:H26)</f>
        <v>0</v>
      </c>
    </row>
    <row r="28" spans="2:8" ht="16.5" thickBot="1" x14ac:dyDescent="0.3">
      <c r="B28" s="46"/>
      <c r="C28" s="273" t="s">
        <v>133</v>
      </c>
      <c r="D28" s="274"/>
      <c r="E28" s="274"/>
      <c r="F28" s="274"/>
      <c r="G28" s="274"/>
      <c r="H28" s="275"/>
    </row>
    <row r="29" spans="2:8" ht="16.5" thickBot="1" x14ac:dyDescent="0.3">
      <c r="C29" s="124" t="s">
        <v>41</v>
      </c>
      <c r="D29" s="113" t="s">
        <v>118</v>
      </c>
      <c r="E29" s="114" t="s">
        <v>11</v>
      </c>
      <c r="F29" s="114" t="s">
        <v>12</v>
      </c>
      <c r="G29" s="114" t="s">
        <v>13</v>
      </c>
      <c r="H29" s="115" t="s">
        <v>14</v>
      </c>
    </row>
    <row r="30" spans="2:8" x14ac:dyDescent="0.25">
      <c r="C30" s="75"/>
      <c r="D30" s="119"/>
      <c r="E30" s="116"/>
      <c r="F30" s="116"/>
      <c r="G30" s="116"/>
      <c r="H30" s="117"/>
    </row>
    <row r="31" spans="2:8" x14ac:dyDescent="0.25">
      <c r="C31" s="54"/>
      <c r="D31" s="51"/>
      <c r="E31" s="1"/>
      <c r="F31" s="1"/>
      <c r="G31" s="1"/>
      <c r="H31" s="50"/>
    </row>
    <row r="32" spans="2:8" x14ac:dyDescent="0.25">
      <c r="C32" s="54"/>
      <c r="D32" s="51"/>
      <c r="E32" s="1"/>
      <c r="F32" s="1"/>
      <c r="G32" s="1"/>
      <c r="H32" s="50"/>
    </row>
    <row r="33" spans="2:8" ht="16.5" thickBot="1" x14ac:dyDescent="0.3">
      <c r="C33" s="55" t="s">
        <v>40</v>
      </c>
      <c r="D33" s="192">
        <f>SUM(D30:D32)</f>
        <v>0</v>
      </c>
      <c r="E33" s="193">
        <f t="shared" ref="E33" si="9">SUM(E30:E32)</f>
        <v>0</v>
      </c>
      <c r="F33" s="193">
        <f t="shared" ref="F33" si="10">SUM(F30:F32)</f>
        <v>0</v>
      </c>
      <c r="G33" s="193">
        <f t="shared" ref="G33" si="11">SUM(G30:G32)</f>
        <v>0</v>
      </c>
      <c r="H33" s="194">
        <f t="shared" ref="H33" si="12">SUM(H30:H32)</f>
        <v>0</v>
      </c>
    </row>
    <row r="34" spans="2:8" ht="16.5" thickBot="1" x14ac:dyDescent="0.3">
      <c r="B34" s="46"/>
      <c r="C34" s="273" t="s">
        <v>134</v>
      </c>
      <c r="D34" s="274"/>
      <c r="E34" s="274"/>
      <c r="F34" s="274"/>
      <c r="G34" s="274"/>
      <c r="H34" s="275"/>
    </row>
    <row r="35" spans="2:8" ht="16.5" thickBot="1" x14ac:dyDescent="0.3">
      <c r="C35" s="112" t="s">
        <v>41</v>
      </c>
      <c r="D35" s="113" t="s">
        <v>118</v>
      </c>
      <c r="E35" s="114" t="s">
        <v>11</v>
      </c>
      <c r="F35" s="114" t="s">
        <v>12</v>
      </c>
      <c r="G35" s="114" t="s">
        <v>13</v>
      </c>
      <c r="H35" s="115" t="s">
        <v>14</v>
      </c>
    </row>
    <row r="36" spans="2:8" x14ac:dyDescent="0.25">
      <c r="C36" s="75"/>
      <c r="D36" s="119"/>
      <c r="E36" s="116"/>
      <c r="F36" s="116"/>
      <c r="G36" s="116"/>
      <c r="H36" s="117"/>
    </row>
    <row r="37" spans="2:8" x14ac:dyDescent="0.25">
      <c r="C37" s="54"/>
      <c r="D37" s="51"/>
      <c r="E37" s="1"/>
      <c r="F37" s="1"/>
      <c r="G37" s="1"/>
      <c r="H37" s="50"/>
    </row>
    <row r="38" spans="2:8" ht="16.5" thickBot="1" x14ac:dyDescent="0.3">
      <c r="C38" s="94"/>
      <c r="D38" s="120"/>
      <c r="E38" s="102"/>
      <c r="F38" s="102"/>
      <c r="G38" s="102"/>
      <c r="H38" s="103"/>
    </row>
    <row r="39" spans="2:8" ht="16.5" thickBot="1" x14ac:dyDescent="0.3">
      <c r="C39" s="98" t="s">
        <v>40</v>
      </c>
      <c r="D39" s="189">
        <f>SUM(D36:D38)</f>
        <v>0</v>
      </c>
      <c r="E39" s="190">
        <f t="shared" ref="E39" si="13">SUM(E36:E38)</f>
        <v>0</v>
      </c>
      <c r="F39" s="190">
        <f t="shared" ref="F39" si="14">SUM(F36:F38)</f>
        <v>0</v>
      </c>
      <c r="G39" s="190">
        <f t="shared" ref="G39" si="15">SUM(G36:G38)</f>
        <v>0</v>
      </c>
      <c r="H39" s="191">
        <f t="shared" ref="H39" si="16">SUM(H36:H38)</f>
        <v>0</v>
      </c>
    </row>
    <row r="40" spans="2:8" ht="16.5" thickBot="1" x14ac:dyDescent="0.3">
      <c r="C40" s="195" t="s">
        <v>44</v>
      </c>
      <c r="D40" s="189">
        <f>SUM(D15,D21,D27,D33,D39)</f>
        <v>0</v>
      </c>
      <c r="E40" s="190">
        <f t="shared" ref="E40:H40" si="17">SUM(E15,E21,E27,E33,E39)</f>
        <v>0</v>
      </c>
      <c r="F40" s="190">
        <f t="shared" si="17"/>
        <v>0</v>
      </c>
      <c r="G40" s="190">
        <f t="shared" si="17"/>
        <v>0</v>
      </c>
      <c r="H40" s="191">
        <f t="shared" si="17"/>
        <v>0</v>
      </c>
    </row>
  </sheetData>
  <mergeCells count="8">
    <mergeCell ref="C7:H7"/>
    <mergeCell ref="C8:H8"/>
    <mergeCell ref="D9:H9"/>
    <mergeCell ref="C28:H28"/>
    <mergeCell ref="C34:H34"/>
    <mergeCell ref="C22:H22"/>
    <mergeCell ref="C16:H16"/>
    <mergeCell ref="C10:H10"/>
  </mergeCells>
  <printOptions horizontalCentered="1"/>
  <pageMargins left="0.21" right="0.17" top="0.21" bottom="0.24" header="0.11" footer="0.08"/>
  <pageSetup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5026C-995A-4792-864A-A8501CB85D0E}">
  <sheetPr>
    <tabColor rgb="FF92D050"/>
    <pageSetUpPr fitToPage="1"/>
  </sheetPr>
  <dimension ref="B1:H76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C8" sqref="C8:H8"/>
    </sheetView>
  </sheetViews>
  <sheetFormatPr defaultColWidth="8.7109375" defaultRowHeight="15.75" x14ac:dyDescent="0.25"/>
  <cols>
    <col min="1" max="1" width="3.42578125" style="2" customWidth="1"/>
    <col min="2" max="2" width="18" style="4" bestFit="1" customWidth="1"/>
    <col min="3" max="3" width="78.85546875" style="2" bestFit="1" customWidth="1"/>
    <col min="4" max="4" width="10.7109375" style="2" customWidth="1"/>
    <col min="5" max="16384" width="8.7109375" style="2"/>
  </cols>
  <sheetData>
    <row r="1" spans="2:8" x14ac:dyDescent="0.25">
      <c r="C1" s="218" t="s">
        <v>87</v>
      </c>
    </row>
    <row r="3" spans="2:8" x14ac:dyDescent="0.25">
      <c r="C3" s="42" t="s">
        <v>18</v>
      </c>
      <c r="D3" s="6"/>
    </row>
    <row r="5" spans="2:8" x14ac:dyDescent="0.25">
      <c r="C5" s="2" t="s">
        <v>166</v>
      </c>
    </row>
    <row r="6" spans="2:8" ht="16.5" thickBot="1" x14ac:dyDescent="0.3"/>
    <row r="7" spans="2:8" ht="16.5" thickBot="1" x14ac:dyDescent="0.3">
      <c r="C7" s="300" t="s">
        <v>157</v>
      </c>
      <c r="D7" s="301"/>
      <c r="E7" s="301"/>
      <c r="F7" s="301"/>
      <c r="G7" s="301"/>
      <c r="H7" s="302"/>
    </row>
    <row r="8" spans="2:8" ht="16.5" thickBot="1" x14ac:dyDescent="0.3">
      <c r="C8" s="285" t="s">
        <v>161</v>
      </c>
      <c r="D8" s="286"/>
      <c r="E8" s="286"/>
      <c r="F8" s="286"/>
      <c r="G8" s="286"/>
      <c r="H8" s="287"/>
    </row>
    <row r="9" spans="2:8" ht="16.5" thickBot="1" x14ac:dyDescent="0.3">
      <c r="C9" s="219" t="s">
        <v>128</v>
      </c>
      <c r="D9" s="267" t="s">
        <v>119</v>
      </c>
      <c r="E9" s="268"/>
      <c r="F9" s="268"/>
      <c r="G9" s="268"/>
      <c r="H9" s="269"/>
    </row>
    <row r="10" spans="2:8" ht="16.5" thickBot="1" x14ac:dyDescent="0.3">
      <c r="B10" s="45"/>
      <c r="C10" s="297" t="s">
        <v>135</v>
      </c>
      <c r="D10" s="298"/>
      <c r="E10" s="298"/>
      <c r="F10" s="298"/>
      <c r="G10" s="298"/>
      <c r="H10" s="299"/>
    </row>
    <row r="11" spans="2:8" ht="16.5" thickBot="1" x14ac:dyDescent="0.3">
      <c r="C11" s="112" t="s">
        <v>41</v>
      </c>
      <c r="D11" s="113" t="s">
        <v>118</v>
      </c>
      <c r="E11" s="114" t="s">
        <v>11</v>
      </c>
      <c r="F11" s="114" t="s">
        <v>12</v>
      </c>
      <c r="G11" s="114" t="s">
        <v>13</v>
      </c>
      <c r="H11" s="115" t="s">
        <v>14</v>
      </c>
    </row>
    <row r="12" spans="2:8" x14ac:dyDescent="0.25">
      <c r="C12" s="75"/>
      <c r="D12" s="109"/>
      <c r="E12" s="110"/>
      <c r="F12" s="110"/>
      <c r="G12" s="110"/>
      <c r="H12" s="111"/>
    </row>
    <row r="13" spans="2:8" x14ac:dyDescent="0.25">
      <c r="C13" s="54"/>
      <c r="D13" s="58"/>
      <c r="E13" s="3"/>
      <c r="F13" s="3"/>
      <c r="G13" s="3"/>
      <c r="H13" s="70"/>
    </row>
    <row r="14" spans="2:8" ht="16.5" thickBot="1" x14ac:dyDescent="0.3">
      <c r="C14" s="94"/>
      <c r="D14" s="95"/>
      <c r="E14" s="96"/>
      <c r="F14" s="96"/>
      <c r="G14" s="96"/>
      <c r="H14" s="97"/>
    </row>
    <row r="15" spans="2:8" ht="16.5" thickBot="1" x14ac:dyDescent="0.3">
      <c r="C15" s="98" t="s">
        <v>40</v>
      </c>
      <c r="D15" s="189">
        <f>SUM(D12:D14)</f>
        <v>0</v>
      </c>
      <c r="E15" s="190">
        <f t="shared" ref="E15:H15" si="0">SUM(E12:E14)</f>
        <v>0</v>
      </c>
      <c r="F15" s="190">
        <f t="shared" si="0"/>
        <v>0</v>
      </c>
      <c r="G15" s="190">
        <f t="shared" si="0"/>
        <v>0</v>
      </c>
      <c r="H15" s="191">
        <f t="shared" si="0"/>
        <v>0</v>
      </c>
    </row>
    <row r="16" spans="2:8" ht="16.5" thickBot="1" x14ac:dyDescent="0.3">
      <c r="B16" s="46"/>
      <c r="C16" s="306" t="s">
        <v>137</v>
      </c>
      <c r="D16" s="307"/>
      <c r="E16" s="307"/>
      <c r="F16" s="307"/>
      <c r="G16" s="307"/>
      <c r="H16" s="308"/>
    </row>
    <row r="17" spans="2:8" ht="16.5" thickBot="1" x14ac:dyDescent="0.3">
      <c r="C17" s="112" t="s">
        <v>41</v>
      </c>
      <c r="D17" s="113" t="s">
        <v>118</v>
      </c>
      <c r="E17" s="114" t="s">
        <v>11</v>
      </c>
      <c r="F17" s="114" t="s">
        <v>12</v>
      </c>
      <c r="G17" s="114" t="s">
        <v>13</v>
      </c>
      <c r="H17" s="115" t="s">
        <v>14</v>
      </c>
    </row>
    <row r="18" spans="2:8" x14ac:dyDescent="0.25">
      <c r="C18" s="75"/>
      <c r="D18" s="109"/>
      <c r="E18" s="110"/>
      <c r="F18" s="110"/>
      <c r="G18" s="110"/>
      <c r="H18" s="111"/>
    </row>
    <row r="19" spans="2:8" x14ac:dyDescent="0.25">
      <c r="C19" s="54"/>
      <c r="D19" s="58"/>
      <c r="E19" s="3"/>
      <c r="F19" s="3"/>
      <c r="G19" s="3"/>
      <c r="H19" s="70"/>
    </row>
    <row r="20" spans="2:8" ht="16.5" thickBot="1" x14ac:dyDescent="0.3">
      <c r="C20" s="94"/>
      <c r="D20" s="95"/>
      <c r="E20" s="96"/>
      <c r="F20" s="96"/>
      <c r="G20" s="96"/>
      <c r="H20" s="97"/>
    </row>
    <row r="21" spans="2:8" ht="16.5" thickBot="1" x14ac:dyDescent="0.3">
      <c r="C21" s="98" t="s">
        <v>40</v>
      </c>
      <c r="D21" s="189">
        <f>SUM(D18:D20)</f>
        <v>0</v>
      </c>
      <c r="E21" s="190">
        <f t="shared" ref="E21:H21" si="1">SUM(E18:E20)</f>
        <v>0</v>
      </c>
      <c r="F21" s="190">
        <f t="shared" si="1"/>
        <v>0</v>
      </c>
      <c r="G21" s="190">
        <f t="shared" si="1"/>
        <v>0</v>
      </c>
      <c r="H21" s="191">
        <f t="shared" si="1"/>
        <v>0</v>
      </c>
    </row>
    <row r="22" spans="2:8" ht="16.5" thickBot="1" x14ac:dyDescent="0.3">
      <c r="B22" s="46"/>
      <c r="C22" s="297" t="s">
        <v>136</v>
      </c>
      <c r="D22" s="298"/>
      <c r="E22" s="298"/>
      <c r="F22" s="298"/>
      <c r="G22" s="298"/>
      <c r="H22" s="299"/>
    </row>
    <row r="23" spans="2:8" ht="16.5" thickBot="1" x14ac:dyDescent="0.3">
      <c r="C23" s="112" t="s">
        <v>41</v>
      </c>
      <c r="D23" s="113" t="s">
        <v>118</v>
      </c>
      <c r="E23" s="114" t="s">
        <v>11</v>
      </c>
      <c r="F23" s="114" t="s">
        <v>12</v>
      </c>
      <c r="G23" s="114" t="s">
        <v>13</v>
      </c>
      <c r="H23" s="115" t="s">
        <v>14</v>
      </c>
    </row>
    <row r="24" spans="2:8" x14ac:dyDescent="0.25">
      <c r="C24" s="75"/>
      <c r="D24" s="109"/>
      <c r="E24" s="110"/>
      <c r="F24" s="110"/>
      <c r="G24" s="110"/>
      <c r="H24" s="111"/>
    </row>
    <row r="25" spans="2:8" x14ac:dyDescent="0.25">
      <c r="C25" s="54"/>
      <c r="D25" s="58"/>
      <c r="E25" s="3"/>
      <c r="F25" s="3"/>
      <c r="G25" s="3"/>
      <c r="H25" s="70"/>
    </row>
    <row r="26" spans="2:8" ht="16.5" thickBot="1" x14ac:dyDescent="0.3">
      <c r="C26" s="94"/>
      <c r="D26" s="95"/>
      <c r="E26" s="96"/>
      <c r="F26" s="96"/>
      <c r="G26" s="96"/>
      <c r="H26" s="97"/>
    </row>
    <row r="27" spans="2:8" ht="16.5" thickBot="1" x14ac:dyDescent="0.3">
      <c r="C27" s="98" t="s">
        <v>40</v>
      </c>
      <c r="D27" s="189">
        <f>SUM(D24:D26)</f>
        <v>0</v>
      </c>
      <c r="E27" s="190">
        <f t="shared" ref="E27:H27" si="2">SUM(E24:E26)</f>
        <v>0</v>
      </c>
      <c r="F27" s="190">
        <f t="shared" si="2"/>
        <v>0</v>
      </c>
      <c r="G27" s="190">
        <f t="shared" si="2"/>
        <v>0</v>
      </c>
      <c r="H27" s="191">
        <f t="shared" si="2"/>
        <v>0</v>
      </c>
    </row>
    <row r="28" spans="2:8" ht="16.5" thickBot="1" x14ac:dyDescent="0.3">
      <c r="B28" s="46"/>
      <c r="C28" s="267" t="s">
        <v>138</v>
      </c>
      <c r="D28" s="268"/>
      <c r="E28" s="268"/>
      <c r="F28" s="268"/>
      <c r="G28" s="268"/>
      <c r="H28" s="269"/>
    </row>
    <row r="29" spans="2:8" ht="16.5" thickBot="1" x14ac:dyDescent="0.3">
      <c r="C29" s="112" t="s">
        <v>41</v>
      </c>
      <c r="D29" s="113" t="s">
        <v>118</v>
      </c>
      <c r="E29" s="114" t="s">
        <v>11</v>
      </c>
      <c r="F29" s="114" t="s">
        <v>12</v>
      </c>
      <c r="G29" s="114" t="s">
        <v>13</v>
      </c>
      <c r="H29" s="115" t="s">
        <v>14</v>
      </c>
    </row>
    <row r="30" spans="2:8" x14ac:dyDescent="0.25">
      <c r="C30" s="75"/>
      <c r="D30" s="119"/>
      <c r="E30" s="116"/>
      <c r="F30" s="116"/>
      <c r="G30" s="116"/>
      <c r="H30" s="117"/>
    </row>
    <row r="31" spans="2:8" x14ac:dyDescent="0.25">
      <c r="C31" s="54"/>
      <c r="D31" s="197"/>
      <c r="E31" s="1"/>
      <c r="F31" s="1"/>
      <c r="G31" s="1"/>
      <c r="H31" s="50"/>
    </row>
    <row r="32" spans="2:8" ht="16.5" thickBot="1" x14ac:dyDescent="0.3">
      <c r="C32" s="94"/>
      <c r="D32" s="120"/>
      <c r="E32" s="102"/>
      <c r="F32" s="102"/>
      <c r="G32" s="102"/>
      <c r="H32" s="103"/>
    </row>
    <row r="33" spans="2:8" ht="16.5" thickBot="1" x14ac:dyDescent="0.3">
      <c r="C33" s="98" t="s">
        <v>40</v>
      </c>
      <c r="D33" s="189">
        <f>SUM(D30:D32)</f>
        <v>0</v>
      </c>
      <c r="E33" s="190">
        <f t="shared" ref="E33:H33" si="3">SUM(E30:E32)</f>
        <v>0</v>
      </c>
      <c r="F33" s="190">
        <f t="shared" si="3"/>
        <v>0</v>
      </c>
      <c r="G33" s="190">
        <f t="shared" si="3"/>
        <v>0</v>
      </c>
      <c r="H33" s="191">
        <f t="shared" si="3"/>
        <v>0</v>
      </c>
    </row>
    <row r="34" spans="2:8" ht="16.5" thickBot="1" x14ac:dyDescent="0.3">
      <c r="B34" s="46"/>
      <c r="C34" s="297" t="s">
        <v>139</v>
      </c>
      <c r="D34" s="298"/>
      <c r="E34" s="298"/>
      <c r="F34" s="298"/>
      <c r="G34" s="298"/>
      <c r="H34" s="299"/>
    </row>
    <row r="35" spans="2:8" ht="16.5" thickBot="1" x14ac:dyDescent="0.3">
      <c r="C35" s="112" t="s">
        <v>41</v>
      </c>
      <c r="D35" s="113" t="s">
        <v>118</v>
      </c>
      <c r="E35" s="114" t="s">
        <v>11</v>
      </c>
      <c r="F35" s="114" t="s">
        <v>12</v>
      </c>
      <c r="G35" s="114" t="s">
        <v>13</v>
      </c>
      <c r="H35" s="115" t="s">
        <v>14</v>
      </c>
    </row>
    <row r="36" spans="2:8" x14ac:dyDescent="0.25">
      <c r="C36" s="75"/>
      <c r="D36" s="109"/>
      <c r="E36" s="110"/>
      <c r="F36" s="110"/>
      <c r="G36" s="110"/>
      <c r="H36" s="111"/>
    </row>
    <row r="37" spans="2:8" x14ac:dyDescent="0.25">
      <c r="C37" s="54"/>
      <c r="D37" s="58"/>
      <c r="E37" s="3"/>
      <c r="F37" s="3"/>
      <c r="G37" s="3"/>
      <c r="H37" s="70"/>
    </row>
    <row r="38" spans="2:8" ht="16.5" thickBot="1" x14ac:dyDescent="0.3">
      <c r="C38" s="94"/>
      <c r="D38" s="95"/>
      <c r="E38" s="96"/>
      <c r="F38" s="96"/>
      <c r="G38" s="96"/>
      <c r="H38" s="97"/>
    </row>
    <row r="39" spans="2:8" ht="16.5" thickBot="1" x14ac:dyDescent="0.3">
      <c r="C39" s="98" t="s">
        <v>40</v>
      </c>
      <c r="D39" s="189">
        <f>SUM(D36:D38)</f>
        <v>0</v>
      </c>
      <c r="E39" s="190">
        <f t="shared" ref="E39:H39" si="4">SUM(E36:E38)</f>
        <v>0</v>
      </c>
      <c r="F39" s="190">
        <f t="shared" si="4"/>
        <v>0</v>
      </c>
      <c r="G39" s="190">
        <f t="shared" si="4"/>
        <v>0</v>
      </c>
      <c r="H39" s="191">
        <f t="shared" si="4"/>
        <v>0</v>
      </c>
    </row>
    <row r="40" spans="2:8" ht="16.5" thickBot="1" x14ac:dyDescent="0.3">
      <c r="B40" s="46"/>
      <c r="C40" s="303" t="s">
        <v>140</v>
      </c>
      <c r="D40" s="304"/>
      <c r="E40" s="304"/>
      <c r="F40" s="304"/>
      <c r="G40" s="304"/>
      <c r="H40" s="305"/>
    </row>
    <row r="41" spans="2:8" ht="16.5" thickBot="1" x14ac:dyDescent="0.3">
      <c r="C41" s="112" t="s">
        <v>41</v>
      </c>
      <c r="D41" s="113" t="s">
        <v>118</v>
      </c>
      <c r="E41" s="114" t="s">
        <v>11</v>
      </c>
      <c r="F41" s="114" t="s">
        <v>12</v>
      </c>
      <c r="G41" s="114" t="s">
        <v>13</v>
      </c>
      <c r="H41" s="115" t="s">
        <v>14</v>
      </c>
    </row>
    <row r="42" spans="2:8" x14ac:dyDescent="0.25">
      <c r="C42" s="75"/>
      <c r="D42" s="109"/>
      <c r="E42" s="110"/>
      <c r="F42" s="110"/>
      <c r="G42" s="110"/>
      <c r="H42" s="111"/>
    </row>
    <row r="43" spans="2:8" x14ac:dyDescent="0.25">
      <c r="C43" s="54"/>
      <c r="D43" s="58"/>
      <c r="E43" s="3"/>
      <c r="F43" s="3"/>
      <c r="G43" s="3"/>
      <c r="H43" s="70"/>
    </row>
    <row r="44" spans="2:8" ht="16.5" thickBot="1" x14ac:dyDescent="0.3">
      <c r="C44" s="94"/>
      <c r="D44" s="95"/>
      <c r="E44" s="96"/>
      <c r="F44" s="96"/>
      <c r="G44" s="96"/>
      <c r="H44" s="97"/>
    </row>
    <row r="45" spans="2:8" ht="16.5" thickBot="1" x14ac:dyDescent="0.3">
      <c r="C45" s="98" t="s">
        <v>40</v>
      </c>
      <c r="D45" s="189">
        <f>SUM(D42:D44)</f>
        <v>0</v>
      </c>
      <c r="E45" s="190">
        <f t="shared" ref="E45:H45" si="5">SUM(E42:E44)</f>
        <v>0</v>
      </c>
      <c r="F45" s="190">
        <f t="shared" si="5"/>
        <v>0</v>
      </c>
      <c r="G45" s="190">
        <f t="shared" si="5"/>
        <v>0</v>
      </c>
      <c r="H45" s="191">
        <f t="shared" si="5"/>
        <v>0</v>
      </c>
    </row>
    <row r="46" spans="2:8" ht="16.5" thickBot="1" x14ac:dyDescent="0.3">
      <c r="B46" s="46"/>
      <c r="C46" s="297" t="s">
        <v>141</v>
      </c>
      <c r="D46" s="298"/>
      <c r="E46" s="298"/>
      <c r="F46" s="298"/>
      <c r="G46" s="298"/>
      <c r="H46" s="299"/>
    </row>
    <row r="47" spans="2:8" ht="16.5" thickBot="1" x14ac:dyDescent="0.3">
      <c r="C47" s="112" t="s">
        <v>41</v>
      </c>
      <c r="D47" s="113" t="s">
        <v>118</v>
      </c>
      <c r="E47" s="114" t="s">
        <v>11</v>
      </c>
      <c r="F47" s="114" t="s">
        <v>12</v>
      </c>
      <c r="G47" s="114" t="s">
        <v>13</v>
      </c>
      <c r="H47" s="115" t="s">
        <v>14</v>
      </c>
    </row>
    <row r="48" spans="2:8" x14ac:dyDescent="0.25">
      <c r="C48" s="75"/>
      <c r="D48" s="109"/>
      <c r="E48" s="116"/>
      <c r="F48" s="116"/>
      <c r="G48" s="116"/>
      <c r="H48" s="117"/>
    </row>
    <row r="49" spans="2:8" x14ac:dyDescent="0.25">
      <c r="C49" s="54"/>
      <c r="D49" s="58"/>
      <c r="E49" s="1"/>
      <c r="F49" s="1"/>
      <c r="G49" s="1"/>
      <c r="H49" s="50"/>
    </row>
    <row r="50" spans="2:8" ht="16.5" thickBot="1" x14ac:dyDescent="0.3">
      <c r="C50" s="94"/>
      <c r="D50" s="95"/>
      <c r="E50" s="102"/>
      <c r="F50" s="102"/>
      <c r="G50" s="102"/>
      <c r="H50" s="103"/>
    </row>
    <row r="51" spans="2:8" ht="16.5" thickBot="1" x14ac:dyDescent="0.3">
      <c r="C51" s="98" t="s">
        <v>40</v>
      </c>
      <c r="D51" s="189">
        <f>SUM(D48:D50)</f>
        <v>0</v>
      </c>
      <c r="E51" s="190">
        <f t="shared" ref="E51:H51" si="6">SUM(E48:E50)</f>
        <v>0</v>
      </c>
      <c r="F51" s="190">
        <f t="shared" si="6"/>
        <v>0</v>
      </c>
      <c r="G51" s="190">
        <f t="shared" si="6"/>
        <v>0</v>
      </c>
      <c r="H51" s="191">
        <f t="shared" si="6"/>
        <v>0</v>
      </c>
    </row>
    <row r="52" spans="2:8" ht="16.5" thickBot="1" x14ac:dyDescent="0.3">
      <c r="B52" s="46"/>
      <c r="C52" s="303" t="s">
        <v>142</v>
      </c>
      <c r="D52" s="304"/>
      <c r="E52" s="304"/>
      <c r="F52" s="304"/>
      <c r="G52" s="304"/>
      <c r="H52" s="305"/>
    </row>
    <row r="53" spans="2:8" ht="16.5" thickBot="1" x14ac:dyDescent="0.3">
      <c r="C53" s="112" t="s">
        <v>41</v>
      </c>
      <c r="D53" s="113" t="s">
        <v>118</v>
      </c>
      <c r="E53" s="114" t="s">
        <v>11</v>
      </c>
      <c r="F53" s="114" t="s">
        <v>12</v>
      </c>
      <c r="G53" s="114" t="s">
        <v>13</v>
      </c>
      <c r="H53" s="115" t="s">
        <v>14</v>
      </c>
    </row>
    <row r="54" spans="2:8" x14ac:dyDescent="0.25">
      <c r="C54" s="75"/>
      <c r="D54" s="109"/>
      <c r="E54" s="110"/>
      <c r="F54" s="110"/>
      <c r="G54" s="110"/>
      <c r="H54" s="111"/>
    </row>
    <row r="55" spans="2:8" x14ac:dyDescent="0.25">
      <c r="C55" s="54"/>
      <c r="D55" s="58"/>
      <c r="E55" s="3"/>
      <c r="F55" s="3"/>
      <c r="G55" s="3"/>
      <c r="H55" s="70"/>
    </row>
    <row r="56" spans="2:8" ht="16.5" thickBot="1" x14ac:dyDescent="0.3">
      <c r="C56" s="94"/>
      <c r="D56" s="95"/>
      <c r="E56" s="96"/>
      <c r="F56" s="96"/>
      <c r="G56" s="96"/>
      <c r="H56" s="97"/>
    </row>
    <row r="57" spans="2:8" ht="16.5" thickBot="1" x14ac:dyDescent="0.3">
      <c r="C57" s="98" t="s">
        <v>40</v>
      </c>
      <c r="D57" s="189">
        <f>SUM(D54:D56)</f>
        <v>0</v>
      </c>
      <c r="E57" s="190">
        <f t="shared" ref="E57:H57" si="7">SUM(E54:E56)</f>
        <v>0</v>
      </c>
      <c r="F57" s="190">
        <f t="shared" si="7"/>
        <v>0</v>
      </c>
      <c r="G57" s="190">
        <f t="shared" si="7"/>
        <v>0</v>
      </c>
      <c r="H57" s="191">
        <f t="shared" si="7"/>
        <v>0</v>
      </c>
    </row>
    <row r="58" spans="2:8" ht="16.5" thickBot="1" x14ac:dyDescent="0.3">
      <c r="B58" s="46"/>
      <c r="C58" s="297" t="s">
        <v>143</v>
      </c>
      <c r="D58" s="298"/>
      <c r="E58" s="298"/>
      <c r="F58" s="298"/>
      <c r="G58" s="298"/>
      <c r="H58" s="299"/>
    </row>
    <row r="59" spans="2:8" ht="16.5" thickBot="1" x14ac:dyDescent="0.3">
      <c r="C59" s="112" t="s">
        <v>41</v>
      </c>
      <c r="D59" s="113" t="s">
        <v>118</v>
      </c>
      <c r="E59" s="114" t="s">
        <v>11</v>
      </c>
      <c r="F59" s="114" t="s">
        <v>12</v>
      </c>
      <c r="G59" s="114" t="s">
        <v>13</v>
      </c>
      <c r="H59" s="115" t="s">
        <v>14</v>
      </c>
    </row>
    <row r="60" spans="2:8" x14ac:dyDescent="0.25">
      <c r="C60" s="75"/>
      <c r="D60" s="109"/>
      <c r="E60" s="110"/>
      <c r="F60" s="110"/>
      <c r="G60" s="110"/>
      <c r="H60" s="111"/>
    </row>
    <row r="61" spans="2:8" x14ac:dyDescent="0.25">
      <c r="C61" s="54"/>
      <c r="D61" s="58"/>
      <c r="E61" s="3"/>
      <c r="F61" s="3"/>
      <c r="G61" s="3"/>
      <c r="H61" s="70"/>
    </row>
    <row r="62" spans="2:8" ht="16.5" thickBot="1" x14ac:dyDescent="0.3">
      <c r="C62" s="94"/>
      <c r="D62" s="95"/>
      <c r="E62" s="96"/>
      <c r="F62" s="96"/>
      <c r="G62" s="96"/>
      <c r="H62" s="97"/>
    </row>
    <row r="63" spans="2:8" ht="16.5" thickBot="1" x14ac:dyDescent="0.3">
      <c r="C63" s="98" t="s">
        <v>40</v>
      </c>
      <c r="D63" s="189">
        <f>SUM(D60:D62)</f>
        <v>0</v>
      </c>
      <c r="E63" s="190">
        <f t="shared" ref="E63:H63" si="8">SUM(E60:E62)</f>
        <v>0</v>
      </c>
      <c r="F63" s="190">
        <f t="shared" si="8"/>
        <v>0</v>
      </c>
      <c r="G63" s="190">
        <f t="shared" si="8"/>
        <v>0</v>
      </c>
      <c r="H63" s="191">
        <f t="shared" si="8"/>
        <v>0</v>
      </c>
    </row>
    <row r="64" spans="2:8" ht="16.5" thickBot="1" x14ac:dyDescent="0.3">
      <c r="B64" s="46"/>
      <c r="C64" s="270" t="s">
        <v>144</v>
      </c>
      <c r="D64" s="271"/>
      <c r="E64" s="271"/>
      <c r="F64" s="271"/>
      <c r="G64" s="271"/>
      <c r="H64" s="272"/>
    </row>
    <row r="65" spans="2:8" ht="16.5" thickBot="1" x14ac:dyDescent="0.3">
      <c r="C65" s="112" t="s">
        <v>41</v>
      </c>
      <c r="D65" s="113" t="s">
        <v>118</v>
      </c>
      <c r="E65" s="114" t="s">
        <v>11</v>
      </c>
      <c r="F65" s="114" t="s">
        <v>12</v>
      </c>
      <c r="G65" s="114" t="s">
        <v>13</v>
      </c>
      <c r="H65" s="115" t="s">
        <v>14</v>
      </c>
    </row>
    <row r="66" spans="2:8" x14ac:dyDescent="0.25">
      <c r="C66" s="75"/>
      <c r="D66" s="109"/>
      <c r="E66" s="110"/>
      <c r="F66" s="110"/>
      <c r="G66" s="110"/>
      <c r="H66" s="111"/>
    </row>
    <row r="67" spans="2:8" x14ac:dyDescent="0.25">
      <c r="C67" s="54"/>
      <c r="D67" s="58"/>
      <c r="E67" s="3"/>
      <c r="F67" s="3"/>
      <c r="G67" s="3"/>
      <c r="H67" s="70"/>
    </row>
    <row r="68" spans="2:8" x14ac:dyDescent="0.25">
      <c r="C68" s="54"/>
      <c r="D68" s="57"/>
      <c r="E68" s="3"/>
      <c r="F68" s="3"/>
      <c r="G68" s="3"/>
      <c r="H68" s="70"/>
    </row>
    <row r="69" spans="2:8" ht="16.5" thickBot="1" x14ac:dyDescent="0.3">
      <c r="C69" s="59" t="s">
        <v>40</v>
      </c>
      <c r="D69" s="192">
        <f>SUM(D66:D68)</f>
        <v>0</v>
      </c>
      <c r="E69" s="193">
        <f t="shared" ref="E69:H69" si="9">SUM(E66:E68)</f>
        <v>0</v>
      </c>
      <c r="F69" s="193">
        <f t="shared" si="9"/>
        <v>0</v>
      </c>
      <c r="G69" s="193">
        <f t="shared" si="9"/>
        <v>0</v>
      </c>
      <c r="H69" s="194">
        <f t="shared" si="9"/>
        <v>0</v>
      </c>
    </row>
    <row r="70" spans="2:8" ht="16.5" thickBot="1" x14ac:dyDescent="0.3">
      <c r="B70" s="46"/>
      <c r="C70" s="297" t="s">
        <v>145</v>
      </c>
      <c r="D70" s="298"/>
      <c r="E70" s="298"/>
      <c r="F70" s="298"/>
      <c r="G70" s="298"/>
      <c r="H70" s="299"/>
    </row>
    <row r="71" spans="2:8" ht="16.5" thickBot="1" x14ac:dyDescent="0.3">
      <c r="C71" s="112" t="s">
        <v>41</v>
      </c>
      <c r="D71" s="113" t="s">
        <v>118</v>
      </c>
      <c r="E71" s="114" t="s">
        <v>11</v>
      </c>
      <c r="F71" s="114" t="s">
        <v>12</v>
      </c>
      <c r="G71" s="114" t="s">
        <v>13</v>
      </c>
      <c r="H71" s="115" t="s">
        <v>14</v>
      </c>
    </row>
    <row r="72" spans="2:8" x14ac:dyDescent="0.25">
      <c r="C72" s="75"/>
      <c r="D72" s="109"/>
      <c r="E72" s="110"/>
      <c r="F72" s="110"/>
      <c r="G72" s="110"/>
      <c r="H72" s="111"/>
    </row>
    <row r="73" spans="2:8" x14ac:dyDescent="0.25">
      <c r="C73" s="198"/>
      <c r="D73" s="199"/>
      <c r="E73" s="200"/>
      <c r="F73" s="200"/>
      <c r="G73" s="200"/>
      <c r="H73" s="201"/>
    </row>
    <row r="74" spans="2:8" x14ac:dyDescent="0.25">
      <c r="C74" s="94"/>
      <c r="D74" s="196"/>
      <c r="E74" s="96"/>
      <c r="F74" s="96"/>
      <c r="G74" s="96"/>
      <c r="H74" s="97"/>
    </row>
    <row r="75" spans="2:8" ht="16.5" thickBot="1" x14ac:dyDescent="0.3">
      <c r="C75" s="55" t="s">
        <v>40</v>
      </c>
      <c r="D75" s="192">
        <f>SUM(D72:D74)</f>
        <v>0</v>
      </c>
      <c r="E75" s="193">
        <f>SUM(E72:E74)</f>
        <v>0</v>
      </c>
      <c r="F75" s="193">
        <f>SUM(F72:F74)</f>
        <v>0</v>
      </c>
      <c r="G75" s="193">
        <f>SUM(G72:G74)</f>
        <v>0</v>
      </c>
      <c r="H75" s="194">
        <f>SUM(H72:H74)</f>
        <v>0</v>
      </c>
    </row>
    <row r="76" spans="2:8" ht="16.5" thickBot="1" x14ac:dyDescent="0.3">
      <c r="C76" s="56" t="s">
        <v>45</v>
      </c>
      <c r="D76" s="125">
        <f>SUM(D15,D21,D27,D33,D39,D45,D51,D57,D63,D69,D75)</f>
        <v>0</v>
      </c>
      <c r="E76" s="126">
        <f>SUM(E15,E21,E27,E33,E39,E45,E51,E57,E63,E69,E75)</f>
        <v>0</v>
      </c>
      <c r="F76" s="126">
        <f>SUM(F15,F21,F27,F33,F39,F45,F51,F57,F63,F69,F75)</f>
        <v>0</v>
      </c>
      <c r="G76" s="126">
        <f>SUM(G15,G21,G27,G33,G39,G45,G51,G57,G63,G69,G75)</f>
        <v>0</v>
      </c>
      <c r="H76" s="127">
        <f>SUM(H15,H21,H27,H33,H39,H45,H51,H57,H63,H69,H75)</f>
        <v>0</v>
      </c>
    </row>
  </sheetData>
  <mergeCells count="14">
    <mergeCell ref="C34:H34"/>
    <mergeCell ref="C7:H7"/>
    <mergeCell ref="C70:H70"/>
    <mergeCell ref="C58:H58"/>
    <mergeCell ref="C52:H52"/>
    <mergeCell ref="C46:H46"/>
    <mergeCell ref="C40:H40"/>
    <mergeCell ref="C64:H64"/>
    <mergeCell ref="C8:H8"/>
    <mergeCell ref="D9:H9"/>
    <mergeCell ref="C28:H28"/>
    <mergeCell ref="C10:H10"/>
    <mergeCell ref="C16:H16"/>
    <mergeCell ref="C22:H22"/>
  </mergeCells>
  <printOptions horizontalCentered="1"/>
  <pageMargins left="0.21" right="0.17" top="0.21" bottom="0.24" header="0.11" footer="0.08"/>
  <pageSetup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732757EE2E9F468E940BE52BFA7E5F" ma:contentTypeVersion="23" ma:contentTypeDescription="Create a new document." ma:contentTypeScope="" ma:versionID="c1cb75b8c894e78160abe7ae3930aeee">
  <xsd:schema xmlns:xsd="http://www.w3.org/2001/XMLSchema" xmlns:xs="http://www.w3.org/2001/XMLSchema" xmlns:p="http://schemas.microsoft.com/office/2006/metadata/properties" xmlns:ns1="http://schemas.microsoft.com/sharepoint/v3" xmlns:ns2="fcd19663-a3db-4262-82b0-fab77062a727" xmlns:ns3="3207039e-2799-48e3-97d2-0ab445dff560" targetNamespace="http://schemas.microsoft.com/office/2006/metadata/properties" ma:root="true" ma:fieldsID="09f854dfccd3b264dc192f6d026d01bd" ns1:_="" ns2:_="" ns3:_="">
    <xsd:import namespace="http://schemas.microsoft.com/sharepoint/v3"/>
    <xsd:import namespace="fcd19663-a3db-4262-82b0-fab77062a727"/>
    <xsd:import namespace="3207039e-2799-48e3-97d2-0ab445dff560"/>
    <xsd:element name="properties">
      <xsd:complexType>
        <xsd:sequence>
          <xsd:element name="documentManagement">
            <xsd:complexType>
              <xsd:all>
                <xsd:element ref="ns2:FY" minOccurs="0"/>
                <xsd:element ref="ns2:Requirements" minOccurs="0"/>
                <xsd:element ref="ns2:Contract_x0020_File_x0020_Content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TAB_x0020__x0023_" minOccurs="0"/>
                <xsd:element ref="ns2:Contract_x0020__x0023_" minOccurs="0"/>
                <xsd:element ref="ns2:Task_x0020_Order_x0020__x0023_" minOccurs="0"/>
                <xsd:element ref="ns2:Modification_x0020__x0023_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19663-a3db-4262-82b0-fab77062a727" elementFormDefault="qualified">
    <xsd:import namespace="http://schemas.microsoft.com/office/2006/documentManagement/types"/>
    <xsd:import namespace="http://schemas.microsoft.com/office/infopath/2007/PartnerControls"/>
    <xsd:element name="FY" ma:index="8" nillable="true" ma:displayName="FY" ma:format="Dropdown" ma:internalName="FY">
      <xsd:simpleType>
        <xsd:restriction base="dms:Choice">
          <xsd:enumeration value="FY20"/>
          <xsd:enumeration value="FY21"/>
          <xsd:enumeration value="FY22"/>
          <xsd:enumeration value="FY23"/>
          <xsd:enumeration value="FY24"/>
          <xsd:enumeration value="FY25"/>
          <xsd:enumeration value="FY26"/>
          <xsd:enumeration value="FY27"/>
          <xsd:enumeration value="FY28"/>
          <xsd:enumeration value="FY29"/>
          <xsd:enumeration value="FY30"/>
          <xsd:enumeration value="FY31"/>
          <xsd:enumeration value="FY32"/>
          <xsd:enumeration value="FY33"/>
          <xsd:enumeration value="FY34"/>
          <xsd:enumeration value="FY35"/>
          <xsd:enumeration value="FY36"/>
          <xsd:enumeration value="FY37"/>
          <xsd:enumeration value="FY38"/>
          <xsd:enumeration value="FY39"/>
          <xsd:enumeration value="N/A"/>
        </xsd:restriction>
      </xsd:simpleType>
    </xsd:element>
    <xsd:element name="Requirements" ma:index="10" nillable="true" ma:displayName="Requirements" ma:format="Dropdown" ma:indexed="true" ma:internalName="Requirements">
      <xsd:simpleType>
        <xsd:restriction base="dms:Choice">
          <xsd:enumeration value="RITA"/>
          <xsd:enumeration value="Munitions Process Support"/>
          <xsd:enumeration value="MCU Wargaming"/>
          <xsd:enumeration value="MARCENT OAMS"/>
          <xsd:enumeration value="ATCS"/>
          <xsd:enumeration value="CBIRF TSS"/>
          <xsd:enumeration value="MCU ESS"/>
          <xsd:enumeration value="CDET SEBSP"/>
          <xsd:enumeration value="CDD TOSS"/>
          <xsd:enumeration value="MCU ITSS"/>
          <xsd:enumeration value="MCCLL PSS"/>
          <xsd:enumeration value="NMMC DONHAMS"/>
          <xsd:enumeration value="NMMC Cataloging"/>
          <xsd:enumeration value="8th&amp;I HM"/>
          <xsd:enumeration value="8TH&amp;I Alterations"/>
          <xsd:enumeration value="EBOSS II"/>
          <xsd:enumeration value="MARCENT OAMS 2"/>
          <xsd:enumeration value="NMMC Survey"/>
          <xsd:enumeration value="NMMC AV Maint"/>
          <xsd:enumeration value="MCESG OPSS"/>
          <xsd:enumeration value="MCAF ATC"/>
          <xsd:enumeration value="NMMC Korea"/>
          <xsd:enumeration value="NMMC Exhibit Fab"/>
          <xsd:enumeration value="MCESG Drivers Training TO"/>
          <xsd:enumeration value="RITA TO"/>
          <xsd:enumeration value="MCESG OPSS TO"/>
          <xsd:enumeration value="NMMC SFx TO"/>
          <xsd:enumeration value="MCU HD Digital Archivist"/>
        </xsd:restriction>
      </xsd:simpleType>
    </xsd:element>
    <xsd:element name="Contract_x0020_File_x0020_Content" ma:index="11" nillable="true" ma:displayName="Contract File Content" ma:format="Dropdown" ma:internalName="Contract_x0020_File_x0020_Content">
      <xsd:simpleType>
        <xsd:restriction base="dms:Choice">
          <xsd:enumeration value="TAB A"/>
          <xsd:enumeration value="TAB B"/>
          <xsd:enumeration value="TAB C"/>
          <xsd:enumeration value="TAB D"/>
          <xsd:enumeration value="TAB E"/>
          <xsd:enumeration value="TAB F"/>
          <xsd:enumeration value="TAB G"/>
          <xsd:enumeration value="TAB H"/>
          <xsd:enumeration value="TAB I"/>
          <xsd:enumeration value="TAB J"/>
          <xsd:enumeration value="P00001"/>
          <xsd:enumeration value="P00002"/>
          <xsd:enumeration value="P00003"/>
          <xsd:enumeration value="P00004"/>
          <xsd:enumeration value="P00005"/>
          <xsd:enumeration value="P00006"/>
          <xsd:enumeration value="P00007"/>
          <xsd:enumeration value="P00008"/>
          <xsd:enumeration value="P00009"/>
          <xsd:enumeration value="P00010"/>
          <xsd:enumeration value="P00011"/>
          <xsd:enumeration value="P00012"/>
          <xsd:enumeration value="P00013"/>
          <xsd:enumeration value="P00014"/>
          <xsd:enumeration value="P00015"/>
          <xsd:enumeration value="P00016"/>
          <xsd:enumeration value="P00017"/>
          <xsd:enumeration value="P00018"/>
          <xsd:enumeration value="P00019"/>
          <xsd:enumeration value="P00020"/>
          <xsd:enumeration value="P00021"/>
          <xsd:enumeration value="P00022"/>
          <xsd:enumeration value="P00023"/>
          <xsd:enumeration value="P00024"/>
          <xsd:enumeration value="P00025"/>
          <xsd:enumeration value="P00026"/>
          <xsd:enumeration value="P00027"/>
          <xsd:enumeration value="P00028"/>
          <xsd:enumeration value="P00029"/>
          <xsd:enumeration value="P00030"/>
          <xsd:enumeration value="P00031"/>
          <xsd:enumeration value="P00032"/>
          <xsd:enumeration value="P00033"/>
          <xsd:enumeration value="P00034"/>
          <xsd:enumeration value="P00035"/>
          <xsd:enumeration value="P00036"/>
          <xsd:enumeration value="P00037"/>
          <xsd:enumeration value="P00038"/>
          <xsd:enumeration value="P00039"/>
          <xsd:enumeration value="P00040"/>
          <xsd:enumeration value="P00041"/>
          <xsd:enumeration value="P00042"/>
          <xsd:enumeration value="P00043"/>
          <xsd:enumeration value="P00044"/>
          <xsd:enumeration value="P00045"/>
          <xsd:enumeration value="P00046"/>
          <xsd:enumeration value="P00047"/>
          <xsd:enumeration value="P00048"/>
          <xsd:enumeration value="P00049"/>
          <xsd:enumeration value="P00050"/>
          <xsd:enumeration value="Task Order 1"/>
          <xsd:enumeration value="Task Order 2"/>
          <xsd:enumeration value="Task Order 3"/>
          <xsd:enumeration value="Task Order 4"/>
          <xsd:enumeration value="Task Order 5"/>
          <xsd:enumeration value="Task Order 6"/>
          <xsd:enumeration value="Task Order 7"/>
          <xsd:enumeration value="Task Order 8"/>
          <xsd:enumeration value="Task Order 9"/>
          <xsd:enumeration value="Task Order 10"/>
          <xsd:enumeration value="Task Order 11"/>
          <xsd:enumeration value="Task Order 12"/>
          <xsd:enumeration value="Task Order 13"/>
          <xsd:enumeration value="Task Order 14"/>
          <xsd:enumeration value="Task Order 15"/>
          <xsd:enumeration value="Task Order 16"/>
          <xsd:enumeration value="Task Order 17"/>
          <xsd:enumeration value="Task Order 18"/>
          <xsd:enumeration value="Task Order 19"/>
          <xsd:enumeration value="Task Order 20"/>
          <xsd:enumeration value="Task Order 21"/>
          <xsd:enumeration value="Task Order 22"/>
          <xsd:enumeration value="Task Order 23"/>
          <xsd:enumeration value="Task Order 24"/>
          <xsd:enumeration value="Task Order 25"/>
          <xsd:enumeration value="Task Order 26"/>
          <xsd:enumeration value="Task Order 27"/>
          <xsd:enumeration value="Task Order 28"/>
          <xsd:enumeration value="Task Order 29"/>
          <xsd:enumeration value="Task Order 30"/>
          <xsd:enumeration value="Task Order 31"/>
          <xsd:enumeration value="Task Order 32"/>
          <xsd:enumeration value="Task Order 33"/>
          <xsd:enumeration value="Task Order 34"/>
          <xsd:enumeration value="Task Order 35"/>
          <xsd:enumeration value="Task Order 36"/>
          <xsd:enumeration value="Task Order 37"/>
          <xsd:enumeration value="Task Order 38"/>
          <xsd:enumeration value="Task Order 39"/>
          <xsd:enumeration value="Task Order 40"/>
          <xsd:enumeration value="Task Order 41"/>
          <xsd:enumeration value="Task Order 42"/>
          <xsd:enumeration value="Task Order 43"/>
          <xsd:enumeration value="Task Order 44"/>
          <xsd:enumeration value="Task Order 45"/>
          <xsd:enumeration value="Task Order 46"/>
          <xsd:enumeration value="Task Order 47"/>
          <xsd:enumeration value="Task Order 48"/>
          <xsd:enumeration value="Task Order 49"/>
          <xsd:enumeration value="Task Order 50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AB_x0020__x0023_" ma:index="16" nillable="true" ma:displayName="TAB #" ma:format="Dropdown" ma:internalName="TAB_x0020__x0023_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  <xsd:enumeration value="10"/>
          <xsd:enumeration value="11"/>
          <xsd:enumeration value="12"/>
          <xsd:enumeration value="13"/>
          <xsd:enumeration value="14"/>
          <xsd:enumeration value="15"/>
          <xsd:enumeration value="16"/>
          <xsd:enumeration value="17"/>
          <xsd:enumeration value="18"/>
          <xsd:enumeration value="19"/>
          <xsd:enumeration value="20"/>
          <xsd:enumeration value="21"/>
          <xsd:enumeration value="22"/>
          <xsd:enumeration value="23"/>
          <xsd:enumeration value="24"/>
          <xsd:enumeration value="25"/>
          <xsd:enumeration value="26"/>
          <xsd:enumeration value="27"/>
          <xsd:enumeration value="28"/>
          <xsd:enumeration value="29"/>
          <xsd:enumeration value="30"/>
          <xsd:enumeration value="31"/>
          <xsd:enumeration value="32"/>
          <xsd:enumeration value="33"/>
          <xsd:enumeration value="34"/>
          <xsd:enumeration value="35"/>
          <xsd:enumeration value="36"/>
          <xsd:enumeration value="37"/>
          <xsd:enumeration value="38"/>
          <xsd:enumeration value="39"/>
          <xsd:enumeration value="40"/>
          <xsd:enumeration value="41"/>
          <xsd:enumeration value="42"/>
          <xsd:enumeration value="43"/>
          <xsd:enumeration value="44"/>
          <xsd:enumeration value="45"/>
          <xsd:enumeration value="46"/>
          <xsd:enumeration value="47"/>
          <xsd:enumeration value="48"/>
          <xsd:enumeration value="49"/>
          <xsd:enumeration value="50"/>
          <xsd:enumeration value="51"/>
          <xsd:enumeration value="52"/>
          <xsd:enumeration value="53"/>
          <xsd:enumeration value="54"/>
          <xsd:enumeration value="55"/>
          <xsd:enumeration value="56"/>
          <xsd:enumeration value="57"/>
          <xsd:enumeration value="58"/>
          <xsd:enumeration value="59"/>
          <xsd:enumeration value="60"/>
          <xsd:enumeration value="61"/>
          <xsd:enumeration value="62"/>
          <xsd:enumeration value="63"/>
          <xsd:enumeration value="64"/>
          <xsd:enumeration value="65"/>
          <xsd:enumeration value="66"/>
          <xsd:enumeration value="67"/>
          <xsd:enumeration value="68"/>
          <xsd:enumeration value="69"/>
          <xsd:enumeration value="70"/>
          <xsd:enumeration value="71"/>
          <xsd:enumeration value="72"/>
          <xsd:enumeration value="73"/>
          <xsd:enumeration value="74"/>
          <xsd:enumeration value="75"/>
          <xsd:enumeration value="76"/>
          <xsd:enumeration value="77"/>
          <xsd:enumeration value="78"/>
          <xsd:enumeration value="79"/>
          <xsd:enumeration value="80"/>
          <xsd:enumeration value="81"/>
          <xsd:enumeration value="82"/>
          <xsd:enumeration value="83"/>
          <xsd:enumeration value="84"/>
          <xsd:enumeration value="85"/>
          <xsd:enumeration value="86"/>
          <xsd:enumeration value="87"/>
          <xsd:enumeration value="88"/>
          <xsd:enumeration value="89"/>
          <xsd:enumeration value="90"/>
          <xsd:enumeration value="91"/>
          <xsd:enumeration value="92"/>
          <xsd:enumeration value="93"/>
          <xsd:enumeration value="94"/>
          <xsd:enumeration value="95"/>
          <xsd:enumeration value="96"/>
          <xsd:enumeration value="97"/>
          <xsd:enumeration value="98"/>
          <xsd:enumeration value="99"/>
          <xsd:enumeration value="100"/>
          <xsd:enumeration value="A"/>
          <xsd:enumeration value="B"/>
          <xsd:enumeration value="C"/>
          <xsd:enumeration value="D"/>
          <xsd:enumeration value="E"/>
          <xsd:enumeration value="F"/>
          <xsd:enumeration value="G"/>
          <xsd:enumeration value="H"/>
          <xsd:enumeration value="I"/>
          <xsd:enumeration value="J"/>
          <xsd:enumeration value="K"/>
        </xsd:restriction>
      </xsd:simpleType>
    </xsd:element>
    <xsd:element name="Contract_x0020__x0023_" ma:index="17" nillable="true" ma:displayName="Contract #" ma:internalName="Contract_x0020__x0023_">
      <xsd:simpleType>
        <xsd:restriction base="dms:Text">
          <xsd:maxLength value="255"/>
        </xsd:restriction>
      </xsd:simpleType>
    </xsd:element>
    <xsd:element name="Task_x0020_Order_x0020__x0023_" ma:index="18" nillable="true" ma:displayName="Task Order #" ma:internalName="Task_x0020_Order_x0020__x0023_">
      <xsd:simpleType>
        <xsd:restriction base="dms:Text">
          <xsd:maxLength value="255"/>
        </xsd:restriction>
      </xsd:simpleType>
    </xsd:element>
    <xsd:element name="Modification_x0020__x0023_" ma:index="19" nillable="true" ma:displayName="Modification #" ma:format="Dropdown" ma:internalName="Modification_x0020__x0023_">
      <xsd:simpleType>
        <xsd:restriction base="dms:Choice">
          <xsd:enumeration value="P00001"/>
          <xsd:enumeration value="P00002"/>
          <xsd:enumeration value="P00003"/>
          <xsd:enumeration value="P00004"/>
          <xsd:enumeration value="P00005"/>
          <xsd:enumeration value="P00006"/>
          <xsd:enumeration value="P00007"/>
          <xsd:enumeration value="P00008"/>
          <xsd:enumeration value="P00009"/>
          <xsd:enumeration value="P00010"/>
          <xsd:enumeration value="P00011"/>
          <xsd:enumeration value="P00012"/>
          <xsd:enumeration value="P00013"/>
          <xsd:enumeration value="P00014"/>
          <xsd:enumeration value="P00015"/>
          <xsd:enumeration value="P00016"/>
          <xsd:enumeration value="P00017"/>
          <xsd:enumeration value="P00018"/>
          <xsd:enumeration value="P00019"/>
          <xsd:enumeration value="P00020"/>
          <xsd:enumeration value="P00021"/>
          <xsd:enumeration value="P00022"/>
          <xsd:enumeration value="P00023"/>
          <xsd:enumeration value="P00024"/>
          <xsd:enumeration value="P00025"/>
          <xsd:enumeration value="P00026"/>
          <xsd:enumeration value="P00027"/>
          <xsd:enumeration value="P00028"/>
          <xsd:enumeration value="P00029"/>
          <xsd:enumeration value="P00030"/>
          <xsd:enumeration value="P00031"/>
          <xsd:enumeration value="P00032"/>
          <xsd:enumeration value="P00033"/>
          <xsd:enumeration value="P00034"/>
          <xsd:enumeration value="P00035"/>
          <xsd:enumeration value="P00036"/>
          <xsd:enumeration value="P00037"/>
          <xsd:enumeration value="P00038"/>
          <xsd:enumeration value="P00039"/>
          <xsd:enumeration value="P00040"/>
          <xsd:enumeration value="P00041"/>
          <xsd:enumeration value="P00042"/>
          <xsd:enumeration value="P00043"/>
          <xsd:enumeration value="P00044"/>
          <xsd:enumeration value="P00045"/>
          <xsd:enumeration value="P00046"/>
          <xsd:enumeration value="P00047"/>
          <xsd:enumeration value="P00048"/>
          <xsd:enumeration value="P00049"/>
          <xsd:enumeration value="P00050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c7be36e-9551-4638-a550-39ad874449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7039e-2799-48e3-97d2-0ab445dff56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f2a783d-9442-4034-b6b4-a62ee03791c4}" ma:internalName="TaxCatchAll" ma:showField="CatchAllData" ma:web="3207039e-2799-48e3-97d2-0ab445dff5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9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Requirements xmlns="fcd19663-a3db-4262-82b0-fab77062a727" xsi:nil="true"/>
    <FY xmlns="fcd19663-a3db-4262-82b0-fab77062a727" xsi:nil="true"/>
    <Modification_x0020__x0023_ xmlns="fcd19663-a3db-4262-82b0-fab77062a727" xsi:nil="true"/>
    <TaxCatchAll xmlns="3207039e-2799-48e3-97d2-0ab445dff560" xsi:nil="true"/>
    <_ip_UnifiedCompliancePolicyProperties xmlns="http://schemas.microsoft.com/sharepoint/v3" xsi:nil="true"/>
    <Contract_x0020__x0023_ xmlns="fcd19663-a3db-4262-82b0-fab77062a727" xsi:nil="true"/>
    <Contract_x0020_File_x0020_Content xmlns="fcd19663-a3db-4262-82b0-fab77062a727" xsi:nil="true"/>
    <Task_x0020_Order_x0020__x0023_ xmlns="fcd19663-a3db-4262-82b0-fab77062a727" xsi:nil="true"/>
    <TAB_x0020__x0023_ xmlns="fcd19663-a3db-4262-82b0-fab77062a727" xsi:nil="true"/>
    <lcf76f155ced4ddcb4097134ff3c332f xmlns="fcd19663-a3db-4262-82b0-fab77062a7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40D013-394C-48AE-9804-EDCB79CA89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DD4EBC-4E35-4FCC-B124-1BEE3BD0D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cd19663-a3db-4262-82b0-fab77062a727"/>
    <ds:schemaRef ds:uri="3207039e-2799-48e3-97d2-0ab445dff5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63F207-A207-45EF-98A3-F2FF1E4D2973}">
  <ds:schemaRefs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3c87d9d-9c5c-4330-94d6-78e8a6c3b43e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fcd19663-a3db-4262-82b0-fab77062a727"/>
    <ds:schemaRef ds:uri="3207039e-2799-48e3-97d2-0ab445dff560"/>
  </ds:schemaRefs>
</ds:datastoreItem>
</file>

<file path=docMetadata/LabelInfo.xml><?xml version="1.0" encoding="utf-8"?>
<clbl:labelList xmlns:clbl="http://schemas.microsoft.com/office/2020/mipLabelMetadata">
  <clbl:label id="{13aa45f1-e5ac-41ae-bb48-b40f15a7063a}" enabled="1" method="Privileged" siteId="{f4c44cda-18c6-46b0-80f2-e290072444f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Staffing Matrix</vt:lpstr>
      <vt:lpstr>Sample Task Order Scenario</vt:lpstr>
      <vt:lpstr>BOE- Task 1 DDM Programs Supp</vt:lpstr>
      <vt:lpstr>BOE-Task 2 Regional Campus Supp</vt:lpstr>
      <vt:lpstr>BOE-Task 3 Seminars</vt:lpstr>
      <vt:lpstr>BOE-Task 4 MCDL Support</vt:lpstr>
      <vt:lpstr>BOE-Task 5 MCU Support </vt:lpstr>
      <vt:lpstr>'BOE- Task 1 DDM Programs Supp'!Print_Area</vt:lpstr>
      <vt:lpstr>'BOE-Task 2 Regional Campus Supp'!Print_Area</vt:lpstr>
      <vt:lpstr>'BOE-Task 4 MCDL Support'!Print_Area</vt:lpstr>
      <vt:lpstr>'BOE-Task 5 MCU Support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Hernandez Soto CIV Christian A</dc:creator>
  <cp:keywords/>
  <dc:description/>
  <cp:lastModifiedBy>Hernandez Soto CIV Christian A</cp:lastModifiedBy>
  <cp:revision/>
  <cp:lastPrinted>2025-09-15T18:38:04Z</cp:lastPrinted>
  <dcterms:created xsi:type="dcterms:W3CDTF">2025-03-24T15:47:20Z</dcterms:created>
  <dcterms:modified xsi:type="dcterms:W3CDTF">2026-06-12T19:13:25Z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0x010100AD732757EE2E9F468E940BE52BFA7E5F</vt:lpwstr>
  </property>
  <property fmtid="{D5CDD505-2E9C-101B-9397-08002B2CF9AE}" pid="3" name="MediaServiceImageTags">
    <vt:lpwstr/>
  </property>
  <property fmtid="{D5CDD505-2E9C-101B-9397-08002B2CF9AE}" pid="4" name="MSIP_Label_dece42e6-5f70-4400-bc44-85bf7e24cbda_Enabled">
    <vt:lpwstr>true</vt:lpwstr>
  </property>
  <property fmtid="{D5CDD505-2E9C-101B-9397-08002B2CF9AE}" pid="5" name="MSIP_Label_dece42e6-5f70-4400-bc44-85bf7e24cbda_SetDate">
    <vt:lpwstr>2026-02-26T20:09:57Z</vt:lpwstr>
  </property>
  <property fmtid="{D5CDD505-2E9C-101B-9397-08002B2CF9AE}" pid="6" name="MSIP_Label_dece42e6-5f70-4400-bc44-85bf7e24cbda_Method">
    <vt:lpwstr>Standard</vt:lpwstr>
  </property>
  <property fmtid="{D5CDD505-2E9C-101B-9397-08002B2CF9AE}" pid="7" name="MSIP_Label_dece42e6-5f70-4400-bc44-85bf7e24cbda_Name">
    <vt:lpwstr>defa4170-0d19-0005-0004-bc88714345d2</vt:lpwstr>
  </property>
  <property fmtid="{D5CDD505-2E9C-101B-9397-08002B2CF9AE}" pid="8" name="MSIP_Label_dece42e6-5f70-4400-bc44-85bf7e24cbda_SiteId">
    <vt:lpwstr>94e5a9ba-bbdc-4274-843d-164a71fd8ad3</vt:lpwstr>
  </property>
  <property fmtid="{D5CDD505-2E9C-101B-9397-08002B2CF9AE}" pid="9" name="MSIP_Label_dece42e6-5f70-4400-bc44-85bf7e24cbda_ActionId">
    <vt:lpwstr>905a7d46-262c-4101-ac1f-70c4ac690c25</vt:lpwstr>
  </property>
  <property fmtid="{D5CDD505-2E9C-101B-9397-08002B2CF9AE}" pid="10" name="MSIP_Label_dece42e6-5f70-4400-bc44-85bf7e24cbda_ContentBits">
    <vt:lpwstr>0</vt:lpwstr>
  </property>
  <property fmtid="{D5CDD505-2E9C-101B-9397-08002B2CF9AE}" pid="11" name="MSIP_Label_dece42e6-5f70-4400-bc44-85bf7e24cbda_Tag">
    <vt:lpwstr>10, 3, 0, 1</vt:lpwstr>
  </property>
</Properties>
</file>