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13_ncr:1_{39AC61E9-9DBB-4B27-B970-24A07E184783}" xr6:coauthVersionLast="47" xr6:coauthVersionMax="47" xr10:uidLastSave="{00000000-0000-0000-0000-000000000000}"/>
  <bookViews>
    <workbookView xWindow="-28920" yWindow="90" windowWidth="29040" windowHeight="15720" tabRatio="767" activeTab="1" xr2:uid="{00000000-000D-0000-FFFF-FFFF00000000}"/>
  </bookViews>
  <sheets>
    <sheet name="Title Page and Instructions" sheetId="124" r:id="rId1"/>
    <sheet name="Implementation" sheetId="122" r:id="rId2"/>
    <sheet name="Production Support Pricing" sheetId="110" r:id="rId3"/>
    <sheet name="Rate Card" sheetId="79" r:id="rId4"/>
    <sheet name="Cost Category List" sheetId="116" state="hidden" r:id="rId5"/>
    <sheet name="Pricing Assumptions" sheetId="112" r:id="rId6"/>
  </sheets>
  <definedNames>
    <definedName name="Cost_Category">'Cost Category List'!$B$5:$B$13</definedName>
    <definedName name="_xlnm.Print_Area" localSheetId="5">'Pricing Assumptions'!$A$3:$C$35</definedName>
    <definedName name="_xlnm.Print_Area" localSheetId="2">'Production Support Pricing'!$A$1:$N$25</definedName>
    <definedName name="_xlnm.Print_Area" localSheetId="3">'Rate Card'!$A$1:$J$56</definedName>
    <definedName name="_xlnm.Print_Titles" localSheetId="5">'Pricing Assumptions'!$10:$10</definedName>
    <definedName name="_xlnm.Print_Titles" localSheetId="3">'Rate Card'!$36:$36</definedName>
    <definedName name="wrn.Long._.Report." localSheetId="2"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2"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2" hidden="1">{#N/A,#N/A,TRUE,"Cover";#N/A,#N/A,TRUE,"Header (eu)";#N/A,#N/A,TRUE,"Region Charts";#N/A,#N/A,TRUE,"T&amp;O By Region";#N/A,#N/A,TRUE,"AD Report"}</definedName>
    <definedName name="wrn.Short._.Report." hidden="1">{#N/A,#N/A,TRUE,"Cover";#N/A,#N/A,TRUE,"Header (eu)";#N/A,#N/A,TRUE,"Region Charts";#N/A,#N/A,TRUE,"T&amp;O By Region";#N/A,#N/A,TRUE,"AD Report"}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22" l="1"/>
  <c r="H17" i="122"/>
  <c r="F17" i="122"/>
  <c r="J13" i="122" l="1"/>
  <c r="J14" i="122"/>
  <c r="J15" i="122"/>
  <c r="J16" i="122"/>
  <c r="G71" i="122"/>
  <c r="J8" i="122"/>
  <c r="J9" i="122"/>
  <c r="J10" i="122"/>
  <c r="J11" i="122"/>
  <c r="J12" i="122"/>
  <c r="J7" i="122"/>
  <c r="B37" i="79"/>
  <c r="E21" i="110"/>
  <c r="F21" i="110"/>
  <c r="G21" i="110"/>
  <c r="H21" i="110"/>
  <c r="J17" i="122" l="1"/>
  <c r="D21" i="110"/>
  <c r="C21" i="110"/>
  <c r="L19" i="110"/>
  <c r="L18" i="110"/>
  <c r="L17" i="110"/>
  <c r="L16" i="110"/>
  <c r="L15" i="110"/>
  <c r="L14" i="110"/>
  <c r="A56" i="79"/>
  <c r="A55" i="79"/>
  <c r="A54" i="79"/>
  <c r="A53" i="79"/>
  <c r="A52" i="79"/>
  <c r="A51" i="79"/>
  <c r="A50" i="79"/>
  <c r="A49" i="79"/>
  <c r="A48" i="79"/>
  <c r="A47" i="79"/>
  <c r="A46" i="79"/>
  <c r="A45" i="79"/>
  <c r="A44" i="79"/>
  <c r="A43" i="79"/>
  <c r="A42" i="79"/>
  <c r="A41" i="79"/>
  <c r="A40" i="79"/>
  <c r="A39" i="79"/>
  <c r="A38" i="79"/>
  <c r="A37" i="79"/>
  <c r="L21" i="110" l="1"/>
  <c r="B56" i="79"/>
  <c r="B55" i="79"/>
  <c r="B54" i="79"/>
  <c r="B53" i="79"/>
  <c r="B52" i="79" l="1"/>
  <c r="B51" i="79"/>
  <c r="B50" i="79"/>
  <c r="B49" i="79"/>
  <c r="B48" i="79"/>
  <c r="B47" i="79"/>
  <c r="B46" i="79"/>
  <c r="B45" i="79"/>
  <c r="B44" i="79"/>
  <c r="B43" i="79"/>
  <c r="B42" i="79"/>
  <c r="B41" i="79"/>
  <c r="B40" i="79"/>
  <c r="B39" i="79"/>
  <c r="B38"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tc={FA4027F9-41A2-4ACF-B060-32921EE5C50E}</author>
  </authors>
  <commentList>
    <comment ref="C2" authorId="0" shapeId="0" xr:uid="{FA4027F9-41A2-4ACF-B060-32921EE5C50E}">
      <text>
        <t>[Threaded comment]
Your version of Excel allows you to read this threaded comment; however, any edits to it will get removed if the file is opened in a newer version of Excel. Learn more: https://go.microsoft.com/fwlink/?linkid=870924
Comment:
    VDOE, if you choose to utilize this model, I would review when specific deliverables are due (specifically reports, paper deliverables, etc.) and ensure that the actual functions/work is represented and aligns with the milestone due dates 
EX: the delivered functionality associated with configuration and build should be Build/Unit Test Complete, which does align with the milestone due date.
However, for Integration Development, “completed integrations” is the delivered functionality, but it is due before the interface reconciliation report, and the report is the last deliverable in the milestone, so the actual functional delivery does not align with the milestone due date. 
Reply:
    Agreed; We switched the order of the two milestones “19 Completed Integrations” and “20 Interface Reconciliation Report” and had them delivered on the same day.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tc={496114C7-EB94-489A-88DE-A9A889727622}</author>
  </authors>
  <commentList>
    <comment ref="B2" authorId="0" shapeId="0" xr:uid="{496114C7-EB94-489A-88DE-A9A889727622}">
      <text>
        <t xml:space="preserve">[Threaded comment]
Your version of Excel allows you to read this threaded comment; however, any edits to it will get removed if the file is opened in a newer version of Excel. Learn more: https://go.microsoft.com/fwlink/?linkid=870924
Comment:
    DOE, is there any ongoing costs after production that you would need pricing from the Supplier on? If so, recommend adding a tab for this.
Examples: products, help desk and support, staff costs, etc.
Reply:
    Open comment. 
Reply:
    This is still an open comment. </t>
      </text>
    </comment>
  </commentList>
</comments>
</file>

<file path=xl/sharedStrings.xml><?xml version="1.0" encoding="utf-8"?>
<sst xmlns="http://schemas.openxmlformats.org/spreadsheetml/2006/main" count="201" uniqueCount="139">
  <si>
    <t>RFP 201-26-040
EXHIBIT B
PRICING SCHEDULE
INSTRUCTIONS</t>
  </si>
  <si>
    <t>** (Add Supplier Name Here)**</t>
  </si>
  <si>
    <t xml:space="preserve">Supplier shall provide detailed pricing for each of the pricing methods set forth in this Excel workbook. Additional information and backup detail should be attached as appropriate. Submit all pricing data  in this Excel Pricing Schedule workbook. Altered formats or blank data will be considered incomplete and may be eliminated from further consideration.      </t>
  </si>
  <si>
    <t>Pricing must be comprehensive. Supplier's pricing proposal must include all charges of any kind associated with the Service/Solution. All one-time and recurring costs should be clearly noted as such. Agency will not be liable for any fees or charges for the Service/Solution that are not set forth in this Excel Pricing Schedule workbook. Any attempt to add these fees to submitted pricing will not be considered.</t>
  </si>
  <si>
    <t>The pricing information supplied with your proposal must be valid until award of a contract resulting from this RFP. If you wish to reserve the option to withdraw the pricing during that period, you must withdraw your entire proposal.</t>
  </si>
  <si>
    <t>Any underlying assumptions on Supplier's proposal must be clearly, conspicuously and fully disclosed. The intent of the pricing matrix provided is to implement an acquisition process that is flexible and that supports Agency's delivery requirements on an individual order basis. If you are proposing more than one Service/Solution type, you may also submit a bundled cost in addition to the separate individual Service/Solution costs.</t>
  </si>
  <si>
    <t>#</t>
  </si>
  <si>
    <t xml:space="preserve"> Cost </t>
  </si>
  <si>
    <t>Retainage (20%)</t>
  </si>
  <si>
    <t>Net Cost</t>
  </si>
  <si>
    <t>Total</t>
  </si>
  <si>
    <t xml:space="preserve"> </t>
  </si>
  <si>
    <t>Project Kickoff</t>
  </si>
  <si>
    <t>Training Plan</t>
  </si>
  <si>
    <t>Configured System (All Modules)</t>
  </si>
  <si>
    <t>Integration Development</t>
  </si>
  <si>
    <t>Production Go-Live</t>
  </si>
  <si>
    <t>Final Acceptance Letter</t>
  </si>
  <si>
    <t>Production Support Pricing</t>
  </si>
  <si>
    <t>Charges by Cost Category and Contract Year</t>
  </si>
  <si>
    <t>($)</t>
  </si>
  <si>
    <t>Instructions:</t>
  </si>
  <si>
    <t>Provide the cost breakdown of the proposed Services by Cost Category and Contract Year.</t>
  </si>
  <si>
    <t>Document all pricing assumptions in the Pricing Assumptions tab, including a list of Software and Hardware included in your calculations.</t>
  </si>
  <si>
    <t xml:space="preserve">Answer the following questions below and provide signature and title of authorized representative. </t>
  </si>
  <si>
    <t>Contract Year 1</t>
  </si>
  <si>
    <t>Contract Year 2</t>
  </si>
  <si>
    <t>Contract Year 3</t>
  </si>
  <si>
    <t>Contract Year 4</t>
  </si>
  <si>
    <t>Contract Year 5</t>
  </si>
  <si>
    <t>Cost Category</t>
  </si>
  <si>
    <t xml:space="preserve">  Services (Labor)</t>
  </si>
  <si>
    <t xml:space="preserve">  Software</t>
  </si>
  <si>
    <t>Hardware</t>
  </si>
  <si>
    <t xml:space="preserve">  Hosting</t>
  </si>
  <si>
    <t xml:space="preserve"> Other (Specify)</t>
  </si>
  <si>
    <t>Answer the following questions in the space provided:</t>
  </si>
  <si>
    <t>Yes or No</t>
  </si>
  <si>
    <t>Does Supplier agree that all above pricing information will be valid until the contract is awarded?  (Yes or No)</t>
  </si>
  <si>
    <t>Signature of Authorized Representative:</t>
  </si>
  <si>
    <t xml:space="preserve">Title: </t>
  </si>
  <si>
    <t>Rate Card</t>
  </si>
  <si>
    <t>($ per Hour)</t>
  </si>
  <si>
    <t>Complete Table 1: Resource Types. Provide hourly rates inclusive of travel expenses.</t>
  </si>
  <si>
    <t>Complete Table 2: Resource Type Descriptions.</t>
  </si>
  <si>
    <t>Add additional lines if needed.</t>
  </si>
  <si>
    <t>Table 1: Resource Types</t>
  </si>
  <si>
    <t>Resource Type</t>
  </si>
  <si>
    <t>Year 1 
Hourly Rate</t>
  </si>
  <si>
    <t>Year 2 
Hourly Rate</t>
  </si>
  <si>
    <t>Year 3 
Hourly Rate</t>
  </si>
  <si>
    <t>Year 4 
Hourly Rate</t>
  </si>
  <si>
    <t>Table 2: Resource Type Descriptions</t>
  </si>
  <si>
    <t>Role Description (including years of experience)</t>
  </si>
  <si>
    <t xml:space="preserve">  Hardware</t>
  </si>
  <si>
    <t xml:space="preserve">  Travel</t>
  </si>
  <si>
    <t xml:space="preserve">  Other (Specify)</t>
  </si>
  <si>
    <t>Pricing Assumptions</t>
  </si>
  <si>
    <t>Enter your Assumption and Explanation in column C.</t>
  </si>
  <si>
    <t>Assumption and Explanation</t>
  </si>
  <si>
    <t>Tentative/Estimated Due Date</t>
  </si>
  <si>
    <t>Note: All milestone dates are tentative and subject to change</t>
  </si>
  <si>
    <t>Contract Year 6 (Renewal 1)</t>
  </si>
  <si>
    <t>Contract Year 7 (Renewal 2)</t>
  </si>
  <si>
    <t>Contract Year 8 (Final Renewal)</t>
  </si>
  <si>
    <t>Year 6 (Renewal 1) Hourly Rate</t>
  </si>
  <si>
    <t>Year 7 (Renewal 2) Hourly Rate</t>
  </si>
  <si>
    <t>Year 5      Hourly Rate</t>
  </si>
  <si>
    <t>Year 8 (Final Renewal) 
Hourly Rate</t>
  </si>
  <si>
    <t>Select a Cost Category from the dropdown list in column B that corresponds to the categories identified in the Production Support Pricing Tab</t>
  </si>
  <si>
    <t xml:space="preserve">Supplier must be willing and able to successfully provide the Service/Solution proposed for the prices given and to complete the project on the specific pricing method set forth herein. </t>
  </si>
  <si>
    <t>Suppliers are encouraged to propose any discounts available. It is expected that any such discounts will be applicable to all Authorized Users.</t>
  </si>
  <si>
    <t>Does the pricing submittal, as summarized above, represent the total fixed-price cost of the proposed service/Solution in accordance with requirements of the maintenance contract?  (Yes or No)</t>
  </si>
  <si>
    <t>Post-Implementation / Hypercare Support Plan</t>
  </si>
  <si>
    <t>Project Governance &amp; Planning</t>
  </si>
  <si>
    <t>Project Management Plan (PMP)</t>
  </si>
  <si>
    <t>Detailed Schedule and Work Breakdown Structure</t>
  </si>
  <si>
    <t>Communication Management Plan</t>
  </si>
  <si>
    <t>Risk Management Plan and Risk Register</t>
  </si>
  <si>
    <t>Requirements Validation &amp; Design</t>
  </si>
  <si>
    <t>Requirements Workshops and Working Sessions</t>
  </si>
  <si>
    <t>Environment Strategy &amp; Management Plan</t>
  </si>
  <si>
    <t>Architecture &amp; Integration Design</t>
  </si>
  <si>
    <t>Configuration &amp; Build</t>
  </si>
  <si>
    <t>Configuration Workbook</t>
  </si>
  <si>
    <t>Data Conversion &amp; Migration</t>
  </si>
  <si>
    <t>Data Conversion and Management Plan</t>
  </si>
  <si>
    <t>Initial Conversion Results Report</t>
  </si>
  <si>
    <t>Migration Validation Report</t>
  </si>
  <si>
    <t>Interface Control Documents (ICDs) and Integration Specifications</t>
  </si>
  <si>
    <t>Completed Integrations</t>
  </si>
  <si>
    <t>Interface Reconciliation Report</t>
  </si>
  <si>
    <t>Testing (SIT/UAT/Pilot)</t>
  </si>
  <si>
    <t>Test Plan and Testing Strategy</t>
  </si>
  <si>
    <t>SIT Results and Defect Log</t>
  </si>
  <si>
    <t>Data Validation Report and Defect Log</t>
  </si>
  <si>
    <t>UAT Results and Defect Log</t>
  </si>
  <si>
    <t>Defect Resolution Report and Defect Log</t>
  </si>
  <si>
    <t>Defect Severity Matrix</t>
  </si>
  <si>
    <t>Training &amp; Knowledge Transfer</t>
  </si>
  <si>
    <t>Training Materials, Guides, and Manuals</t>
  </si>
  <si>
    <t>User Guides and Administrative Guides</t>
  </si>
  <si>
    <t>Quick Reference Guides and Job Aids</t>
  </si>
  <si>
    <t>Training Effectiveness Assessment Report</t>
  </si>
  <si>
    <t>Deployment &amp; Go-Live</t>
  </si>
  <si>
    <t>Operational Readiness / Go-Live Readiness Assessment</t>
  </si>
  <si>
    <t>Deployment, Cutover, and Rollback Plan</t>
  </si>
  <si>
    <t>Cutover &amp; Recovery Validation Report</t>
  </si>
  <si>
    <t>Stabilization / Hypercare</t>
  </si>
  <si>
    <t>Support Escalation Matrix</t>
  </si>
  <si>
    <t>Stabilization Report</t>
  </si>
  <si>
    <t>SLA Baseline Report</t>
  </si>
  <si>
    <t>Project Closeout &amp; Transition</t>
  </si>
  <si>
    <t>Knowledge Transfer and Transition to Operations Plan</t>
  </si>
  <si>
    <t>Deliverable Acceptance Register</t>
  </si>
  <si>
    <t>Closeout Documentation and Lessons Learned Report</t>
  </si>
  <si>
    <t>Total Charges</t>
  </si>
  <si>
    <t>Deliverable Number</t>
  </si>
  <si>
    <t xml:space="preserve">Milestone Number </t>
  </si>
  <si>
    <t>Deliverable Name</t>
  </si>
  <si>
    <t>Milestone Name</t>
  </si>
  <si>
    <t>Associated Project Milestone</t>
  </si>
  <si>
    <t>Requirements Traceability Matrix</t>
  </si>
  <si>
    <t>Build/Test Complete</t>
  </si>
  <si>
    <t xml:space="preserve">Security and Compliance Evidence Package </t>
  </si>
  <si>
    <t>Deliverable Cost</t>
  </si>
  <si>
    <t>Functionality/Product to be Delivered</t>
  </si>
  <si>
    <t>Note: All deliverables dates are tentative and subject to change</t>
  </si>
  <si>
    <t>Issue Log</t>
  </si>
  <si>
    <t>Contract Award</t>
  </si>
  <si>
    <t>Pilot Evaluation and Deployment Readiness Report</t>
  </si>
  <si>
    <r>
      <rPr>
        <b/>
        <sz val="10"/>
        <rFont val="Times New Roman"/>
        <family val="1"/>
      </rPr>
      <t>Instructions:</t>
    </r>
    <r>
      <rPr>
        <sz val="10"/>
        <rFont val="Times New Roman"/>
        <family val="1"/>
      </rPr>
      <t xml:space="preserve"> Suppliers shall define Project Milestones in the table below with inputs reflecting the information detailed in Exhibit C - Implementation SOW. Suppliers must define the costs associated with the functionality delivered at each milestone, and indicate a projected delivery date. These Project </t>
    </r>
    <r>
      <rPr>
        <b/>
        <sz val="10"/>
        <color rgb="FFFF0000"/>
        <rFont val="Times New Roman"/>
        <family val="1"/>
      </rPr>
      <t xml:space="preserve">Milestones should be considered as Payment Milestones for invoicing purposes. The supplier may invoice only after the applicable milestone and associated deliverables have been completed and formally Accepted by VDOE.
Delivered functionality shall be considered complete and billable only when it is fully developed/configured, tested, and available in the staging environment.  </t>
    </r>
    <r>
      <rPr>
        <sz val="10"/>
        <rFont val="Times New Roman"/>
        <family val="1"/>
      </rPr>
      <t xml:space="preserve">
Suppliers must also fill out the Deliverables table, associating each deliverable with the nearest/most relevant Project Milestone from the ""Functional Delivery Milestones"" table. Deliverables may only be invoiced with the completion of the associated Functional Delivery Milestone as indicated in this tab. 						</t>
    </r>
  </si>
  <si>
    <t xml:space="preserve">Project Governance and Planning </t>
  </si>
  <si>
    <t>Testing</t>
  </si>
  <si>
    <t>Training</t>
  </si>
  <si>
    <t>Deployment</t>
  </si>
  <si>
    <t>Stabilization</t>
  </si>
  <si>
    <t>Closeout</t>
  </si>
  <si>
    <t>Data Conversion and Migration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</si>
</sst>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
    <numFmt numFmtId="165" formatCode="#,##0.0_);[Red]\(#,##0.0\)"/>
    <numFmt numFmtId="166" formatCode="&quot;$&quot;#,##0.0,_);[Red]\(&quot;$&quot;#,##0.0,\)"/>
    <numFmt numFmtId="167" formatCode="#,##0,_);[Red]\(#,##0,\)"/>
    <numFmt numFmtId="168" formatCode="0.0"/>
    <numFmt numFmtId="169" formatCode="&quot;Rp&quot;\ #,##0_);\(&quot;Rp&quot;\ #,##0\)"/>
    <numFmt numFmtId="170" formatCode="0.000_)"/>
    <numFmt numFmtId="171" formatCode="_-* #,##0_-;\-* #,##0_-;_-* &quot;-&quot;??_-;_-@_-"/>
    <numFmt numFmtId="172" formatCode="mm/dd/yyyy"/>
  </numFmts>
  <fonts count="39">
    <font>
      <sz val="10"/>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2"/>
      <color indexed="8"/>
      <name val="Tms Rmn"/>
    </font>
    <font>
      <sz val="10"/>
      <name val="Arial MT"/>
    </font>
    <font>
      <sz val="8"/>
      <name val="Times New Roman"/>
      <family val="1"/>
    </font>
    <font>
      <b/>
      <sz val="10"/>
      <name val="Arial"/>
      <family val="2"/>
    </font>
    <font>
      <b/>
      <sz val="14"/>
      <name val="Arial"/>
      <family val="2"/>
    </font>
    <font>
      <b/>
      <sz val="12"/>
      <name val="Arial"/>
      <family val="2"/>
    </font>
    <font>
      <sz val="12"/>
      <name val="Arial"/>
      <family val="2"/>
    </font>
    <font>
      <b/>
      <sz val="8"/>
      <name val="Arial"/>
      <family val="2"/>
    </font>
    <font>
      <b/>
      <sz val="10"/>
      <color indexed="10"/>
      <name val="Arial"/>
      <family val="2"/>
    </font>
    <font>
      <sz val="10"/>
      <name val="Times New Roman"/>
      <family val="1"/>
    </font>
    <font>
      <sz val="11"/>
      <color indexed="8"/>
      <name val="Calibri"/>
      <family val="2"/>
    </font>
    <font>
      <sz val="10"/>
      <color indexed="10"/>
      <name val="Arial"/>
      <family val="2"/>
    </font>
    <font>
      <sz val="10"/>
      <color rgb="FFFF0000"/>
      <name val="Arial"/>
      <family val="2"/>
    </font>
    <font>
      <sz val="11"/>
      <color theme="0"/>
      <name val="Calibri"/>
      <family val="2"/>
      <scheme val="minor"/>
    </font>
    <font>
      <b/>
      <sz val="16"/>
      <color theme="1"/>
      <name val="Calibri"/>
      <family val="2"/>
      <scheme val="minor"/>
    </font>
    <font>
      <sz val="11"/>
      <color theme="1"/>
      <name val="Avenir Next LT Pro"/>
      <family val="2"/>
    </font>
    <font>
      <sz val="10"/>
      <color rgb="FF000000"/>
      <name val="Arial"/>
      <family val="2"/>
    </font>
    <font>
      <b/>
      <sz val="14"/>
      <color rgb="FFFF0000"/>
      <name val="Times New Roman"/>
      <family val="1"/>
    </font>
    <font>
      <sz val="11"/>
      <color rgb="FFFF0000"/>
      <name val="Calibri"/>
      <family val="2"/>
      <scheme val="minor"/>
    </font>
    <font>
      <b/>
      <sz val="10"/>
      <name val="Times New Roman"/>
      <family val="1"/>
    </font>
    <font>
      <strike/>
      <sz val="10"/>
      <color rgb="FF000000"/>
      <name val="Cambria"/>
      <family val="1"/>
    </font>
    <font>
      <sz val="10"/>
      <name val="Cambria"/>
      <family val="1"/>
    </font>
    <font>
      <b/>
      <sz val="10"/>
      <color rgb="FF000000"/>
      <name val="Arial"/>
      <family val="2"/>
    </font>
    <font>
      <b/>
      <sz val="10"/>
      <color rgb="FFFF0000"/>
      <name val="Times New Roman"/>
      <family val="1"/>
    </font>
    <font>
      <sz val="12"/>
      <name val="Aptos"/>
      <family val="2"/>
    </font>
  </fonts>
  <fills count="13">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3" tint="0.79998168889431442"/>
        <bgColor indexed="64"/>
      </patternFill>
    </fill>
    <fill>
      <patternFill patternType="solid">
        <fgColor theme="0"/>
        <bgColor indexed="64"/>
      </patternFill>
    </fill>
    <fill>
      <patternFill patternType="solid">
        <fgColor theme="1"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1"/>
        <bgColor indexed="64"/>
      </patternFill>
    </fill>
  </fills>
  <borders count="52">
    <border>
      <left/>
      <right/>
      <top/>
      <bottom/>
      <diagonal/>
    </border>
    <border>
      <left/>
      <right style="double">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right style="thin">
        <color auto="1"/>
      </right>
      <top/>
      <bottom style="medium">
        <color auto="1"/>
      </bottom>
      <diagonal/>
    </border>
    <border>
      <left/>
      <right/>
      <top style="thin">
        <color indexed="64"/>
      </top>
      <bottom style="double">
        <color indexed="64"/>
      </bottom>
      <diagonal/>
    </border>
    <border>
      <left/>
      <right style="thin">
        <color auto="1"/>
      </right>
      <top style="thin">
        <color auto="1"/>
      </top>
      <bottom style="medium">
        <color indexed="64"/>
      </bottom>
      <diagonal/>
    </border>
    <border>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indexed="64"/>
      </right>
      <top style="medium">
        <color auto="1"/>
      </top>
      <bottom style="medium">
        <color auto="1"/>
      </bottom>
      <diagonal/>
    </border>
    <border>
      <left/>
      <right style="thin">
        <color indexed="64"/>
      </right>
      <top style="thin">
        <color indexed="64"/>
      </top>
      <bottom style="double">
        <color indexed="64"/>
      </bottom>
      <diagonal/>
    </border>
    <border>
      <left style="medium">
        <color auto="1"/>
      </left>
      <right style="medium">
        <color auto="1"/>
      </right>
      <top style="medium">
        <color auto="1"/>
      </top>
      <bottom style="double">
        <color indexed="64"/>
      </bottom>
      <diagonal/>
    </border>
  </borders>
  <cellStyleXfs count="45">
    <xf numFmtId="0" fontId="0" fillId="0" borderId="0"/>
    <xf numFmtId="166" fontId="9" fillId="0" borderId="0" applyFont="0" applyFill="0" applyBorder="0" applyAlignment="0" applyProtection="0">
      <protection locked="0"/>
    </xf>
    <xf numFmtId="0" fontId="23" fillId="0" borderId="0"/>
    <xf numFmtId="167" fontId="9" fillId="0" borderId="0" applyFont="0" applyFill="0" applyBorder="0" applyAlignment="0" applyProtection="0">
      <protection locked="0"/>
    </xf>
    <xf numFmtId="38" fontId="10" fillId="0" borderId="0" applyNumberFormat="0" applyFill="0" applyBorder="0" applyAlignment="0" applyProtection="0">
      <protection locked="0"/>
    </xf>
    <xf numFmtId="38" fontId="11" fillId="0" borderId="0" applyNumberFormat="0" applyFill="0" applyBorder="0" applyAlignment="0" applyProtection="0">
      <protection locked="0"/>
    </xf>
    <xf numFmtId="38" fontId="12" fillId="0" borderId="0" applyNumberFormat="0" applyFill="0" applyBorder="0" applyAlignment="0" applyProtection="0">
      <protection locked="0"/>
    </xf>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65" fontId="9" fillId="0" borderId="0" applyFont="0" applyFill="0" applyBorder="0" applyAlignment="0" applyProtection="0">
      <protection locked="0"/>
    </xf>
    <xf numFmtId="40" fontId="9" fillId="0" borderId="0" applyFont="0" applyFill="0" applyBorder="0" applyAlignment="0" applyProtection="0">
      <protection locked="0"/>
    </xf>
    <xf numFmtId="6" fontId="8" fillId="0" borderId="0" applyFont="0" applyFill="0" applyBorder="0" applyAlignment="0" applyProtection="0"/>
    <xf numFmtId="6" fontId="9" fillId="0" borderId="0" applyFont="0" applyFill="0" applyBorder="0" applyAlignment="0" applyProtection="0">
      <protection locked="0"/>
    </xf>
    <xf numFmtId="8" fontId="9" fillId="0" borderId="0" applyFont="0" applyFill="0" applyBorder="0" applyAlignment="0" applyProtection="0">
      <protection locked="0"/>
    </xf>
    <xf numFmtId="169" fontId="9" fillId="0" borderId="0"/>
    <xf numFmtId="168" fontId="14" fillId="0" borderId="1" applyNumberFormat="0" applyBorder="0" applyAlignment="0" applyProtection="0">
      <alignment horizontal="center" vertical="center"/>
    </xf>
    <xf numFmtId="164" fontId="9" fillId="0" borderId="0" applyFont="0" applyFill="0" applyBorder="0" applyAlignment="0" applyProtection="0">
      <protection locked="0"/>
    </xf>
    <xf numFmtId="10" fontId="9" fillId="0" borderId="0" applyFont="0" applyFill="0" applyBorder="0" applyAlignment="0" applyProtection="0">
      <protection locked="0"/>
    </xf>
    <xf numFmtId="10" fontId="15" fillId="2" borderId="0"/>
    <xf numFmtId="0" fontId="7" fillId="0" borderId="0"/>
    <xf numFmtId="0" fontId="9" fillId="0" borderId="0"/>
    <xf numFmtId="43" fontId="6" fillId="0" borderId="0" applyFont="0" applyFill="0" applyBorder="0" applyAlignment="0" applyProtection="0"/>
    <xf numFmtId="0" fontId="9" fillId="0" borderId="0"/>
    <xf numFmtId="0" fontId="9" fillId="0" borderId="0"/>
    <xf numFmtId="171" fontId="8" fillId="0" borderId="0" applyFont="0" applyFill="0" applyBorder="0" applyAlignment="0" applyProtection="0"/>
    <xf numFmtId="6" fontId="8"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3" fillId="0" borderId="0"/>
    <xf numFmtId="0" fontId="2" fillId="0" borderId="0"/>
    <xf numFmtId="44" fontId="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89">
    <xf numFmtId="0" fontId="0" fillId="0" borderId="0" xfId="0"/>
    <xf numFmtId="0" fontId="18" fillId="0" borderId="0" xfId="26" applyFont="1"/>
    <xf numFmtId="0" fontId="19" fillId="0" borderId="0" xfId="26" applyFont="1" applyAlignment="1">
      <alignment horizontal="center"/>
    </xf>
    <xf numFmtId="42" fontId="8" fillId="0" borderId="0" xfId="26" applyNumberFormat="1" applyFont="1"/>
    <xf numFmtId="0" fontId="22" fillId="0" borderId="0" xfId="26" applyFont="1"/>
    <xf numFmtId="1" fontId="22" fillId="0" borderId="0" xfId="26" applyNumberFormat="1" applyFont="1"/>
    <xf numFmtId="1" fontId="8" fillId="0" borderId="0" xfId="26" applyNumberFormat="1" applyFont="1"/>
    <xf numFmtId="0" fontId="17" fillId="0" borderId="14" xfId="26" applyFont="1" applyBorder="1" applyAlignment="1">
      <alignment horizontal="center" vertical="center" wrapText="1"/>
    </xf>
    <xf numFmtId="0" fontId="17" fillId="0" borderId="0" xfId="26" applyFont="1" applyAlignment="1">
      <alignment horizontal="center" wrapText="1"/>
    </xf>
    <xf numFmtId="1" fontId="17" fillId="0" borderId="0" xfId="26" applyNumberFormat="1" applyFont="1"/>
    <xf numFmtId="1" fontId="17" fillId="0" borderId="6" xfId="26" applyNumberFormat="1" applyFont="1" applyBorder="1"/>
    <xf numFmtId="1" fontId="19" fillId="0" borderId="0" xfId="26" applyNumberFormat="1" applyFont="1" applyAlignment="1">
      <alignment horizontal="centerContinuous"/>
    </xf>
    <xf numFmtId="1" fontId="20" fillId="0" borderId="0" xfId="26" applyNumberFormat="1" applyFont="1"/>
    <xf numFmtId="1" fontId="8" fillId="0" borderId="10" xfId="26" applyNumberFormat="1" applyFont="1" applyBorder="1" applyAlignment="1">
      <alignment horizontal="center"/>
    </xf>
    <xf numFmtId="0" fontId="17" fillId="0" borderId="28" xfId="26" applyFont="1" applyBorder="1" applyAlignment="1">
      <alignment horizontal="center" wrapText="1"/>
    </xf>
    <xf numFmtId="1" fontId="8" fillId="0" borderId="6" xfId="26" applyNumberFormat="1" applyFont="1" applyBorder="1" applyAlignment="1">
      <alignment horizontal="center"/>
    </xf>
    <xf numFmtId="171" fontId="8" fillId="3" borderId="23" xfId="30" applyFont="1" applyFill="1" applyBorder="1"/>
    <xf numFmtId="171" fontId="8" fillId="3" borderId="24" xfId="30" applyFont="1" applyFill="1" applyBorder="1"/>
    <xf numFmtId="1" fontId="8" fillId="0" borderId="31" xfId="26" applyNumberFormat="1" applyFont="1" applyBorder="1"/>
    <xf numFmtId="1" fontId="8" fillId="0" borderId="31" xfId="26" applyNumberFormat="1" applyFont="1" applyBorder="1" applyAlignment="1">
      <alignment horizontal="left" indent="1"/>
    </xf>
    <xf numFmtId="42" fontId="17" fillId="0" borderId="17" xfId="31" applyNumberFormat="1" applyFont="1" applyFill="1" applyBorder="1"/>
    <xf numFmtId="1" fontId="8" fillId="0" borderId="12" xfId="26" applyNumberFormat="1" applyFont="1" applyBorder="1"/>
    <xf numFmtId="1" fontId="8" fillId="0" borderId="19" xfId="26" applyNumberFormat="1" applyFont="1" applyBorder="1"/>
    <xf numFmtId="1" fontId="8" fillId="0" borderId="20" xfId="26" applyNumberFormat="1" applyFont="1" applyBorder="1"/>
    <xf numFmtId="42" fontId="17" fillId="0" borderId="8" xfId="31" applyNumberFormat="1" applyFont="1" applyFill="1" applyBorder="1"/>
    <xf numFmtId="42" fontId="8" fillId="5" borderId="3" xfId="31" applyNumberFormat="1" applyFont="1" applyFill="1" applyBorder="1"/>
    <xf numFmtId="0" fontId="18" fillId="0" borderId="0" xfId="26" applyFont="1" applyAlignment="1">
      <alignment horizontal="center"/>
    </xf>
    <xf numFmtId="1" fontId="8" fillId="0" borderId="10" xfId="26" applyNumberFormat="1" applyFont="1" applyBorder="1" applyAlignment="1">
      <alignment horizontal="center" vertical="center"/>
    </xf>
    <xf numFmtId="1" fontId="8" fillId="0" borderId="11" xfId="26" applyNumberFormat="1" applyFont="1" applyBorder="1" applyAlignment="1">
      <alignment horizontal="center" vertical="center"/>
    </xf>
    <xf numFmtId="0" fontId="17" fillId="0" borderId="27" xfId="26" applyFont="1" applyBorder="1" applyAlignment="1">
      <alignment horizontal="center" vertical="center" wrapText="1"/>
    </xf>
    <xf numFmtId="1" fontId="8" fillId="0" borderId="0" xfId="26" applyNumberFormat="1" applyFont="1" applyAlignment="1">
      <alignment horizontal="center" vertical="center"/>
    </xf>
    <xf numFmtId="0" fontId="18" fillId="0" borderId="0" xfId="26" applyFont="1" applyAlignment="1">
      <alignment horizontal="centerContinuous"/>
    </xf>
    <xf numFmtId="0" fontId="19" fillId="4" borderId="3" xfId="0" applyFont="1" applyFill="1" applyBorder="1" applyAlignment="1">
      <alignment horizontal="center"/>
    </xf>
    <xf numFmtId="0" fontId="22" fillId="0" borderId="0" xfId="26" applyFont="1" applyAlignment="1">
      <alignment horizontal="left"/>
    </xf>
    <xf numFmtId="0" fontId="0" fillId="0" borderId="0" xfId="0" applyAlignment="1">
      <alignment horizontal="center" vertical="center"/>
    </xf>
    <xf numFmtId="0" fontId="17" fillId="0" borderId="22" xfId="26" applyFont="1" applyBorder="1" applyAlignment="1">
      <alignment horizontal="center" vertical="center" wrapText="1"/>
    </xf>
    <xf numFmtId="0" fontId="8" fillId="0" borderId="0" xfId="0" applyFont="1"/>
    <xf numFmtId="0" fontId="17" fillId="0" borderId="0" xfId="0" applyFont="1"/>
    <xf numFmtId="0" fontId="25" fillId="0" borderId="0" xfId="26" applyFont="1" applyAlignment="1">
      <alignment horizontal="left"/>
    </xf>
    <xf numFmtId="0" fontId="17" fillId="0" borderId="9" xfId="0" applyFont="1" applyBorder="1" applyAlignment="1">
      <alignment vertical="center"/>
    </xf>
    <xf numFmtId="0" fontId="17" fillId="0" borderId="33" xfId="0" applyFont="1" applyBorder="1" applyAlignment="1">
      <alignment vertical="center"/>
    </xf>
    <xf numFmtId="1" fontId="25" fillId="0" borderId="0" xfId="26" applyNumberFormat="1" applyFont="1"/>
    <xf numFmtId="0" fontId="8" fillId="0" borderId="34" xfId="0" applyFont="1" applyBorder="1" applyAlignment="1">
      <alignment horizontal="center" vertical="top" wrapText="1"/>
    </xf>
    <xf numFmtId="0" fontId="19" fillId="4" borderId="35" xfId="0" applyFont="1" applyFill="1" applyBorder="1" applyAlignment="1">
      <alignment horizontal="center"/>
    </xf>
    <xf numFmtId="0" fontId="19" fillId="4" borderId="2" xfId="0" applyFont="1" applyFill="1" applyBorder="1" applyAlignment="1">
      <alignment horizontal="center"/>
    </xf>
    <xf numFmtId="0" fontId="19" fillId="4" borderId="16" xfId="0" applyFont="1" applyFill="1" applyBorder="1" applyAlignment="1">
      <alignment horizontal="center"/>
    </xf>
    <xf numFmtId="1" fontId="17" fillId="0" borderId="30" xfId="26" applyNumberFormat="1" applyFont="1" applyBorder="1"/>
    <xf numFmtId="0" fontId="17" fillId="0" borderId="37" xfId="26" applyFont="1" applyBorder="1" applyAlignment="1">
      <alignment horizontal="center" vertical="center" wrapText="1"/>
    </xf>
    <xf numFmtId="0" fontId="17" fillId="0" borderId="26" xfId="26" applyFont="1" applyBorder="1" applyAlignment="1">
      <alignment horizontal="center" vertical="center" wrapText="1"/>
    </xf>
    <xf numFmtId="42" fontId="8" fillId="5" borderId="2" xfId="17" applyNumberFormat="1" applyFont="1" applyFill="1" applyBorder="1" applyAlignment="1">
      <alignment horizontal="center" vertical="center"/>
    </xf>
    <xf numFmtId="42" fontId="8" fillId="5" borderId="16" xfId="17" applyNumberFormat="1" applyFont="1" applyFill="1" applyBorder="1" applyAlignment="1">
      <alignment horizontal="center" vertical="center"/>
    </xf>
    <xf numFmtId="0" fontId="17" fillId="0" borderId="36" xfId="26" applyFont="1" applyBorder="1" applyAlignment="1">
      <alignment horizontal="left" vertical="center" wrapText="1"/>
    </xf>
    <xf numFmtId="0" fontId="21" fillId="5" borderId="15" xfId="26" applyFont="1" applyFill="1" applyBorder="1" applyAlignment="1">
      <alignment horizontal="left" vertical="center"/>
    </xf>
    <xf numFmtId="0" fontId="17" fillId="0" borderId="0" xfId="0" applyFont="1" applyAlignment="1">
      <alignment vertical="center"/>
    </xf>
    <xf numFmtId="0" fontId="8" fillId="6" borderId="22" xfId="26" applyFont="1" applyFill="1" applyBorder="1" applyAlignment="1">
      <alignment horizontal="center" vertical="center"/>
    </xf>
    <xf numFmtId="0" fontId="8" fillId="6" borderId="22" xfId="26" applyFont="1" applyFill="1" applyBorder="1" applyAlignment="1">
      <alignment horizontal="left" vertical="center"/>
    </xf>
    <xf numFmtId="0" fontId="21" fillId="6" borderId="25" xfId="26" applyFont="1" applyFill="1" applyBorder="1" applyAlignment="1">
      <alignment horizontal="center" vertical="center"/>
    </xf>
    <xf numFmtId="0" fontId="8" fillId="5" borderId="3" xfId="0" applyFont="1" applyFill="1" applyBorder="1" applyAlignment="1">
      <alignment vertical="top" wrapText="1"/>
    </xf>
    <xf numFmtId="0" fontId="8" fillId="5" borderId="9" xfId="0" applyFont="1" applyFill="1" applyBorder="1" applyAlignment="1">
      <alignment vertical="top" wrapText="1"/>
    </xf>
    <xf numFmtId="0" fontId="17" fillId="0" borderId="29" xfId="26" applyFont="1" applyBorder="1" applyAlignment="1">
      <alignment horizontal="center" wrapText="1"/>
    </xf>
    <xf numFmtId="42" fontId="17" fillId="0" borderId="38" xfId="31" applyNumberFormat="1" applyFont="1" applyFill="1" applyBorder="1"/>
    <xf numFmtId="0" fontId="19" fillId="0" borderId="0" xfId="26" applyFont="1"/>
    <xf numFmtId="1" fontId="8" fillId="0" borderId="32" xfId="26" applyNumberFormat="1" applyFont="1" applyBorder="1"/>
    <xf numFmtId="42" fontId="8" fillId="5" borderId="39" xfId="31" applyNumberFormat="1" applyFont="1" applyFill="1" applyBorder="1"/>
    <xf numFmtId="42" fontId="8" fillId="5" borderId="13" xfId="31" applyNumberFormat="1" applyFont="1" applyFill="1" applyBorder="1"/>
    <xf numFmtId="0" fontId="17" fillId="0" borderId="29" xfId="26" applyFont="1" applyBorder="1" applyAlignment="1">
      <alignment horizontal="center" vertical="center" wrapText="1"/>
    </xf>
    <xf numFmtId="1" fontId="8" fillId="0" borderId="21" xfId="26" applyNumberFormat="1" applyFont="1" applyBorder="1" applyAlignment="1">
      <alignment horizontal="center" vertical="center"/>
    </xf>
    <xf numFmtId="1" fontId="8" fillId="0" borderId="18" xfId="26" applyNumberFormat="1" applyFont="1" applyBorder="1"/>
    <xf numFmtId="1" fontId="8" fillId="0" borderId="6" xfId="26" applyNumberFormat="1" applyFont="1" applyBorder="1"/>
    <xf numFmtId="0" fontId="18" fillId="0" borderId="0" xfId="0" applyFont="1" applyAlignment="1">
      <alignment horizontal="centerContinuous"/>
    </xf>
    <xf numFmtId="0" fontId="0" fillId="0" borderId="0" xfId="0" applyAlignment="1">
      <alignment horizontal="centerContinuous"/>
    </xf>
    <xf numFmtId="0" fontId="8" fillId="0" borderId="0" xfId="0" applyFont="1" applyAlignment="1">
      <alignment horizontal="centerContinuous"/>
    </xf>
    <xf numFmtId="1" fontId="26" fillId="0" borderId="0" xfId="26" applyNumberFormat="1" applyFont="1"/>
    <xf numFmtId="0" fontId="21" fillId="5" borderId="25" xfId="26" applyFont="1" applyFill="1" applyBorder="1" applyAlignment="1">
      <alignment horizontal="left" vertical="center" wrapText="1"/>
    </xf>
    <xf numFmtId="1" fontId="8" fillId="7" borderId="41" xfId="26" applyNumberFormat="1" applyFont="1" applyFill="1" applyBorder="1" applyAlignment="1">
      <alignment horizontal="center"/>
    </xf>
    <xf numFmtId="0" fontId="17" fillId="7" borderId="11" xfId="26" applyFont="1" applyFill="1" applyBorder="1" applyAlignment="1">
      <alignment horizontal="center" wrapText="1"/>
    </xf>
    <xf numFmtId="0" fontId="17" fillId="7" borderId="29" xfId="26" applyFont="1" applyFill="1" applyBorder="1" applyAlignment="1">
      <alignment horizontal="center" wrapText="1"/>
    </xf>
    <xf numFmtId="0" fontId="17" fillId="7" borderId="28" xfId="26" applyFont="1" applyFill="1" applyBorder="1" applyAlignment="1">
      <alignment horizontal="center" wrapText="1"/>
    </xf>
    <xf numFmtId="0" fontId="0" fillId="0" borderId="19" xfId="0" applyBorder="1"/>
    <xf numFmtId="1" fontId="17" fillId="10" borderId="30" xfId="26" applyNumberFormat="1" applyFont="1" applyFill="1" applyBorder="1"/>
    <xf numFmtId="0" fontId="17" fillId="10" borderId="40" xfId="26" applyFont="1" applyFill="1" applyBorder="1" applyAlignment="1">
      <alignment horizontal="center" vertical="center" wrapText="1"/>
    </xf>
    <xf numFmtId="0" fontId="17" fillId="10" borderId="27" xfId="26" applyFont="1" applyFill="1" applyBorder="1" applyAlignment="1">
      <alignment horizontal="center" vertical="center" wrapText="1"/>
    </xf>
    <xf numFmtId="0" fontId="17" fillId="10" borderId="28" xfId="26" applyFont="1" applyFill="1" applyBorder="1" applyAlignment="1">
      <alignment horizontal="center" vertical="center" wrapText="1"/>
    </xf>
    <xf numFmtId="172" fontId="0" fillId="0" borderId="0" xfId="0" applyNumberFormat="1" applyAlignment="1">
      <alignment horizontal="center" vertical="top"/>
    </xf>
    <xf numFmtId="172" fontId="8" fillId="7" borderId="40" xfId="26" applyNumberFormat="1" applyFont="1" applyFill="1" applyBorder="1" applyAlignment="1">
      <alignment horizontal="center" vertical="top"/>
    </xf>
    <xf numFmtId="172" fontId="8" fillId="0" borderId="3" xfId="26" applyNumberFormat="1" applyFont="1" applyBorder="1" applyAlignment="1">
      <alignment horizontal="center" vertical="top"/>
    </xf>
    <xf numFmtId="172" fontId="8" fillId="0" borderId="3" xfId="0" applyNumberFormat="1" applyFont="1" applyBorder="1" applyAlignment="1">
      <alignment horizontal="center" vertical="top"/>
    </xf>
    <xf numFmtId="172" fontId="17" fillId="0" borderId="38" xfId="31" applyNumberFormat="1" applyFont="1" applyFill="1" applyBorder="1" applyAlignment="1">
      <alignment horizontal="center" vertical="top"/>
    </xf>
    <xf numFmtId="172" fontId="0" fillId="0" borderId="19" xfId="0" applyNumberFormat="1" applyBorder="1" applyAlignment="1">
      <alignment horizontal="center" vertical="top"/>
    </xf>
    <xf numFmtId="14" fontId="0" fillId="0" borderId="0" xfId="0" applyNumberFormat="1"/>
    <xf numFmtId="172" fontId="0" fillId="0" borderId="0" xfId="0" applyNumberFormat="1"/>
    <xf numFmtId="0" fontId="0" fillId="0" borderId="0" xfId="0" applyAlignment="1">
      <alignment horizontal="center"/>
    </xf>
    <xf numFmtId="0" fontId="0" fillId="0" borderId="0" xfId="0" applyAlignment="1">
      <alignment horizontal="center" vertical="top"/>
    </xf>
    <xf numFmtId="1" fontId="8" fillId="0" borderId="0" xfId="26" applyNumberFormat="1" applyFont="1" applyAlignment="1">
      <alignment horizontal="center"/>
    </xf>
    <xf numFmtId="0" fontId="30" fillId="0" borderId="15" xfId="0" applyFont="1" applyBorder="1" applyAlignment="1">
      <alignment vertical="top" wrapText="1"/>
    </xf>
    <xf numFmtId="0" fontId="8" fillId="0" borderId="3" xfId="0" applyFont="1" applyBorder="1" applyAlignment="1">
      <alignment vertical="top"/>
    </xf>
    <xf numFmtId="42" fontId="8" fillId="5" borderId="3" xfId="31" applyNumberFormat="1" applyFont="1" applyFill="1" applyBorder="1" applyAlignment="1">
      <alignment vertical="top"/>
    </xf>
    <xf numFmtId="42" fontId="17" fillId="0" borderId="8" xfId="31" applyNumberFormat="1" applyFont="1" applyFill="1" applyBorder="1" applyAlignment="1">
      <alignment vertical="top"/>
    </xf>
    <xf numFmtId="1" fontId="8" fillId="0" borderId="3" xfId="26" applyNumberFormat="1" applyFont="1" applyBorder="1" applyAlignment="1">
      <alignment vertical="top" wrapText="1"/>
    </xf>
    <xf numFmtId="0" fontId="30" fillId="0" borderId="3" xfId="0" applyFont="1" applyBorder="1" applyAlignment="1">
      <alignment vertical="top" wrapText="1"/>
    </xf>
    <xf numFmtId="1" fontId="8" fillId="5" borderId="3" xfId="26" applyNumberFormat="1" applyFont="1" applyFill="1" applyBorder="1" applyAlignment="1">
      <alignment vertical="top"/>
    </xf>
    <xf numFmtId="42" fontId="17" fillId="5" borderId="3" xfId="31" applyNumberFormat="1" applyFont="1" applyFill="1" applyBorder="1" applyAlignment="1">
      <alignment vertical="top"/>
    </xf>
    <xf numFmtId="0" fontId="8" fillId="5" borderId="3" xfId="0" applyFont="1" applyFill="1" applyBorder="1" applyAlignment="1">
      <alignment vertical="top"/>
    </xf>
    <xf numFmtId="42" fontId="17" fillId="0" borderId="38" xfId="31" applyNumberFormat="1" applyFont="1" applyFill="1" applyBorder="1" applyAlignment="1">
      <alignment vertical="top"/>
    </xf>
    <xf numFmtId="1" fontId="18" fillId="0" borderId="0" xfId="26" quotePrefix="1" applyNumberFormat="1" applyFont="1" applyAlignment="1">
      <alignment horizontal="center"/>
    </xf>
    <xf numFmtId="0" fontId="18" fillId="0" borderId="0" xfId="26" applyFont="1" applyAlignment="1">
      <alignment horizontal="center" vertical="center"/>
    </xf>
    <xf numFmtId="0" fontId="31" fillId="0" borderId="0" xfId="0" applyFont="1" applyAlignment="1">
      <alignment horizontal="center"/>
    </xf>
    <xf numFmtId="0" fontId="31" fillId="0" borderId="0" xfId="0" applyFont="1"/>
    <xf numFmtId="172" fontId="31" fillId="0" borderId="0" xfId="0" applyNumberFormat="1" applyFont="1" applyAlignment="1">
      <alignment horizontal="center" vertical="top"/>
    </xf>
    <xf numFmtId="171" fontId="8" fillId="3" borderId="47" xfId="30" applyFont="1" applyFill="1" applyBorder="1"/>
    <xf numFmtId="42" fontId="8" fillId="5" borderId="9" xfId="31" applyNumberFormat="1" applyFont="1" applyFill="1" applyBorder="1"/>
    <xf numFmtId="42" fontId="8" fillId="5" borderId="48" xfId="31" applyNumberFormat="1" applyFont="1" applyFill="1" applyBorder="1"/>
    <xf numFmtId="1" fontId="25" fillId="0" borderId="0" xfId="26" applyNumberFormat="1" applyFont="1" applyAlignment="1">
      <alignment wrapText="1"/>
    </xf>
    <xf numFmtId="0" fontId="0" fillId="6" borderId="0" xfId="0" applyFill="1" applyAlignment="1">
      <alignment wrapText="1"/>
    </xf>
    <xf numFmtId="0" fontId="32" fillId="6" borderId="0" xfId="0" applyFont="1" applyFill="1" applyAlignment="1">
      <alignment wrapText="1"/>
    </xf>
    <xf numFmtId="0" fontId="0" fillId="0" borderId="0" xfId="0" applyAlignment="1">
      <alignment wrapText="1"/>
    </xf>
    <xf numFmtId="0" fontId="8" fillId="5" borderId="43" xfId="0" applyFont="1" applyFill="1" applyBorder="1" applyAlignment="1">
      <alignment vertical="top"/>
    </xf>
    <xf numFmtId="0" fontId="0" fillId="0" borderId="0" xfId="0" applyAlignment="1">
      <alignment horizontal="center" wrapText="1"/>
    </xf>
    <xf numFmtId="42" fontId="17" fillId="0" borderId="38" xfId="17" applyNumberFormat="1" applyFont="1" applyFill="1" applyBorder="1" applyAlignment="1">
      <alignment vertical="top"/>
    </xf>
    <xf numFmtId="0" fontId="0" fillId="0" borderId="48" xfId="0" applyBorder="1"/>
    <xf numFmtId="1" fontId="17" fillId="10" borderId="30" xfId="26" applyNumberFormat="1" applyFont="1" applyFill="1" applyBorder="1" applyAlignment="1">
      <alignment wrapText="1"/>
    </xf>
    <xf numFmtId="1" fontId="17" fillId="10" borderId="14" xfId="26" applyNumberFormat="1" applyFont="1" applyFill="1" applyBorder="1"/>
    <xf numFmtId="0" fontId="30" fillId="0" borderId="34" xfId="0" applyFont="1" applyBorder="1" applyAlignment="1">
      <alignment vertical="top" wrapText="1"/>
    </xf>
    <xf numFmtId="172" fontId="35" fillId="0" borderId="3" xfId="26" applyNumberFormat="1" applyFont="1" applyBorder="1" applyAlignment="1">
      <alignment horizontal="center" vertical="top"/>
    </xf>
    <xf numFmtId="172" fontId="35" fillId="0" borderId="3" xfId="31" applyNumberFormat="1" applyFont="1" applyFill="1" applyBorder="1" applyAlignment="1">
      <alignment horizontal="center" vertical="top"/>
    </xf>
    <xf numFmtId="172" fontId="35" fillId="0" borderId="3" xfId="0" applyNumberFormat="1" applyFont="1" applyBorder="1" applyAlignment="1">
      <alignment horizontal="center" vertical="top"/>
    </xf>
    <xf numFmtId="1" fontId="17" fillId="0" borderId="3" xfId="26" applyNumberFormat="1" applyFont="1" applyBorder="1" applyAlignment="1">
      <alignment horizontal="center" vertical="top" wrapText="1"/>
    </xf>
    <xf numFmtId="0" fontId="8" fillId="12" borderId="3" xfId="0" applyFont="1" applyFill="1" applyBorder="1" applyAlignment="1">
      <alignment vertical="top"/>
    </xf>
    <xf numFmtId="0" fontId="8" fillId="12" borderId="43" xfId="0" applyFont="1" applyFill="1" applyBorder="1" applyAlignment="1">
      <alignment vertical="top"/>
    </xf>
    <xf numFmtId="42" fontId="17" fillId="12" borderId="8" xfId="31" applyNumberFormat="1" applyFont="1" applyFill="1" applyBorder="1" applyAlignment="1">
      <alignment vertical="top"/>
    </xf>
    <xf numFmtId="1" fontId="17" fillId="10" borderId="30" xfId="26" applyNumberFormat="1" applyFont="1" applyFill="1" applyBorder="1" applyAlignment="1">
      <alignment horizontal="center" vertical="center"/>
    </xf>
    <xf numFmtId="1" fontId="8" fillId="7" borderId="11" xfId="26" applyNumberFormat="1" applyFont="1" applyFill="1" applyBorder="1" applyAlignment="1">
      <alignment horizontal="center"/>
    </xf>
    <xf numFmtId="0" fontId="34" fillId="0" borderId="34" xfId="0" applyFont="1" applyBorder="1" applyAlignment="1">
      <alignment vertical="top" wrapText="1"/>
    </xf>
    <xf numFmtId="42" fontId="17" fillId="0" borderId="50" xfId="31" applyNumberFormat="1" applyFont="1" applyFill="1" applyBorder="1" applyAlignment="1">
      <alignment vertical="top"/>
    </xf>
    <xf numFmtId="172" fontId="17" fillId="0" borderId="38" xfId="31" applyNumberFormat="1" applyFont="1" applyFill="1" applyBorder="1" applyAlignment="1">
      <alignment vertical="top"/>
    </xf>
    <xf numFmtId="172" fontId="17" fillId="10" borderId="49" xfId="26" applyNumberFormat="1" applyFont="1" applyFill="1" applyBorder="1" applyAlignment="1">
      <alignment horizontal="center" vertical="center" wrapText="1"/>
    </xf>
    <xf numFmtId="1" fontId="17" fillId="10" borderId="11" xfId="26" applyNumberFormat="1" applyFont="1" applyFill="1" applyBorder="1" applyAlignment="1">
      <alignment horizontal="center" vertical="center" wrapText="1"/>
    </xf>
    <xf numFmtId="1" fontId="17" fillId="10" borderId="30" xfId="26" applyNumberFormat="1" applyFont="1" applyFill="1" applyBorder="1" applyAlignment="1">
      <alignment vertical="center" wrapText="1"/>
    </xf>
    <xf numFmtId="0" fontId="33" fillId="0" borderId="0" xfId="0" applyFont="1"/>
    <xf numFmtId="1" fontId="17" fillId="7" borderId="41" xfId="26" applyNumberFormat="1" applyFont="1" applyFill="1" applyBorder="1" applyAlignment="1">
      <alignment horizontal="center"/>
    </xf>
    <xf numFmtId="0" fontId="33" fillId="0" borderId="48" xfId="0" applyFont="1" applyBorder="1" applyAlignment="1">
      <alignment horizontal="center"/>
    </xf>
    <xf numFmtId="0" fontId="33" fillId="0" borderId="0" xfId="0" applyFont="1" applyAlignment="1">
      <alignment horizontal="center"/>
    </xf>
    <xf numFmtId="0" fontId="36" fillId="0" borderId="15" xfId="0" applyFont="1" applyBorder="1" applyAlignment="1">
      <alignment horizontal="center" vertical="top" wrapText="1"/>
    </xf>
    <xf numFmtId="0" fontId="36" fillId="0" borderId="51" xfId="0" applyFont="1" applyBorder="1" applyAlignment="1">
      <alignment horizontal="center" vertical="top" wrapText="1"/>
    </xf>
    <xf numFmtId="172" fontId="8" fillId="0" borderId="3" xfId="26" applyNumberFormat="1" applyFont="1" applyBorder="1" applyAlignment="1">
      <alignment horizontal="left" vertical="top"/>
    </xf>
    <xf numFmtId="172" fontId="17" fillId="10" borderId="49" xfId="26" applyNumberFormat="1" applyFont="1" applyFill="1" applyBorder="1" applyAlignment="1">
      <alignment horizontal="center" vertical="top" wrapText="1"/>
    </xf>
    <xf numFmtId="0" fontId="38" fillId="0" borderId="0" xfId="0" applyFont="1" applyAlignment="1">
      <alignment vertical="center" wrapText="1"/>
    </xf>
    <xf numFmtId="0" fontId="28" fillId="8" borderId="9" xfId="0" applyFont="1" applyFill="1" applyBorder="1" applyAlignment="1">
      <alignment horizontal="center" wrapText="1"/>
    </xf>
    <xf numFmtId="0" fontId="28" fillId="8" borderId="33" xfId="0" applyFont="1" applyFill="1" applyBorder="1" applyAlignment="1">
      <alignment horizontal="center" wrapText="1"/>
    </xf>
    <xf numFmtId="0" fontId="28" fillId="8" borderId="34" xfId="0" applyFont="1" applyFill="1" applyBorder="1" applyAlignment="1">
      <alignment horizontal="center" wrapText="1"/>
    </xf>
    <xf numFmtId="0" fontId="0" fillId="11" borderId="43" xfId="0" applyFill="1" applyBorder="1" applyAlignment="1">
      <alignment horizontal="left" wrapText="1"/>
    </xf>
    <xf numFmtId="0" fontId="0" fillId="6" borderId="3" xfId="0" applyFill="1" applyBorder="1" applyAlignment="1">
      <alignment horizontal="left" wrapText="1"/>
    </xf>
    <xf numFmtId="0" fontId="28" fillId="8" borderId="33" xfId="0" applyFont="1" applyFill="1" applyBorder="1" applyAlignment="1">
      <alignment horizontal="center"/>
    </xf>
    <xf numFmtId="0" fontId="28" fillId="8" borderId="34" xfId="0" applyFont="1" applyFill="1" applyBorder="1" applyAlignment="1">
      <alignment horizontal="center"/>
    </xf>
    <xf numFmtId="0" fontId="29" fillId="0" borderId="0" xfId="0" applyFont="1" applyAlignment="1">
      <alignment horizontal="left" vertical="center" wrapText="1"/>
    </xf>
    <xf numFmtId="0" fontId="27" fillId="9" borderId="42" xfId="0" applyFont="1" applyFill="1" applyBorder="1" applyAlignment="1">
      <alignment horizontal="center" vertical="center" wrapText="1"/>
    </xf>
    <xf numFmtId="0" fontId="27" fillId="9" borderId="43" xfId="0" applyFont="1" applyFill="1" applyBorder="1" applyAlignment="1">
      <alignment horizontal="center" vertical="center" wrapText="1"/>
    </xf>
    <xf numFmtId="0" fontId="27" fillId="9" borderId="45" xfId="0" applyFont="1" applyFill="1" applyBorder="1" applyAlignment="1">
      <alignment horizontal="center" vertical="center" wrapText="1"/>
    </xf>
    <xf numFmtId="0" fontId="27" fillId="9" borderId="44" xfId="0" applyFont="1" applyFill="1" applyBorder="1" applyAlignment="1">
      <alignment horizontal="center" vertical="center" wrapText="1"/>
    </xf>
    <xf numFmtId="0" fontId="27" fillId="9" borderId="0" xfId="0" applyFont="1" applyFill="1" applyAlignment="1">
      <alignment horizontal="center" vertical="center" wrapText="1"/>
    </xf>
    <xf numFmtId="0" fontId="27" fillId="9" borderId="46" xfId="0" applyFont="1" applyFill="1" applyBorder="1" applyAlignment="1">
      <alignment horizontal="center" vertical="center" wrapText="1"/>
    </xf>
    <xf numFmtId="0" fontId="0" fillId="6" borderId="3" xfId="0" applyFill="1" applyBorder="1" applyAlignment="1">
      <alignment wrapText="1"/>
    </xf>
    <xf numFmtId="0" fontId="0" fillId="6" borderId="44" xfId="0" applyFill="1" applyBorder="1" applyAlignment="1">
      <alignment horizontal="left" wrapText="1"/>
    </xf>
    <xf numFmtId="0" fontId="0" fillId="6" borderId="0" xfId="0" applyFill="1" applyAlignment="1">
      <alignment horizontal="left" wrapText="1"/>
    </xf>
    <xf numFmtId="0" fontId="8" fillId="0" borderId="9" xfId="0" applyFont="1" applyBorder="1" applyAlignment="1">
      <alignment horizontal="left" vertical="center"/>
    </xf>
    <xf numFmtId="0" fontId="8" fillId="0" borderId="33" xfId="0" applyFont="1" applyBorder="1" applyAlignment="1">
      <alignment horizontal="left" vertical="center"/>
    </xf>
    <xf numFmtId="0" fontId="8" fillId="0" borderId="34" xfId="0" applyFont="1" applyBorder="1" applyAlignment="1">
      <alignment horizontal="left" vertical="center"/>
    </xf>
    <xf numFmtId="0" fontId="8" fillId="0" borderId="9" xfId="0" applyFont="1" applyBorder="1" applyAlignment="1">
      <alignment vertical="center"/>
    </xf>
    <xf numFmtId="0" fontId="8" fillId="0" borderId="33" xfId="0" applyFont="1" applyBorder="1" applyAlignment="1">
      <alignment vertical="center"/>
    </xf>
    <xf numFmtId="0" fontId="8" fillId="0" borderId="34" xfId="0" applyFont="1" applyBorder="1" applyAlignment="1">
      <alignment vertical="center"/>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8" fillId="0" borderId="9"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8" fillId="0" borderId="9"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1" fontId="18" fillId="0" borderId="0" xfId="26" applyNumberFormat="1" applyFont="1" applyAlignment="1">
      <alignment horizontal="center"/>
    </xf>
    <xf numFmtId="1" fontId="18" fillId="0" borderId="0" xfId="26" quotePrefix="1" applyNumberFormat="1" applyFont="1" applyAlignment="1">
      <alignment horizontal="center"/>
    </xf>
    <xf numFmtId="0" fontId="8" fillId="5" borderId="4" xfId="26"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8" fillId="0" borderId="0" xfId="26" applyFont="1" applyAlignment="1">
      <alignment horizontal="center" vertical="center"/>
    </xf>
    <xf numFmtId="0" fontId="17" fillId="0" borderId="4" xfId="26" applyFont="1" applyBorder="1" applyAlignment="1">
      <alignment horizontal="center" vertical="center" wrapText="1"/>
    </xf>
    <xf numFmtId="0" fontId="17" fillId="0" borderId="5" xfId="26" applyFont="1" applyBorder="1" applyAlignment="1">
      <alignment horizontal="center" vertical="center" wrapText="1"/>
    </xf>
    <xf numFmtId="0" fontId="17" fillId="0" borderId="7" xfId="26" applyFont="1" applyBorder="1" applyAlignment="1">
      <alignment horizontal="center" vertical="center" wrapText="1"/>
    </xf>
    <xf numFmtId="172" fontId="8" fillId="6" borderId="3" xfId="0" applyNumberFormat="1" applyFont="1" applyFill="1" applyBorder="1" applyAlignment="1">
      <alignment horizontal="center" vertical="top"/>
    </xf>
  </cellXfs>
  <cellStyles count="45">
    <cellStyle name="$1000s (0)" xfId="1" xr:uid="{00000000-0005-0000-0000-000000000000}"/>
    <cellStyle name="%" xfId="2" xr:uid="{00000000-0005-0000-0000-000001000000}"/>
    <cellStyle name="% 2" xfId="26" xr:uid="{00000000-0005-0000-0000-000002000000}"/>
    <cellStyle name="1000s (0)" xfId="3" xr:uid="{00000000-0005-0000-0000-000003000000}"/>
    <cellStyle name="ColBlue" xfId="4" xr:uid="{00000000-0005-0000-0000-000004000000}"/>
    <cellStyle name="ColGreen" xfId="5" xr:uid="{00000000-0005-0000-0000-000005000000}"/>
    <cellStyle name="ColRed" xfId="6" xr:uid="{00000000-0005-0000-0000-000006000000}"/>
    <cellStyle name="Comma  - Style1" xfId="7" xr:uid="{00000000-0005-0000-0000-000007000000}"/>
    <cellStyle name="Comma  - Style2" xfId="8" xr:uid="{00000000-0005-0000-0000-000008000000}"/>
    <cellStyle name="Comma  - Style3" xfId="9" xr:uid="{00000000-0005-0000-0000-000009000000}"/>
    <cellStyle name="Comma  - Style4" xfId="10" xr:uid="{00000000-0005-0000-0000-00000A000000}"/>
    <cellStyle name="Comma  - Style5" xfId="11" xr:uid="{00000000-0005-0000-0000-00000B000000}"/>
    <cellStyle name="Comma  - Style6" xfId="12" xr:uid="{00000000-0005-0000-0000-00000C000000}"/>
    <cellStyle name="Comma  - Style7" xfId="13" xr:uid="{00000000-0005-0000-0000-00000D000000}"/>
    <cellStyle name="Comma  - Style8" xfId="14" xr:uid="{00000000-0005-0000-0000-00000E000000}"/>
    <cellStyle name="Comma (1)" xfId="15" xr:uid="{00000000-0005-0000-0000-00000F000000}"/>
    <cellStyle name="Comma (2)" xfId="16" xr:uid="{00000000-0005-0000-0000-000010000000}"/>
    <cellStyle name="Comma 2" xfId="27" xr:uid="{00000000-0005-0000-0000-000011000000}"/>
    <cellStyle name="Comma 2 2" xfId="33" xr:uid="{00000000-0005-0000-0000-000012000000}"/>
    <cellStyle name="Comma 2 2 2" xfId="41" xr:uid="{DFF117EA-4076-4423-940B-074968AC6EA9}"/>
    <cellStyle name="Comma 2 3" xfId="39" xr:uid="{F65076C9-3FF7-4945-A019-62FC3026AEFB}"/>
    <cellStyle name="Comma 3" xfId="30" xr:uid="{00000000-0005-0000-0000-000013000000}"/>
    <cellStyle name="Currency" xfId="17" builtinId="4"/>
    <cellStyle name="Currency (0)" xfId="18" xr:uid="{00000000-0005-0000-0000-000015000000}"/>
    <cellStyle name="Currency (2)" xfId="19" xr:uid="{00000000-0005-0000-0000-000016000000}"/>
    <cellStyle name="Currency 2" xfId="31" xr:uid="{00000000-0005-0000-0000-000017000000}"/>
    <cellStyle name="Currency 3" xfId="37" xr:uid="{00000000-0005-0000-0000-000018000000}"/>
    <cellStyle name="Normal" xfId="0" builtinId="0"/>
    <cellStyle name="Normal - Style1" xfId="20" xr:uid="{00000000-0005-0000-0000-00001A000000}"/>
    <cellStyle name="Normal 2" xfId="25" xr:uid="{00000000-0005-0000-0000-00001B000000}"/>
    <cellStyle name="Normal 2 2" xfId="32" xr:uid="{00000000-0005-0000-0000-00001C000000}"/>
    <cellStyle name="Normal 2 2 2" xfId="40" xr:uid="{069CA836-B9A0-4816-B885-24FA22ACD370}"/>
    <cellStyle name="Normal 2 3" xfId="38" xr:uid="{2EEFA828-4EF9-41C5-B170-8BCC3741BE66}"/>
    <cellStyle name="Normal 2 4" xfId="29" xr:uid="{00000000-0005-0000-0000-00001D000000}"/>
    <cellStyle name="Normal 3" xfId="28" xr:uid="{00000000-0005-0000-0000-00001E000000}"/>
    <cellStyle name="Normal 4" xfId="34" xr:uid="{00000000-0005-0000-0000-00001F000000}"/>
    <cellStyle name="Normal 4 2" xfId="42" xr:uid="{37045150-6C42-4BFD-8FF6-1A5F27BEBA82}"/>
    <cellStyle name="Normal 5" xfId="35" xr:uid="{00000000-0005-0000-0000-000020000000}"/>
    <cellStyle name="Normal 5 2" xfId="43" xr:uid="{F6FA9CC3-441A-41B0-83B2-4D97B36B5487}"/>
    <cellStyle name="Normal 6" xfId="36" xr:uid="{00000000-0005-0000-0000-000021000000}"/>
    <cellStyle name="Normal 6 2" xfId="44" xr:uid="{49CB3D9F-37E9-4652-88F3-C08C5DB19CD5}"/>
    <cellStyle name="Not_Excession" xfId="21" xr:uid="{00000000-0005-0000-0000-000022000000}"/>
    <cellStyle name="Percent (1)" xfId="22" xr:uid="{00000000-0005-0000-0000-000023000000}"/>
    <cellStyle name="Percent (2)" xfId="23" xr:uid="{00000000-0005-0000-0000-000024000000}"/>
    <cellStyle name="percentage" xfId="24" xr:uid="{00000000-0005-0000-0000-000025000000}"/>
  </cellStyles>
  <dxfs count="21">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center" vertical="top" textRotation="0" wrapText="1"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2"/>
        <color auto="1"/>
        <name val="Arial"/>
        <scheme val="none"/>
      </font>
      <fill>
        <patternFill patternType="solid">
          <fgColor indexed="64"/>
          <bgColor indexed="22"/>
        </patternFill>
      </fill>
      <alignment horizontal="center" vertical="bottom" textRotation="0" wrapText="0" indent="0" justifyLastLine="0" shrinkToFit="0" readingOrder="0"/>
      <border diagonalUp="0" diagonalDown="0">
        <left style="thin">
          <color auto="1"/>
        </left>
        <right style="thin">
          <color auto="1"/>
        </right>
        <top/>
        <bottom/>
      </border>
      <protection locked="1" hidden="0"/>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0"/>
        <color auto="1"/>
        <name val="Arial"/>
        <family val="2"/>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auto="1"/>
        </left>
        <right/>
        <top/>
        <bottom style="thin">
          <color auto="1"/>
        </bottom>
        <vertical/>
        <horizontal/>
      </border>
    </dxf>
    <dxf>
      <font>
        <b val="0"/>
        <i val="0"/>
        <strike val="0"/>
        <condense val="0"/>
        <extend val="0"/>
        <outline val="0"/>
        <shadow val="0"/>
        <u val="none"/>
        <vertAlign val="baseline"/>
        <sz val="10"/>
        <color auto="1"/>
        <name val="Arial"/>
        <family val="2"/>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auto="1"/>
        </left>
        <right/>
        <top/>
        <bottom style="thin">
          <color auto="1"/>
        </bottom>
        <vertical/>
        <horizontal/>
      </border>
    </dxf>
    <dxf>
      <font>
        <b val="0"/>
        <i val="0"/>
        <strike val="0"/>
        <condense val="0"/>
        <extend val="0"/>
        <outline val="0"/>
        <shadow val="0"/>
        <u val="none"/>
        <vertAlign val="baseline"/>
        <sz val="10"/>
        <color auto="1"/>
        <name val="Arial"/>
        <family val="2"/>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left style="thin">
          <color auto="1"/>
        </left>
        <right/>
        <top/>
        <bottom style="thin">
          <color auto="1"/>
        </bottom>
        <vertical/>
        <horizontal/>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0"/>
        <color auto="1"/>
        <name val="Arial"/>
        <scheme val="none"/>
      </font>
      <numFmt numFmtId="32" formatCode="_(&quot;$&quot;* #,##0_);_(&quot;$&quot;* \(#,##0\);_(&quot;$&quot;* &quot;-&quot;_);_(@_)"/>
      <fill>
        <patternFill patternType="solid">
          <fgColor indexed="64"/>
          <bgColor theme="3" tint="0.79998168889431442"/>
        </patternFill>
      </fill>
      <alignment horizontal="center" vertical="center" textRotation="0" wrapText="0" indent="0" justifyLastLine="0" shrinkToFit="0" readingOrder="0"/>
      <border diagonalUp="0" diagonalDown="0" outline="0">
        <left style="thin">
          <color auto="1"/>
        </left>
        <right style="thin">
          <color auto="1"/>
        </right>
        <top/>
        <bottom style="thin">
          <color auto="1"/>
        </bottom>
      </border>
    </dxf>
    <dxf>
      <font>
        <b/>
        <i val="0"/>
        <strike val="0"/>
        <condense val="0"/>
        <extend val="0"/>
        <outline val="0"/>
        <shadow val="0"/>
        <u val="none"/>
        <vertAlign val="baseline"/>
        <sz val="8"/>
        <color auto="1"/>
        <name val="Arial"/>
        <scheme val="none"/>
      </font>
      <fill>
        <patternFill patternType="solid">
          <fgColor indexed="64"/>
          <bgColor theme="3" tint="0.79998168889431442"/>
        </patternFill>
      </fill>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0" indent="0" justifyLastLine="0" shrinkToFit="0" readingOrder="0"/>
      <border diagonalUp="0" diagonalDown="0" outline="0">
        <left style="medium">
          <color auto="1"/>
        </left>
        <right style="thin">
          <color auto="1"/>
        </right>
        <top/>
        <bottom style="thin">
          <color auto="1"/>
        </bottom>
      </border>
    </dxf>
    <dxf>
      <border outline="0">
        <left style="medium">
          <color indexed="64"/>
        </left>
        <right style="medium">
          <color indexed="64"/>
        </right>
        <top style="medium">
          <color auto="1"/>
        </top>
        <bottom style="medium">
          <color auto="1"/>
        </bottom>
      </border>
    </dxf>
    <dxf>
      <font>
        <b val="0"/>
        <i val="0"/>
        <strike val="0"/>
        <condense val="0"/>
        <extend val="0"/>
        <outline val="0"/>
        <shadow val="0"/>
        <u val="none"/>
        <vertAlign val="baseline"/>
        <sz val="10"/>
        <color auto="1"/>
        <name val="Arial"/>
        <scheme val="none"/>
      </font>
      <fill>
        <patternFill patternType="solid">
          <fgColor indexed="64"/>
          <bgColor theme="3" tint="0.79998168889431442"/>
        </patternFill>
      </fill>
      <alignment horizontal="center" vertical="center" textRotation="0" wrapText="0" indent="0" justifyLastLine="0" shrinkToFit="0" readingOrder="0"/>
    </dxf>
    <dxf>
      <border outline="0">
        <bottom style="medium">
          <color auto="1"/>
        </bottom>
      </border>
    </dxf>
    <dxf>
      <font>
        <b/>
        <i val="0"/>
        <strike val="0"/>
        <condense val="0"/>
        <extend val="0"/>
        <outline val="0"/>
        <shadow val="0"/>
        <u val="none"/>
        <vertAlign val="baseline"/>
        <sz val="10"/>
        <color auto="1"/>
        <name val="Arial"/>
        <scheme val="none"/>
      </font>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17497B"/>
      <rgbColor rgb="00FFFF00"/>
      <rgbColor rgb="00CA8095"/>
      <rgbColor rgb="00B3CF87"/>
      <rgbColor rgb="00641404"/>
      <rgbColor rgb="00808A00"/>
      <rgbColor rgb="00254971"/>
      <rgbColor rgb="00767661"/>
      <rgbColor rgb="00841B06"/>
      <rgbColor rgb="00457686"/>
      <rgbColor rgb="00C0C0C0"/>
      <rgbColor rgb="00777777"/>
      <rgbColor rgb="003A7C3C"/>
      <rgbColor rgb="0017497B"/>
      <rgbColor rgb="00AFBC36"/>
      <rgbColor rgb="00FFC425"/>
      <rgbColor rgb="00767661"/>
      <rgbColor rgb="00DFE1CE"/>
      <rgbColor rgb="00CA290A"/>
      <rgbColor rgb="003B75B6"/>
      <rgbColor rgb="00515800"/>
      <rgbColor rgb="00B3CF87"/>
      <rgbColor rgb="00447686"/>
      <rgbColor rgb="00A70240"/>
      <rgbColor rgb="009DB6D1"/>
      <rgbColor rgb="00CCA000"/>
      <rgbColor rgb="00641404"/>
      <rgbColor rgb="00E1E8A0"/>
      <rgbColor rgb="003B75B6"/>
      <rgbColor rgb="00DFE1CE"/>
      <rgbColor rgb="00CDDB77"/>
      <rgbColor rgb="00E1E8A0"/>
      <rgbColor rgb="009DB6D1"/>
      <rgbColor rgb="00E6C4CE"/>
      <rgbColor rgb="00BC607A"/>
      <rgbColor rgb="00FFDC5B"/>
      <rgbColor rgb="003366FF"/>
      <rgbColor rgb="007194BB"/>
      <rgbColor rgb="00AFBC36"/>
      <rgbColor rgb="00FFC425"/>
      <rgbColor rgb="00CCA000"/>
      <rgbColor rgb="00CA290A"/>
      <rgbColor rgb="003A626E"/>
      <rgbColor rgb="00969696"/>
      <rgbColor rgb="002B4953"/>
      <rgbColor rgb="0083AA44"/>
      <rgbColor rgb="00515800"/>
      <rgbColor rgb="003A7C3C"/>
      <rgbColor rgb="0078022F"/>
      <rgbColor rgb="00A70240"/>
      <rgbColor rgb="000F365D"/>
      <rgbColor rgb="005F5F5F"/>
    </indexedColors>
    <mruColors>
      <color rgb="FF00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10:J30" totalsRowShown="0" headerRowDxfId="20" dataDxfId="18" headerRowBorderDxfId="19" tableBorderDxfId="17" headerRowCellStyle="% 2" dataCellStyle="Currency">
  <tableColumns count="10">
    <tableColumn id="1" xr3:uid="{00000000-0010-0000-0200-000001000000}" name="#" dataDxfId="16" dataCellStyle="% 2"/>
    <tableColumn id="2" xr3:uid="{00000000-0010-0000-0200-000002000000}" name="Resource Type" dataDxfId="15" dataCellStyle="% 2"/>
    <tableColumn id="3" xr3:uid="{00000000-0010-0000-0200-000003000000}" name="Year 1 _x000a_Hourly Rate" dataDxfId="14" dataCellStyle="Currency"/>
    <tableColumn id="4" xr3:uid="{00000000-0010-0000-0200-000004000000}" name="Year 2 _x000a_Hourly Rate" dataDxfId="13" dataCellStyle="Currency"/>
    <tableColumn id="5" xr3:uid="{00000000-0010-0000-0200-000005000000}" name="Year 3 _x000a_Hourly Rate" dataDxfId="12" dataCellStyle="Currency"/>
    <tableColumn id="6" xr3:uid="{00000000-0010-0000-0200-000006000000}" name="Year 4 _x000a_Hourly Rate" dataDxfId="11" dataCellStyle="Currency"/>
    <tableColumn id="9" xr3:uid="{1F824AEC-C938-4F70-93B6-E04366AFF3A8}" name="Year 5      Hourly Rate" dataDxfId="10" dataCellStyle="Currency"/>
    <tableColumn id="8" xr3:uid="{6FF7EC9A-638F-44C3-A17F-E6E946E5EEBC}" name="Year 6 (Renewal 1) Hourly Rate" dataDxfId="9" dataCellStyle="Currency"/>
    <tableColumn id="10" xr3:uid="{14055C4B-DD7B-49EB-A049-FBDA8D9D2DAA}" name="Year 7 (Renewal 2) Hourly Rate" dataDxfId="8" dataCellStyle="Currency"/>
    <tableColumn id="7" xr3:uid="{00000000-0010-0000-0200-000007000000}" name="Year 8 (Final Renewal) _x000a_Hourly Rate" dataDxfId="7" dataCellStyle="Currency"/>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0:C35" totalsRowShown="0" headerRowDxfId="6" headerRowBorderDxfId="5" tableBorderDxfId="4" totalsRowBorderDxfId="3">
  <tableColumns count="3">
    <tableColumn id="1" xr3:uid="{00000000-0010-0000-0000-000001000000}" name="#" dataDxfId="2"/>
    <tableColumn id="2" xr3:uid="{00000000-0010-0000-0000-000002000000}" name="Cost Category" dataDxfId="1"/>
    <tableColumn id="3" xr3:uid="{00000000-0010-0000-0000-000003000000}" name="Assumption and Explanation"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 dT="2026-06-05T13:26:12.40" personId="{00000000-0000-0000-0000-000000000000}" id="{FA4027F9-41A2-4ACF-B060-32921EE5C50E}">
    <text xml:space="preserve">VDOE, if you choose to utilize this model, I would review when specific deliverables are due (specifically reports, paper deliverables, etc.) and ensure that the actual functions/work is represented and aligns with the milestone due dates 
EX: the delivered functionality associated with configuration and build should be Build/Unit Test Complete, which does align with the milestone due date.
However, for Integration Development, “completed integrations” is the delivered functionality, but it is due before the interface reconciliation report, and the report is the last deliverable in the milestone, so the actual functional delivery does not align with the milestone due date. </text>
  </threadedComment>
  <threadedComment ref="C2" dT="2026-06-17T16:13:27.35" personId="{00000000-0000-0000-0000-000000000000}" id="{F7F2FFA3-8DFD-4BDF-801E-492DC2000E99}" parentId="{FA4027F9-41A2-4ACF-B060-32921EE5C50E}">
    <text>Agreed; We switched the order of the two milestones “19 Completed Integrations” and “20 Interface Reconciliation Report” and had them delivered on the same day.</text>
  </threadedComment>
</ThreadedComments>
</file>

<file path=xl/threadedComments/threadedComment2.xml><?xml version="1.0" encoding="utf-8"?>
<ThreadedComments xmlns="http://schemas.microsoft.com/office/spreadsheetml/2018/threadedcomments" xmlns:x="http://schemas.openxmlformats.org/spreadsheetml/2006/main">
  <threadedComment ref="B2" dT="2026-04-16T12:58:04.70" personId="{00000000-0000-0000-0000-000000000000}" id="{496114C7-EB94-489A-88DE-A9A889727622}">
    <text>DOE, is there any ongoing costs after production that you would need pricing from the Supplier on? If so, recommend adding a tab for this.
Examples: products, help desk and support, staff costs, etc.</text>
  </threadedComment>
  <threadedComment ref="B2" dT="2026-05-15T17:21:23.94" personId="{00000000-0000-0000-0000-000000000000}" id="{7B424642-0F87-477B-9762-796C2CC04102}" parentId="{496114C7-EB94-489A-88DE-A9A889727622}">
    <text xml:space="preserve">Open comment. </text>
  </threadedComment>
  <threadedComment ref="B2" dT="2026-06-04T19:07:29.81" personId="{00000000-0000-0000-0000-000000000000}" id="{8E3BA0A3-8EFC-40B7-BFFA-8645AF8A0F74}" parentId="{496114C7-EB94-489A-88DE-A9A889727622}">
    <text xml:space="preserve">This is still an open comment. </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66F0E-5877-46DC-8DF4-1DD6449BF38F}">
  <dimension ref="A1:AG16"/>
  <sheetViews>
    <sheetView workbookViewId="0">
      <selection activeCell="A8" sqref="A8:J8"/>
    </sheetView>
  </sheetViews>
  <sheetFormatPr defaultRowHeight="12.75"/>
  <cols>
    <col min="1" max="1" width="9.33203125" customWidth="1"/>
    <col min="3" max="3" width="39.6640625" customWidth="1"/>
    <col min="4" max="4" width="34.33203125" customWidth="1"/>
    <col min="7" max="7" width="43" customWidth="1"/>
    <col min="10" max="10" width="6.33203125" customWidth="1"/>
  </cols>
  <sheetData>
    <row r="1" spans="1:33" ht="21">
      <c r="A1" s="147" t="s">
        <v>0</v>
      </c>
      <c r="B1" s="152"/>
      <c r="C1" s="152"/>
      <c r="D1" s="152"/>
      <c r="E1" s="152"/>
      <c r="F1" s="152"/>
      <c r="G1" s="152"/>
      <c r="H1" s="152"/>
      <c r="I1" s="152"/>
      <c r="J1" s="153"/>
    </row>
    <row r="2" spans="1:33">
      <c r="A2" s="154"/>
      <c r="B2" s="154"/>
      <c r="C2" s="154"/>
      <c r="D2" s="155" t="s">
        <v>1</v>
      </c>
      <c r="E2" s="156"/>
      <c r="F2" s="156"/>
      <c r="G2" s="156"/>
      <c r="H2" s="156"/>
      <c r="I2" s="156"/>
      <c r="J2" s="157"/>
    </row>
    <row r="3" spans="1:33">
      <c r="A3" s="154"/>
      <c r="B3" s="154"/>
      <c r="C3" s="154"/>
      <c r="D3" s="158"/>
      <c r="E3" s="159"/>
      <c r="F3" s="159"/>
      <c r="G3" s="159"/>
      <c r="H3" s="159"/>
      <c r="I3" s="159"/>
      <c r="J3" s="160"/>
    </row>
    <row r="4" spans="1:33" ht="50.65" customHeight="1">
      <c r="A4" s="161" t="s">
        <v>2</v>
      </c>
      <c r="B4" s="161"/>
      <c r="C4" s="161"/>
      <c r="D4" s="161"/>
      <c r="E4" s="161"/>
      <c r="F4" s="161"/>
      <c r="G4" s="161"/>
      <c r="H4" s="161"/>
      <c r="I4" s="161"/>
      <c r="J4" s="161"/>
    </row>
    <row r="5" spans="1:33" ht="50.1" customHeight="1">
      <c r="A5" s="151" t="s">
        <v>3</v>
      </c>
      <c r="B5" s="151"/>
      <c r="C5" s="151"/>
      <c r="D5" s="151"/>
      <c r="E5" s="151"/>
      <c r="F5" s="151"/>
      <c r="G5" s="151"/>
      <c r="H5" s="151"/>
      <c r="I5" s="151"/>
      <c r="J5" s="151"/>
    </row>
    <row r="6" spans="1:33" s="151" customFormat="1" ht="50.1" customHeight="1">
      <c r="A6" s="162" t="s">
        <v>70</v>
      </c>
      <c r="B6" s="163"/>
      <c r="C6" s="163"/>
      <c r="D6" s="163"/>
      <c r="E6" s="163"/>
      <c r="F6" s="163"/>
      <c r="G6" s="163"/>
      <c r="H6" s="163"/>
      <c r="I6" s="163"/>
      <c r="J6" s="163"/>
    </row>
    <row r="7" spans="1:33" ht="32.65" customHeight="1">
      <c r="A7" s="151" t="s">
        <v>4</v>
      </c>
      <c r="B7" s="151"/>
      <c r="C7" s="151"/>
      <c r="D7" s="151"/>
      <c r="E7" s="151"/>
      <c r="F7" s="151"/>
      <c r="G7" s="151"/>
      <c r="H7" s="151"/>
      <c r="I7" s="151"/>
      <c r="J7" s="151"/>
    </row>
    <row r="8" spans="1:33" ht="52.35" customHeight="1">
      <c r="A8" s="151" t="s">
        <v>5</v>
      </c>
      <c r="B8" s="151"/>
      <c r="C8" s="151"/>
      <c r="D8" s="151"/>
      <c r="E8" s="151"/>
      <c r="F8" s="151"/>
      <c r="G8" s="151"/>
      <c r="H8" s="151"/>
      <c r="I8" s="151"/>
      <c r="J8" s="151"/>
    </row>
    <row r="9" spans="1:33" s="113" customFormat="1" ht="36.6" customHeight="1">
      <c r="A9" s="151" t="s">
        <v>71</v>
      </c>
      <c r="B9" s="151"/>
      <c r="C9" s="151"/>
      <c r="D9" s="151"/>
      <c r="E9" s="151"/>
      <c r="F9" s="151"/>
      <c r="G9" s="151"/>
      <c r="H9" s="151"/>
      <c r="I9" s="151"/>
      <c r="J9" s="151"/>
      <c r="L9" s="114"/>
      <c r="M9" s="115"/>
      <c r="N9" s="115"/>
      <c r="O9" s="115"/>
      <c r="P9" s="115"/>
      <c r="Q9" s="115"/>
      <c r="R9" s="115"/>
      <c r="S9" s="115"/>
      <c r="T9" s="115"/>
      <c r="U9" s="115"/>
      <c r="V9" s="115"/>
      <c r="W9" s="115"/>
      <c r="X9" s="115"/>
      <c r="Y9" s="115"/>
      <c r="Z9" s="115"/>
      <c r="AA9" s="115"/>
      <c r="AB9" s="115"/>
      <c r="AC9" s="115"/>
      <c r="AD9" s="115"/>
      <c r="AE9" s="115"/>
      <c r="AF9" s="115"/>
      <c r="AG9" s="115"/>
    </row>
    <row r="13" spans="1:33" ht="45" customHeight="1">
      <c r="A13" s="39" t="s">
        <v>36</v>
      </c>
      <c r="B13" s="40"/>
      <c r="C13" s="40"/>
      <c r="D13" s="40"/>
      <c r="E13" s="170" t="s">
        <v>37</v>
      </c>
      <c r="F13" s="171"/>
      <c r="G13" s="172"/>
    </row>
    <row r="14" spans="1:33" ht="45" customHeight="1">
      <c r="A14" s="173" t="s">
        <v>38</v>
      </c>
      <c r="B14" s="174"/>
      <c r="C14" s="174"/>
      <c r="D14" s="175"/>
      <c r="E14" s="176"/>
      <c r="F14" s="177"/>
      <c r="G14" s="178"/>
    </row>
    <row r="15" spans="1:33" ht="45" customHeight="1">
      <c r="A15" s="173" t="s">
        <v>72</v>
      </c>
      <c r="B15" s="174"/>
      <c r="C15" s="174"/>
      <c r="D15" s="175"/>
      <c r="E15" s="176"/>
      <c r="F15" s="177"/>
      <c r="G15" s="178"/>
    </row>
    <row r="16" spans="1:33" ht="45" customHeight="1">
      <c r="A16" s="164" t="s">
        <v>39</v>
      </c>
      <c r="B16" s="165"/>
      <c r="C16" s="165"/>
      <c r="D16" s="166"/>
      <c r="E16" s="167" t="s">
        <v>40</v>
      </c>
      <c r="F16" s="168"/>
      <c r="G16" s="169"/>
    </row>
  </sheetData>
  <mergeCells count="16">
    <mergeCell ref="A16:D16"/>
    <mergeCell ref="E16:G16"/>
    <mergeCell ref="E13:G13"/>
    <mergeCell ref="A14:D14"/>
    <mergeCell ref="E14:G14"/>
    <mergeCell ref="A15:D15"/>
    <mergeCell ref="E15:G15"/>
    <mergeCell ref="A9:J9"/>
    <mergeCell ref="A7:J7"/>
    <mergeCell ref="A8:J8"/>
    <mergeCell ref="A1:J1"/>
    <mergeCell ref="A2:C3"/>
    <mergeCell ref="D2:J3"/>
    <mergeCell ref="A4:J4"/>
    <mergeCell ref="A5:J5"/>
    <mergeCell ref="A6:XF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8A37-9801-4495-93D6-CC033199BC74}">
  <sheetPr>
    <tabColor theme="0" tint="-4.9989318521683403E-2"/>
  </sheetPr>
  <dimension ref="A1:O76"/>
  <sheetViews>
    <sheetView tabSelected="1" topLeftCell="A11" zoomScaleNormal="100" workbookViewId="0">
      <selection activeCell="J28" sqref="J28"/>
    </sheetView>
  </sheetViews>
  <sheetFormatPr defaultRowHeight="12.75"/>
  <cols>
    <col min="1" max="2" width="5.33203125" style="91" customWidth="1"/>
    <col min="3" max="3" width="14" style="138" customWidth="1"/>
    <col min="4" max="4" width="27.5" customWidth="1"/>
    <col min="5" max="5" width="42.1640625" customWidth="1"/>
    <col min="6" max="6" width="43.5" customWidth="1"/>
    <col min="7" max="7" width="40" style="83" customWidth="1"/>
    <col min="8" max="11" width="18.83203125" customWidth="1"/>
    <col min="14" max="14" width="10.1640625" bestFit="1" customWidth="1"/>
    <col min="15" max="15" width="31.5" customWidth="1"/>
    <col min="16" max="16" width="9.1640625" bestFit="1" customWidth="1"/>
  </cols>
  <sheetData>
    <row r="1" spans="1:15" ht="21" customHeight="1">
      <c r="C1" s="147" t="s">
        <v>0</v>
      </c>
      <c r="D1" s="148"/>
      <c r="E1" s="148"/>
      <c r="F1" s="148"/>
      <c r="G1" s="148"/>
      <c r="H1" s="148"/>
      <c r="I1" s="148"/>
      <c r="J1" s="148"/>
      <c r="K1" s="148"/>
      <c r="L1" s="148"/>
      <c r="M1" s="148"/>
      <c r="N1" s="149"/>
    </row>
    <row r="2" spans="1:15" s="115" customFormat="1" ht="81.599999999999994" customHeight="1">
      <c r="A2" s="117"/>
      <c r="B2" s="117"/>
      <c r="C2" s="150" t="s">
        <v>131</v>
      </c>
      <c r="D2" s="150"/>
      <c r="E2" s="150"/>
      <c r="F2" s="150"/>
      <c r="G2" s="150"/>
      <c r="H2" s="150"/>
      <c r="I2" s="150"/>
      <c r="J2" s="150"/>
      <c r="K2" s="150"/>
      <c r="L2" s="150"/>
      <c r="M2" s="150"/>
      <c r="N2" s="150"/>
    </row>
    <row r="4" spans="1:15" ht="13.5" thickBot="1"/>
    <row r="5" spans="1:15" ht="26.25" thickBot="1">
      <c r="C5" s="137" t="s">
        <v>118</v>
      </c>
      <c r="D5" s="130" t="s">
        <v>120</v>
      </c>
      <c r="E5" s="136" t="s">
        <v>126</v>
      </c>
      <c r="F5" s="135" t="s">
        <v>60</v>
      </c>
      <c r="G5" s="80" t="s">
        <v>7</v>
      </c>
      <c r="H5" s="81" t="s">
        <v>8</v>
      </c>
      <c r="I5" s="81" t="s">
        <v>9</v>
      </c>
      <c r="J5" s="82" t="s">
        <v>10</v>
      </c>
    </row>
    <row r="6" spans="1:15">
      <c r="C6" s="74"/>
      <c r="D6" s="74" t="s">
        <v>11</v>
      </c>
      <c r="E6" s="131"/>
      <c r="F6" s="84"/>
      <c r="G6" s="75"/>
      <c r="H6" s="76"/>
      <c r="I6" s="76"/>
      <c r="J6" s="77"/>
      <c r="M6" s="89"/>
      <c r="N6" s="89"/>
      <c r="O6" s="89"/>
    </row>
    <row r="7" spans="1:15" ht="31.5">
      <c r="A7" s="92"/>
      <c r="B7" s="92"/>
      <c r="C7" s="142">
        <v>1</v>
      </c>
      <c r="D7" s="94" t="s">
        <v>74</v>
      </c>
      <c r="E7" s="122"/>
      <c r="F7" s="85">
        <v>46326</v>
      </c>
      <c r="G7" s="96"/>
      <c r="H7" s="96"/>
      <c r="I7" s="96"/>
      <c r="J7" s="97">
        <f t="shared" ref="J7:J16" si="0">SUM(G7:I7)</f>
        <v>0</v>
      </c>
      <c r="M7" s="90"/>
      <c r="O7" s="146" t="s">
        <v>74</v>
      </c>
    </row>
    <row r="8" spans="1:15" ht="34.9" customHeight="1">
      <c r="A8" s="92"/>
      <c r="B8" s="92"/>
      <c r="C8" s="142">
        <v>2</v>
      </c>
      <c r="D8" s="94" t="s">
        <v>79</v>
      </c>
      <c r="E8" s="122"/>
      <c r="F8" s="85">
        <v>46385</v>
      </c>
      <c r="G8" s="100"/>
      <c r="H8" s="100"/>
      <c r="I8" s="100"/>
      <c r="J8" s="97">
        <f t="shared" si="0"/>
        <v>0</v>
      </c>
      <c r="M8" s="90"/>
      <c r="O8" s="146" t="s">
        <v>79</v>
      </c>
    </row>
    <row r="9" spans="1:15" ht="15.75">
      <c r="A9" s="92"/>
      <c r="B9" s="92"/>
      <c r="C9" s="142">
        <v>3</v>
      </c>
      <c r="D9" s="94" t="s">
        <v>83</v>
      </c>
      <c r="E9" s="122"/>
      <c r="F9" s="86">
        <v>46691</v>
      </c>
      <c r="G9" s="102"/>
      <c r="H9" s="102"/>
      <c r="I9" s="102"/>
      <c r="J9" s="97">
        <f t="shared" si="0"/>
        <v>0</v>
      </c>
      <c r="M9" s="90"/>
      <c r="O9" s="146" t="s">
        <v>83</v>
      </c>
    </row>
    <row r="10" spans="1:15" ht="15.75">
      <c r="A10" s="92"/>
      <c r="B10" s="92"/>
      <c r="C10" s="142">
        <v>4</v>
      </c>
      <c r="D10" s="94" t="s">
        <v>15</v>
      </c>
      <c r="E10" s="132"/>
      <c r="F10" s="188">
        <v>46736</v>
      </c>
      <c r="G10" s="102"/>
      <c r="H10" s="102"/>
      <c r="I10" s="102"/>
      <c r="J10" s="97">
        <f t="shared" si="0"/>
        <v>0</v>
      </c>
      <c r="M10" s="90"/>
      <c r="O10" s="146" t="s">
        <v>15</v>
      </c>
    </row>
    <row r="11" spans="1:15" ht="31.5">
      <c r="A11" s="92"/>
      <c r="B11" s="92"/>
      <c r="C11" s="142">
        <v>5</v>
      </c>
      <c r="D11" s="94" t="s">
        <v>138</v>
      </c>
      <c r="E11" s="122"/>
      <c r="F11" s="86">
        <v>46767</v>
      </c>
      <c r="G11" s="102"/>
      <c r="H11" s="102"/>
      <c r="I11" s="102"/>
      <c r="J11" s="97">
        <f t="shared" si="0"/>
        <v>0</v>
      </c>
      <c r="M11" s="90"/>
      <c r="O11" s="146" t="s">
        <v>85</v>
      </c>
    </row>
    <row r="12" spans="1:15" ht="15.75">
      <c r="A12" s="92"/>
      <c r="B12" s="92"/>
      <c r="C12" s="142">
        <v>6</v>
      </c>
      <c r="D12" s="94" t="s">
        <v>92</v>
      </c>
      <c r="E12" s="122"/>
      <c r="F12" s="86">
        <v>46873</v>
      </c>
      <c r="G12" s="102"/>
      <c r="H12" s="102"/>
      <c r="I12" s="102"/>
      <c r="J12" s="97">
        <f t="shared" si="0"/>
        <v>0</v>
      </c>
      <c r="M12" s="90"/>
      <c r="O12" s="146" t="s">
        <v>133</v>
      </c>
    </row>
    <row r="13" spans="1:15" ht="25.5">
      <c r="A13" s="92"/>
      <c r="B13" s="92"/>
      <c r="C13" s="142">
        <v>7</v>
      </c>
      <c r="D13" s="94" t="s">
        <v>99</v>
      </c>
      <c r="E13" s="122"/>
      <c r="F13" s="86">
        <v>46827</v>
      </c>
      <c r="G13" s="102"/>
      <c r="H13" s="102"/>
      <c r="I13" s="116"/>
      <c r="J13" s="97">
        <f t="shared" si="0"/>
        <v>0</v>
      </c>
      <c r="M13" s="90"/>
      <c r="O13" s="146" t="s">
        <v>134</v>
      </c>
    </row>
    <row r="14" spans="1:15" ht="15.75">
      <c r="A14" s="92"/>
      <c r="B14" s="92"/>
      <c r="C14" s="142">
        <v>8</v>
      </c>
      <c r="D14" s="94" t="s">
        <v>104</v>
      </c>
      <c r="E14" s="122"/>
      <c r="F14" s="86">
        <v>46905</v>
      </c>
      <c r="G14" s="102"/>
      <c r="H14" s="102"/>
      <c r="I14" s="116"/>
      <c r="J14" s="97">
        <f t="shared" si="0"/>
        <v>0</v>
      </c>
      <c r="M14" s="90"/>
      <c r="O14" s="146" t="s">
        <v>135</v>
      </c>
    </row>
    <row r="15" spans="1:15" ht="15.75">
      <c r="A15" s="92"/>
      <c r="B15" s="92"/>
      <c r="C15" s="142">
        <v>9</v>
      </c>
      <c r="D15" s="94" t="s">
        <v>108</v>
      </c>
      <c r="E15" s="122"/>
      <c r="F15" s="86">
        <v>46965</v>
      </c>
      <c r="G15" s="102"/>
      <c r="H15" s="102"/>
      <c r="I15" s="116"/>
      <c r="J15" s="97">
        <f t="shared" si="0"/>
        <v>0</v>
      </c>
      <c r="M15" s="90"/>
      <c r="O15" s="146" t="s">
        <v>136</v>
      </c>
    </row>
    <row r="16" spans="1:15" ht="26.25" thickBot="1">
      <c r="A16" s="92"/>
      <c r="B16" s="92"/>
      <c r="C16" s="142">
        <v>10</v>
      </c>
      <c r="D16" s="94" t="s">
        <v>112</v>
      </c>
      <c r="E16" s="122"/>
      <c r="F16" s="86">
        <v>47026</v>
      </c>
      <c r="G16" s="127"/>
      <c r="H16" s="127"/>
      <c r="I16" s="128"/>
      <c r="J16" s="129">
        <f t="shared" si="0"/>
        <v>0</v>
      </c>
      <c r="M16" s="90"/>
      <c r="O16" s="146" t="s">
        <v>137</v>
      </c>
    </row>
    <row r="17" spans="1:11" s="6" customFormat="1" ht="13.5" thickBot="1">
      <c r="A17" s="93"/>
      <c r="B17" s="93"/>
      <c r="C17" s="143">
        <v>11</v>
      </c>
      <c r="D17" s="103"/>
      <c r="E17" s="103"/>
      <c r="F17" s="103" t="str">
        <f>"Total Charges"</f>
        <v>Total Charges</v>
      </c>
      <c r="G17" s="134"/>
      <c r="H17" s="103">
        <f>SUM(H7:H16)</f>
        <v>0</v>
      </c>
      <c r="I17" s="103">
        <f>SUM(I7:I16)</f>
        <v>0</v>
      </c>
      <c r="J17" s="133">
        <f>SUM(J7:J16)</f>
        <v>0</v>
      </c>
      <c r="K17" s="67"/>
    </row>
    <row r="18" spans="1:11" ht="13.5" thickTop="1"/>
    <row r="19" spans="1:11" ht="18.75">
      <c r="C19" s="107" t="s">
        <v>61</v>
      </c>
      <c r="D19" s="107"/>
      <c r="E19" s="107"/>
    </row>
    <row r="22" spans="1:11" s="107" customFormat="1" ht="18.75">
      <c r="A22" s="106"/>
      <c r="B22" s="106"/>
      <c r="G22" s="108"/>
    </row>
    <row r="23" spans="1:11" s="107" customFormat="1" ht="19.5" thickBot="1">
      <c r="A23" s="106"/>
      <c r="B23" s="106"/>
      <c r="C23" s="106"/>
      <c r="G23" s="108"/>
    </row>
    <row r="24" spans="1:11" ht="26.25" thickBot="1">
      <c r="C24" s="120" t="s">
        <v>117</v>
      </c>
      <c r="D24" s="79" t="s">
        <v>119</v>
      </c>
      <c r="E24" s="121" t="s">
        <v>121</v>
      </c>
      <c r="F24" s="145" t="s">
        <v>60</v>
      </c>
      <c r="G24" s="80" t="s">
        <v>125</v>
      </c>
    </row>
    <row r="25" spans="1:11">
      <c r="C25" s="139"/>
      <c r="D25" s="74"/>
      <c r="E25" s="74"/>
      <c r="F25" s="84"/>
      <c r="G25" s="75"/>
    </row>
    <row r="26" spans="1:11">
      <c r="C26" s="126">
        <v>1</v>
      </c>
      <c r="D26" s="95" t="s">
        <v>129</v>
      </c>
      <c r="E26" s="144" t="s">
        <v>132</v>
      </c>
      <c r="F26" s="123">
        <v>46296</v>
      </c>
      <c r="G26" s="96"/>
    </row>
    <row r="27" spans="1:11">
      <c r="C27" s="126">
        <v>2</v>
      </c>
      <c r="D27" s="95" t="s">
        <v>12</v>
      </c>
      <c r="E27" s="144" t="s">
        <v>132</v>
      </c>
      <c r="F27" s="123">
        <v>46302</v>
      </c>
      <c r="G27" s="96"/>
    </row>
    <row r="28" spans="1:11" ht="25.5">
      <c r="C28" s="126">
        <v>3</v>
      </c>
      <c r="D28" s="98" t="s">
        <v>75</v>
      </c>
      <c r="E28" s="144" t="s">
        <v>132</v>
      </c>
      <c r="F28" s="123">
        <v>46326</v>
      </c>
      <c r="G28" s="96"/>
    </row>
    <row r="29" spans="1:11" ht="38.25">
      <c r="C29" s="126">
        <v>4</v>
      </c>
      <c r="D29" s="98" t="s">
        <v>76</v>
      </c>
      <c r="E29" s="144" t="s">
        <v>132</v>
      </c>
      <c r="F29" s="123">
        <v>46326</v>
      </c>
      <c r="G29" s="96"/>
    </row>
    <row r="30" spans="1:11" ht="25.5">
      <c r="C30" s="126">
        <v>5</v>
      </c>
      <c r="D30" s="98" t="s">
        <v>77</v>
      </c>
      <c r="E30" s="144" t="s">
        <v>132</v>
      </c>
      <c r="F30" s="123">
        <v>46326</v>
      </c>
      <c r="G30" s="96"/>
    </row>
    <row r="31" spans="1:11" ht="25.5">
      <c r="C31" s="126">
        <v>6</v>
      </c>
      <c r="D31" s="99" t="s">
        <v>78</v>
      </c>
      <c r="E31" s="144" t="s">
        <v>132</v>
      </c>
      <c r="F31" s="123">
        <v>46326</v>
      </c>
      <c r="G31" s="96"/>
    </row>
    <row r="32" spans="1:11">
      <c r="C32" s="126">
        <v>7</v>
      </c>
      <c r="D32" s="99" t="s">
        <v>128</v>
      </c>
      <c r="E32" s="144" t="s">
        <v>128</v>
      </c>
      <c r="F32" s="123">
        <v>46340</v>
      </c>
      <c r="G32" s="96"/>
    </row>
    <row r="33" spans="3:7" ht="25.5">
      <c r="C33" s="126">
        <v>8</v>
      </c>
      <c r="D33" s="99" t="s">
        <v>80</v>
      </c>
      <c r="E33" s="94" t="s">
        <v>79</v>
      </c>
      <c r="F33" s="123">
        <v>46340</v>
      </c>
      <c r="G33" s="96"/>
    </row>
    <row r="34" spans="3:7" ht="25.5">
      <c r="C34" s="126">
        <v>9</v>
      </c>
      <c r="D34" s="99" t="s">
        <v>81</v>
      </c>
      <c r="E34" s="94" t="s">
        <v>79</v>
      </c>
      <c r="F34" s="123">
        <v>46355</v>
      </c>
      <c r="G34" s="96"/>
    </row>
    <row r="35" spans="3:7" ht="25.5">
      <c r="C35" s="126">
        <v>10</v>
      </c>
      <c r="D35" s="99" t="s">
        <v>82</v>
      </c>
      <c r="E35" s="94" t="s">
        <v>79</v>
      </c>
      <c r="F35" s="124">
        <v>46371</v>
      </c>
      <c r="G35" s="96"/>
    </row>
    <row r="36" spans="3:7" ht="25.5">
      <c r="C36" s="126">
        <v>11</v>
      </c>
      <c r="D36" s="99" t="s">
        <v>122</v>
      </c>
      <c r="E36" s="94" t="s">
        <v>79</v>
      </c>
      <c r="F36" s="124">
        <v>46385</v>
      </c>
      <c r="G36" s="101"/>
    </row>
    <row r="37" spans="3:7">
      <c r="C37" s="126">
        <v>12</v>
      </c>
      <c r="D37" s="99" t="s">
        <v>84</v>
      </c>
      <c r="E37" s="94" t="s">
        <v>83</v>
      </c>
      <c r="F37" s="125">
        <v>46461</v>
      </c>
      <c r="G37" s="100"/>
    </row>
    <row r="38" spans="3:7" ht="25.5">
      <c r="C38" s="126">
        <v>13</v>
      </c>
      <c r="D38" s="99" t="s">
        <v>14</v>
      </c>
      <c r="E38" s="94" t="s">
        <v>83</v>
      </c>
      <c r="F38" s="123">
        <v>46630</v>
      </c>
      <c r="G38" s="100"/>
    </row>
    <row r="39" spans="3:7">
      <c r="C39" s="126">
        <v>14</v>
      </c>
      <c r="D39" s="99" t="s">
        <v>123</v>
      </c>
      <c r="E39" s="94" t="s">
        <v>83</v>
      </c>
      <c r="F39" s="123">
        <v>46691</v>
      </c>
      <c r="G39" s="102"/>
    </row>
    <row r="40" spans="3:7" ht="25.5">
      <c r="C40" s="126">
        <v>15</v>
      </c>
      <c r="D40" s="99" t="s">
        <v>86</v>
      </c>
      <c r="E40" s="94" t="s">
        <v>85</v>
      </c>
      <c r="F40" s="125">
        <v>46402</v>
      </c>
      <c r="G40" s="102"/>
    </row>
    <row r="41" spans="3:7" ht="25.5">
      <c r="C41" s="126">
        <v>16</v>
      </c>
      <c r="D41" s="99" t="s">
        <v>87</v>
      </c>
      <c r="E41" s="94" t="s">
        <v>85</v>
      </c>
      <c r="F41" s="125">
        <v>46675</v>
      </c>
      <c r="G41" s="102"/>
    </row>
    <row r="42" spans="3:7" ht="25.5">
      <c r="C42" s="126">
        <v>17</v>
      </c>
      <c r="D42" s="99" t="s">
        <v>88</v>
      </c>
      <c r="E42" s="94" t="s">
        <v>85</v>
      </c>
      <c r="F42" s="125">
        <v>46767</v>
      </c>
      <c r="G42" s="102"/>
    </row>
    <row r="43" spans="3:7" ht="38.25">
      <c r="C43" s="126">
        <v>18</v>
      </c>
      <c r="D43" s="99" t="s">
        <v>89</v>
      </c>
      <c r="E43" s="94" t="s">
        <v>15</v>
      </c>
      <c r="F43" s="125">
        <v>46418</v>
      </c>
      <c r="G43" s="102"/>
    </row>
    <row r="44" spans="3:7" ht="25.5">
      <c r="C44" s="126">
        <v>19</v>
      </c>
      <c r="D44" s="99" t="s">
        <v>91</v>
      </c>
      <c r="E44" s="94" t="s">
        <v>15</v>
      </c>
      <c r="F44" s="125">
        <v>46736</v>
      </c>
      <c r="G44" s="102"/>
    </row>
    <row r="45" spans="3:7">
      <c r="C45" s="126">
        <v>20</v>
      </c>
      <c r="D45" s="99" t="s">
        <v>90</v>
      </c>
      <c r="E45" s="94" t="s">
        <v>15</v>
      </c>
      <c r="F45" s="125">
        <v>46736</v>
      </c>
      <c r="G45" s="102"/>
    </row>
    <row r="46" spans="3:7" ht="25.5">
      <c r="C46" s="126">
        <v>21</v>
      </c>
      <c r="D46" s="99" t="s">
        <v>93</v>
      </c>
      <c r="E46" s="94" t="s">
        <v>92</v>
      </c>
      <c r="F46" s="125">
        <v>46433</v>
      </c>
      <c r="G46" s="102"/>
    </row>
    <row r="47" spans="3:7" ht="25.5">
      <c r="C47" s="126">
        <v>22</v>
      </c>
      <c r="D47" s="99" t="s">
        <v>94</v>
      </c>
      <c r="E47" s="94" t="s">
        <v>92</v>
      </c>
      <c r="F47" s="125">
        <v>46736</v>
      </c>
      <c r="G47" s="102"/>
    </row>
    <row r="48" spans="3:7" ht="25.5">
      <c r="C48" s="126">
        <v>23</v>
      </c>
      <c r="D48" s="99" t="s">
        <v>95</v>
      </c>
      <c r="E48" s="94" t="s">
        <v>92</v>
      </c>
      <c r="F48" s="125">
        <v>46767</v>
      </c>
      <c r="G48" s="102"/>
    </row>
    <row r="49" spans="3:7" ht="25.5">
      <c r="C49" s="126">
        <v>24</v>
      </c>
      <c r="D49" s="99" t="s">
        <v>96</v>
      </c>
      <c r="E49" s="94" t="s">
        <v>92</v>
      </c>
      <c r="F49" s="125">
        <v>46811</v>
      </c>
      <c r="G49" s="102"/>
    </row>
    <row r="50" spans="3:7" ht="25.5">
      <c r="C50" s="126">
        <v>25</v>
      </c>
      <c r="D50" s="99" t="s">
        <v>97</v>
      </c>
      <c r="E50" s="94" t="s">
        <v>92</v>
      </c>
      <c r="F50" s="125">
        <v>46827</v>
      </c>
      <c r="G50" s="102"/>
    </row>
    <row r="51" spans="3:7">
      <c r="C51" s="126">
        <v>26</v>
      </c>
      <c r="D51" s="99" t="s">
        <v>98</v>
      </c>
      <c r="E51" s="94" t="s">
        <v>92</v>
      </c>
      <c r="F51" s="125">
        <v>46433</v>
      </c>
      <c r="G51" s="102"/>
    </row>
    <row r="52" spans="3:7" ht="38.25">
      <c r="C52" s="126">
        <v>27</v>
      </c>
      <c r="D52" s="99" t="s">
        <v>130</v>
      </c>
      <c r="E52" s="94" t="s">
        <v>92</v>
      </c>
      <c r="F52" s="125">
        <v>46873</v>
      </c>
      <c r="G52" s="102"/>
    </row>
    <row r="53" spans="3:7">
      <c r="C53" s="126">
        <v>28</v>
      </c>
      <c r="D53" s="99" t="s">
        <v>13</v>
      </c>
      <c r="E53" s="94" t="s">
        <v>99</v>
      </c>
      <c r="F53" s="125">
        <v>46706</v>
      </c>
      <c r="G53" s="102"/>
    </row>
    <row r="54" spans="3:7" ht="25.5">
      <c r="C54" s="126">
        <v>29</v>
      </c>
      <c r="D54" s="99" t="s">
        <v>100</v>
      </c>
      <c r="E54" s="94" t="s">
        <v>99</v>
      </c>
      <c r="F54" s="125">
        <v>46706</v>
      </c>
      <c r="G54" s="102"/>
    </row>
    <row r="55" spans="3:7" ht="25.5">
      <c r="C55" s="126">
        <v>30</v>
      </c>
      <c r="D55" s="99" t="s">
        <v>101</v>
      </c>
      <c r="E55" s="94" t="s">
        <v>99</v>
      </c>
      <c r="F55" s="125">
        <v>46706</v>
      </c>
      <c r="G55" s="102"/>
    </row>
    <row r="56" spans="3:7" ht="25.5">
      <c r="C56" s="126">
        <v>31</v>
      </c>
      <c r="D56" s="99" t="s">
        <v>102</v>
      </c>
      <c r="E56" s="94" t="s">
        <v>99</v>
      </c>
      <c r="F56" s="125">
        <v>46720</v>
      </c>
      <c r="G56" s="102"/>
    </row>
    <row r="57" spans="3:7" ht="25.5">
      <c r="C57" s="126">
        <v>32</v>
      </c>
      <c r="D57" s="99" t="s">
        <v>103</v>
      </c>
      <c r="E57" s="94" t="s">
        <v>99</v>
      </c>
      <c r="F57" s="125">
        <v>46827</v>
      </c>
      <c r="G57" s="102"/>
    </row>
    <row r="58" spans="3:7" ht="38.25">
      <c r="C58" s="126">
        <v>33</v>
      </c>
      <c r="D58" s="99" t="s">
        <v>105</v>
      </c>
      <c r="E58" s="94" t="s">
        <v>104</v>
      </c>
      <c r="F58" s="125">
        <v>46888</v>
      </c>
      <c r="G58" s="102"/>
    </row>
    <row r="59" spans="3:7" ht="25.5">
      <c r="C59" s="126">
        <v>34</v>
      </c>
      <c r="D59" s="99" t="s">
        <v>106</v>
      </c>
      <c r="E59" s="94" t="s">
        <v>104</v>
      </c>
      <c r="F59" s="86">
        <v>46855</v>
      </c>
      <c r="G59" s="102"/>
    </row>
    <row r="60" spans="3:7" ht="25.5">
      <c r="C60" s="126">
        <v>35</v>
      </c>
      <c r="D60" s="99" t="s">
        <v>107</v>
      </c>
      <c r="E60" s="94" t="s">
        <v>104</v>
      </c>
      <c r="F60" s="86">
        <v>46888</v>
      </c>
      <c r="G60" s="102"/>
    </row>
    <row r="61" spans="3:7">
      <c r="C61" s="126">
        <v>36</v>
      </c>
      <c r="D61" s="99" t="s">
        <v>16</v>
      </c>
      <c r="E61" s="94" t="s">
        <v>104</v>
      </c>
      <c r="F61" s="86">
        <v>46905</v>
      </c>
      <c r="G61" s="102"/>
    </row>
    <row r="62" spans="3:7" ht="25.5">
      <c r="C62" s="126">
        <v>37</v>
      </c>
      <c r="D62" s="99" t="s">
        <v>73</v>
      </c>
      <c r="E62" s="94" t="s">
        <v>108</v>
      </c>
      <c r="F62" s="86">
        <v>46895</v>
      </c>
      <c r="G62" s="102"/>
    </row>
    <row r="63" spans="3:7">
      <c r="C63" s="126">
        <v>38</v>
      </c>
      <c r="D63" s="99" t="s">
        <v>109</v>
      </c>
      <c r="E63" s="94" t="s">
        <v>108</v>
      </c>
      <c r="F63" s="86">
        <v>46720</v>
      </c>
      <c r="G63" s="102"/>
    </row>
    <row r="64" spans="3:7">
      <c r="C64" s="126">
        <v>39</v>
      </c>
      <c r="D64" s="99" t="s">
        <v>110</v>
      </c>
      <c r="E64" s="94" t="s">
        <v>108</v>
      </c>
      <c r="F64" s="86">
        <v>46965</v>
      </c>
      <c r="G64" s="102"/>
    </row>
    <row r="65" spans="3:7">
      <c r="C65" s="126">
        <v>40</v>
      </c>
      <c r="D65" s="99" t="s">
        <v>111</v>
      </c>
      <c r="E65" s="94" t="s">
        <v>108</v>
      </c>
      <c r="F65" s="86">
        <v>46980</v>
      </c>
      <c r="G65" s="102"/>
    </row>
    <row r="66" spans="3:7" ht="25.5">
      <c r="C66" s="126">
        <v>41</v>
      </c>
      <c r="D66" s="99" t="s">
        <v>124</v>
      </c>
      <c r="E66" s="94" t="s">
        <v>108</v>
      </c>
      <c r="F66" s="86">
        <v>46965</v>
      </c>
      <c r="G66" s="102"/>
    </row>
    <row r="67" spans="3:7" ht="38.25">
      <c r="C67" s="126">
        <v>42</v>
      </c>
      <c r="D67" s="99" t="s">
        <v>113</v>
      </c>
      <c r="E67" s="94" t="s">
        <v>112</v>
      </c>
      <c r="F67" s="86">
        <v>46995</v>
      </c>
      <c r="G67" s="102"/>
    </row>
    <row r="68" spans="3:7" ht="25.5">
      <c r="C68" s="126">
        <v>43</v>
      </c>
      <c r="D68" s="99" t="s">
        <v>114</v>
      </c>
      <c r="E68" s="94" t="s">
        <v>112</v>
      </c>
      <c r="F68" s="86">
        <v>47011</v>
      </c>
      <c r="G68" s="102"/>
    </row>
    <row r="69" spans="3:7" ht="38.25">
      <c r="C69" s="126">
        <v>44</v>
      </c>
      <c r="D69" s="99" t="s">
        <v>115</v>
      </c>
      <c r="E69" s="94" t="s">
        <v>112</v>
      </c>
      <c r="F69" s="86">
        <v>47011</v>
      </c>
      <c r="G69" s="102"/>
    </row>
    <row r="70" spans="3:7">
      <c r="C70" s="126">
        <v>45</v>
      </c>
      <c r="D70" s="122" t="s">
        <v>17</v>
      </c>
      <c r="E70" s="94" t="s">
        <v>112</v>
      </c>
      <c r="F70" s="86">
        <v>47026</v>
      </c>
      <c r="G70" s="102"/>
    </row>
    <row r="71" spans="3:7" ht="13.5" thickBot="1">
      <c r="C71" s="126"/>
      <c r="D71" s="122"/>
      <c r="E71" s="103" t="s">
        <v>116</v>
      </c>
      <c r="F71" s="87"/>
      <c r="G71" s="118">
        <f>SUM(G26:G68)</f>
        <v>0</v>
      </c>
    </row>
    <row r="72" spans="3:7" ht="14.25" thickTop="1" thickBot="1">
      <c r="C72" s="140"/>
      <c r="D72" s="119"/>
      <c r="E72" s="78"/>
      <c r="F72" s="78"/>
      <c r="G72" s="88"/>
    </row>
    <row r="73" spans="3:7">
      <c r="C73" s="141"/>
    </row>
    <row r="76" spans="3:7" ht="18.75">
      <c r="C76" s="107" t="s">
        <v>127</v>
      </c>
      <c r="D76" s="107"/>
      <c r="E76" s="107"/>
    </row>
  </sheetData>
  <mergeCells count="2">
    <mergeCell ref="C1:N1"/>
    <mergeCell ref="C2:N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B2:M22"/>
  <sheetViews>
    <sheetView showGridLines="0" topLeftCell="B1" zoomScaleNormal="100" zoomScalePageLayoutView="80" workbookViewId="0">
      <selection activeCell="C14" sqref="C14"/>
    </sheetView>
  </sheetViews>
  <sheetFormatPr defaultColWidth="9.33203125" defaultRowHeight="12.75"/>
  <cols>
    <col min="1" max="2" width="1.83203125" style="6" customWidth="1"/>
    <col min="3" max="3" width="37.1640625" style="6" customWidth="1"/>
    <col min="4" max="8" width="15.6640625" style="6" bestFit="1" customWidth="1"/>
    <col min="9" max="9" width="24.83203125" style="6" customWidth="1"/>
    <col min="10" max="10" width="27.33203125" style="6" customWidth="1"/>
    <col min="11" max="11" width="24.6640625" style="6" customWidth="1"/>
    <col min="12" max="12" width="17" style="6" bestFit="1" customWidth="1"/>
    <col min="13" max="13" width="1.83203125" style="6" customWidth="1"/>
    <col min="14" max="14" width="11.83203125" style="6" customWidth="1"/>
    <col min="15" max="16384" width="9.33203125" style="6"/>
  </cols>
  <sheetData>
    <row r="2" spans="2:13" ht="18">
      <c r="B2" s="179" t="s">
        <v>18</v>
      </c>
      <c r="C2" s="179"/>
      <c r="D2" s="179"/>
      <c r="E2" s="179"/>
      <c r="F2" s="179"/>
      <c r="G2" s="179"/>
      <c r="H2" s="179"/>
      <c r="I2" s="179"/>
      <c r="J2" s="179"/>
      <c r="K2" s="179"/>
      <c r="L2" s="179"/>
    </row>
    <row r="3" spans="2:13" s="12" customFormat="1" ht="18">
      <c r="B3" s="179" t="s">
        <v>19</v>
      </c>
      <c r="C3" s="179"/>
      <c r="D3" s="179"/>
      <c r="E3" s="179"/>
      <c r="F3" s="179"/>
      <c r="G3" s="179"/>
      <c r="H3" s="179"/>
      <c r="I3" s="179"/>
      <c r="J3" s="179"/>
      <c r="K3" s="179"/>
      <c r="L3" s="179"/>
      <c r="M3" s="11"/>
    </row>
    <row r="4" spans="2:13" s="12" customFormat="1" ht="18" customHeight="1">
      <c r="B4" s="104"/>
      <c r="C4" s="180" t="s">
        <v>20</v>
      </c>
      <c r="D4" s="179"/>
      <c r="E4" s="179"/>
      <c r="F4" s="179"/>
      <c r="G4" s="179"/>
      <c r="H4" s="179"/>
      <c r="I4" s="179"/>
      <c r="J4" s="179"/>
      <c r="K4" s="179"/>
      <c r="L4" s="179"/>
      <c r="M4" s="179"/>
    </row>
    <row r="5" spans="2:13" customFormat="1">
      <c r="B5" s="37" t="s">
        <v>21</v>
      </c>
    </row>
    <row r="6" spans="2:13">
      <c r="B6" s="41" t="s">
        <v>22</v>
      </c>
    </row>
    <row r="7" spans="2:13">
      <c r="B7" s="72" t="s">
        <v>23</v>
      </c>
    </row>
    <row r="8" spans="2:13">
      <c r="B8" s="41" t="s">
        <v>24</v>
      </c>
    </row>
    <row r="9" spans="2:13">
      <c r="B9" s="5"/>
    </row>
    <row r="10" spans="2:13" ht="16.5" thickBot="1">
      <c r="B10" s="9"/>
      <c r="L10" s="61"/>
    </row>
    <row r="11" spans="2:13" s="30" customFormat="1" ht="25.5" customHeight="1" thickBot="1">
      <c r="B11" s="27"/>
      <c r="C11" s="28"/>
      <c r="D11" s="29" t="s">
        <v>25</v>
      </c>
      <c r="E11" s="29" t="s">
        <v>26</v>
      </c>
      <c r="F11" s="29" t="s">
        <v>27</v>
      </c>
      <c r="G11" s="29" t="s">
        <v>28</v>
      </c>
      <c r="H11" s="29" t="s">
        <v>29</v>
      </c>
      <c r="I11" s="65" t="s">
        <v>62</v>
      </c>
      <c r="J11" s="65" t="s">
        <v>63</v>
      </c>
      <c r="K11" s="65" t="s">
        <v>64</v>
      </c>
      <c r="L11" s="65" t="s">
        <v>10</v>
      </c>
      <c r="M11" s="66"/>
    </row>
    <row r="12" spans="2:13" ht="13.5" thickBot="1">
      <c r="B12" s="15"/>
      <c r="C12" s="13" t="s">
        <v>11</v>
      </c>
      <c r="D12" s="59"/>
      <c r="E12" s="59"/>
      <c r="F12" s="59"/>
      <c r="G12" s="59"/>
      <c r="H12" s="59"/>
      <c r="I12" s="59"/>
      <c r="J12" s="59"/>
      <c r="K12" s="59"/>
      <c r="L12" s="14"/>
      <c r="M12" s="67"/>
    </row>
    <row r="13" spans="2:13">
      <c r="B13" s="10"/>
      <c r="C13" s="46" t="s">
        <v>30</v>
      </c>
      <c r="D13" s="16"/>
      <c r="E13" s="16"/>
      <c r="F13" s="16"/>
      <c r="G13" s="16"/>
      <c r="H13" s="16"/>
      <c r="I13" s="109"/>
      <c r="J13" s="109"/>
      <c r="K13" s="109"/>
      <c r="L13" s="17"/>
      <c r="M13" s="67"/>
    </row>
    <row r="14" spans="2:13">
      <c r="B14" s="10"/>
      <c r="C14" s="18" t="s">
        <v>31</v>
      </c>
      <c r="D14" s="25"/>
      <c r="E14" s="25"/>
      <c r="F14" s="25"/>
      <c r="G14" s="25"/>
      <c r="H14" s="25"/>
      <c r="I14" s="110"/>
      <c r="J14" s="110"/>
      <c r="K14" s="110"/>
      <c r="L14" s="24">
        <f t="shared" ref="L14:L19" si="0">SUM(D14:H14)</f>
        <v>0</v>
      </c>
      <c r="M14" s="67"/>
    </row>
    <row r="15" spans="2:13">
      <c r="B15" s="10"/>
      <c r="C15" s="18" t="s">
        <v>32</v>
      </c>
      <c r="D15" s="25"/>
      <c r="E15" s="25"/>
      <c r="F15" s="25"/>
      <c r="G15" s="25"/>
      <c r="H15" s="25"/>
      <c r="I15" s="110"/>
      <c r="J15" s="110"/>
      <c r="K15" s="110"/>
      <c r="L15" s="24">
        <f t="shared" si="0"/>
        <v>0</v>
      </c>
      <c r="M15" s="67"/>
    </row>
    <row r="16" spans="2:13">
      <c r="B16" s="10"/>
      <c r="C16" s="19" t="s">
        <v>33</v>
      </c>
      <c r="D16" s="25"/>
      <c r="E16" s="25"/>
      <c r="F16" s="25"/>
      <c r="G16" s="25"/>
      <c r="H16" s="25"/>
      <c r="I16" s="110"/>
      <c r="J16" s="110"/>
      <c r="K16" s="110"/>
      <c r="L16" s="24">
        <f t="shared" si="0"/>
        <v>0</v>
      </c>
      <c r="M16" s="67"/>
    </row>
    <row r="17" spans="2:13">
      <c r="B17" s="10"/>
      <c r="C17" s="18" t="s">
        <v>34</v>
      </c>
      <c r="D17" s="25"/>
      <c r="E17" s="25"/>
      <c r="F17" s="25"/>
      <c r="G17" s="25"/>
      <c r="H17" s="25"/>
      <c r="I17" s="110"/>
      <c r="J17" s="110"/>
      <c r="K17" s="110"/>
      <c r="L17" s="24">
        <f t="shared" si="0"/>
        <v>0</v>
      </c>
      <c r="M17" s="67"/>
    </row>
    <row r="18" spans="2:13">
      <c r="B18" s="10"/>
      <c r="C18" s="18" t="s">
        <v>35</v>
      </c>
      <c r="D18" s="25"/>
      <c r="E18" s="25"/>
      <c r="F18" s="25"/>
      <c r="G18" s="25"/>
      <c r="H18" s="25"/>
      <c r="I18" s="110"/>
      <c r="J18" s="110"/>
      <c r="K18" s="110"/>
      <c r="L18" s="24">
        <f t="shared" si="0"/>
        <v>0</v>
      </c>
      <c r="M18" s="67"/>
    </row>
    <row r="19" spans="2:13" ht="13.5" thickBot="1">
      <c r="B19" s="10"/>
      <c r="C19" s="62"/>
      <c r="D19" s="63"/>
      <c r="E19" s="64"/>
      <c r="F19" s="64"/>
      <c r="G19" s="64"/>
      <c r="H19" s="64"/>
      <c r="I19" s="111"/>
      <c r="J19" s="111"/>
      <c r="K19" s="111"/>
      <c r="L19" s="20">
        <f t="shared" si="0"/>
        <v>0</v>
      </c>
      <c r="M19" s="67"/>
    </row>
    <row r="20" spans="2:13">
      <c r="B20" s="68"/>
      <c r="M20" s="67"/>
    </row>
    <row r="21" spans="2:13" ht="19.5" customHeight="1" thickBot="1">
      <c r="B21" s="10"/>
      <c r="C21" s="60" t="str">
        <f>"Total Charges"</f>
        <v>Total Charges</v>
      </c>
      <c r="D21" s="60">
        <f t="shared" ref="D21:L21" si="1">SUM(D14:D19)</f>
        <v>0</v>
      </c>
      <c r="E21" s="60">
        <f t="shared" si="1"/>
        <v>0</v>
      </c>
      <c r="F21" s="60">
        <f t="shared" si="1"/>
        <v>0</v>
      </c>
      <c r="G21" s="60">
        <f t="shared" si="1"/>
        <v>0</v>
      </c>
      <c r="H21" s="60">
        <f t="shared" si="1"/>
        <v>0</v>
      </c>
      <c r="I21" s="60"/>
      <c r="J21" s="60"/>
      <c r="K21" s="60"/>
      <c r="L21" s="60">
        <f t="shared" si="1"/>
        <v>0</v>
      </c>
      <c r="M21" s="67"/>
    </row>
    <row r="22" spans="2:13" ht="19.5" customHeight="1" thickTop="1" thickBot="1">
      <c r="B22" s="21"/>
      <c r="C22" s="22"/>
      <c r="D22" s="22"/>
      <c r="E22" s="22"/>
      <c r="F22" s="22"/>
      <c r="G22" s="22"/>
      <c r="H22" s="22"/>
      <c r="I22" s="22"/>
      <c r="J22" s="22"/>
      <c r="K22" s="22"/>
      <c r="L22" s="22"/>
      <c r="M22" s="23"/>
    </row>
  </sheetData>
  <mergeCells count="3">
    <mergeCell ref="B2:L2"/>
    <mergeCell ref="B3:L3"/>
    <mergeCell ref="C4:M4"/>
  </mergeCells>
  <printOptions horizontalCentered="1" verticalCentered="1"/>
  <pageMargins left="0.45" right="0.45" top="0.25" bottom="0.6" header="0.3" footer="0.3"/>
  <pageSetup scale="96"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pageSetUpPr fitToPage="1"/>
  </sheetPr>
  <dimension ref="A2:V66"/>
  <sheetViews>
    <sheetView showGridLines="0" topLeftCell="A56" zoomScaleNormal="100" zoomScalePageLayoutView="80" workbookViewId="0">
      <selection activeCell="J16" sqref="J16"/>
    </sheetView>
  </sheetViews>
  <sheetFormatPr defaultColWidth="9" defaultRowHeight="12.75"/>
  <cols>
    <col min="2" max="2" width="62.33203125" customWidth="1"/>
    <col min="3" max="3" width="14.1640625" customWidth="1"/>
    <col min="4" max="10" width="16.33203125" customWidth="1"/>
    <col min="11" max="14" width="12.1640625" customWidth="1"/>
    <col min="15" max="15" width="11.83203125" customWidth="1"/>
    <col min="16" max="16" width="12.1640625" customWidth="1"/>
    <col min="17" max="18" width="11.6640625" customWidth="1"/>
  </cols>
  <sheetData>
    <row r="2" spans="1:19" ht="18">
      <c r="A2" s="184" t="s">
        <v>41</v>
      </c>
      <c r="B2" s="184"/>
      <c r="C2" s="184"/>
      <c r="D2" s="184"/>
      <c r="E2" s="184"/>
      <c r="F2" s="184"/>
      <c r="G2" s="184"/>
      <c r="H2" s="184"/>
      <c r="I2" s="184"/>
      <c r="J2" s="184"/>
      <c r="K2" s="31"/>
      <c r="L2" s="31"/>
      <c r="N2" s="31"/>
      <c r="O2" s="31"/>
      <c r="P2" s="31"/>
      <c r="Q2" s="31"/>
      <c r="R2" s="31"/>
      <c r="S2" s="26"/>
    </row>
    <row r="3" spans="1:19" ht="17.100000000000001" customHeight="1">
      <c r="A3" s="184" t="s">
        <v>42</v>
      </c>
      <c r="B3" s="184"/>
      <c r="C3" s="184"/>
      <c r="D3" s="184"/>
      <c r="E3" s="184"/>
      <c r="F3" s="184"/>
      <c r="G3" s="184"/>
      <c r="H3" s="184"/>
      <c r="I3" s="184"/>
      <c r="J3" s="184"/>
      <c r="K3" s="31"/>
      <c r="L3" s="31"/>
      <c r="N3" s="31"/>
      <c r="O3" s="31"/>
      <c r="P3" s="31"/>
      <c r="Q3" s="31"/>
      <c r="R3" s="31"/>
      <c r="S3" s="26"/>
    </row>
    <row r="5" spans="1:19">
      <c r="B5" s="37" t="s">
        <v>21</v>
      </c>
    </row>
    <row r="6" spans="1:19">
      <c r="B6" s="38" t="s">
        <v>43</v>
      </c>
      <c r="C6" s="33"/>
      <c r="D6" s="33"/>
      <c r="E6" s="33"/>
      <c r="F6" s="33"/>
      <c r="G6" s="33"/>
      <c r="H6" s="33"/>
      <c r="I6" s="33"/>
      <c r="J6" s="33"/>
      <c r="K6" s="33"/>
      <c r="L6" s="33"/>
      <c r="M6" s="33"/>
      <c r="N6" s="33"/>
      <c r="O6" s="33"/>
      <c r="P6" s="33"/>
      <c r="Q6" s="33"/>
    </row>
    <row r="7" spans="1:19">
      <c r="B7" s="38" t="s">
        <v>44</v>
      </c>
      <c r="C7" s="33"/>
      <c r="D7" s="33"/>
      <c r="E7" s="33"/>
      <c r="F7" s="33"/>
      <c r="G7" s="33"/>
      <c r="H7" s="33"/>
      <c r="I7" s="33"/>
      <c r="J7" s="33"/>
      <c r="K7" s="33"/>
      <c r="L7" s="33"/>
      <c r="M7" s="33"/>
      <c r="N7" s="33"/>
      <c r="O7" s="33"/>
      <c r="P7" s="33"/>
      <c r="Q7" s="33"/>
    </row>
    <row r="8" spans="1:19">
      <c r="B8" s="41" t="s">
        <v>45</v>
      </c>
    </row>
    <row r="9" spans="1:19" ht="33" customHeight="1">
      <c r="A9" s="53" t="s">
        <v>46</v>
      </c>
      <c r="B9" s="4"/>
      <c r="C9" s="4"/>
      <c r="D9" s="1"/>
      <c r="E9" s="2"/>
      <c r="F9" s="3"/>
      <c r="G9" s="3"/>
      <c r="H9" s="3"/>
      <c r="I9" s="3"/>
      <c r="J9" s="3"/>
    </row>
    <row r="10" spans="1:19" ht="39" thickBot="1">
      <c r="A10" s="47" t="s">
        <v>6</v>
      </c>
      <c r="B10" s="51" t="s">
        <v>47</v>
      </c>
      <c r="C10" s="48" t="s">
        <v>48</v>
      </c>
      <c r="D10" s="48" t="s">
        <v>49</v>
      </c>
      <c r="E10" s="48" t="s">
        <v>50</v>
      </c>
      <c r="F10" s="48" t="s">
        <v>51</v>
      </c>
      <c r="G10" s="48" t="s">
        <v>67</v>
      </c>
      <c r="H10" s="48" t="s">
        <v>65</v>
      </c>
      <c r="I10" s="48" t="s">
        <v>66</v>
      </c>
      <c r="J10" s="48" t="s">
        <v>68</v>
      </c>
      <c r="L10" s="26"/>
    </row>
    <row r="11" spans="1:19" s="34" customFormat="1" ht="18">
      <c r="A11" s="56">
        <v>1</v>
      </c>
      <c r="B11" s="73"/>
      <c r="C11" s="49"/>
      <c r="D11" s="49"/>
      <c r="E11" s="49"/>
      <c r="F11" s="49"/>
      <c r="G11" s="50"/>
      <c r="H11" s="50"/>
      <c r="I11" s="50"/>
      <c r="J11" s="50"/>
      <c r="L11" s="105"/>
    </row>
    <row r="12" spans="1:19" s="34" customFormat="1" ht="15" customHeight="1">
      <c r="A12" s="56">
        <v>2</v>
      </c>
      <c r="B12" s="52"/>
      <c r="C12" s="49"/>
      <c r="D12" s="49"/>
      <c r="E12" s="49"/>
      <c r="F12" s="49"/>
      <c r="G12" s="50"/>
      <c r="H12" s="50"/>
      <c r="I12" s="50"/>
      <c r="J12" s="50"/>
    </row>
    <row r="13" spans="1:19" s="34" customFormat="1" ht="15" customHeight="1">
      <c r="A13" s="56">
        <v>3</v>
      </c>
      <c r="B13" s="52"/>
      <c r="C13" s="49"/>
      <c r="D13" s="49"/>
      <c r="E13" s="49"/>
      <c r="F13" s="49"/>
      <c r="G13" s="50"/>
      <c r="H13" s="50"/>
      <c r="I13" s="50"/>
      <c r="J13" s="50"/>
    </row>
    <row r="14" spans="1:19" s="34" customFormat="1" ht="15" customHeight="1">
      <c r="A14" s="56">
        <v>4</v>
      </c>
      <c r="B14" s="52"/>
      <c r="C14" s="49"/>
      <c r="D14" s="49"/>
      <c r="E14" s="49"/>
      <c r="F14" s="49"/>
      <c r="G14" s="50"/>
      <c r="H14" s="50"/>
      <c r="I14" s="50"/>
      <c r="J14" s="50"/>
    </row>
    <row r="15" spans="1:19" s="34" customFormat="1" ht="15" customHeight="1">
      <c r="A15" s="56">
        <v>5</v>
      </c>
      <c r="B15" s="52"/>
      <c r="C15" s="49"/>
      <c r="D15" s="49"/>
      <c r="E15" s="49"/>
      <c r="F15" s="49"/>
      <c r="G15" s="50"/>
      <c r="H15" s="50"/>
      <c r="I15" s="50"/>
      <c r="J15" s="50"/>
    </row>
    <row r="16" spans="1:19" s="34" customFormat="1" ht="15" customHeight="1">
      <c r="A16" s="56">
        <v>6</v>
      </c>
      <c r="B16" s="52"/>
      <c r="C16" s="49"/>
      <c r="D16" s="49"/>
      <c r="E16" s="49"/>
      <c r="F16" s="49"/>
      <c r="G16" s="50"/>
      <c r="H16" s="50"/>
      <c r="I16" s="50"/>
      <c r="J16" s="50"/>
    </row>
    <row r="17" spans="1:10" s="34" customFormat="1" ht="15" customHeight="1">
      <c r="A17" s="56">
        <v>7</v>
      </c>
      <c r="B17" s="52"/>
      <c r="C17" s="49"/>
      <c r="D17" s="49"/>
      <c r="E17" s="49"/>
      <c r="F17" s="49"/>
      <c r="G17" s="50"/>
      <c r="H17" s="50"/>
      <c r="I17" s="50"/>
      <c r="J17" s="50"/>
    </row>
    <row r="18" spans="1:10" s="34" customFormat="1" ht="15" customHeight="1">
      <c r="A18" s="56">
        <v>8</v>
      </c>
      <c r="B18" s="52"/>
      <c r="C18" s="49"/>
      <c r="D18" s="49"/>
      <c r="E18" s="49"/>
      <c r="F18" s="49"/>
      <c r="G18" s="50"/>
      <c r="H18" s="50"/>
      <c r="I18" s="50"/>
      <c r="J18" s="50"/>
    </row>
    <row r="19" spans="1:10" s="34" customFormat="1" ht="15" customHeight="1">
      <c r="A19" s="56">
        <v>9</v>
      </c>
      <c r="B19" s="52"/>
      <c r="C19" s="49"/>
      <c r="D19" s="49"/>
      <c r="E19" s="49"/>
      <c r="F19" s="49"/>
      <c r="G19" s="50"/>
      <c r="H19" s="50"/>
      <c r="I19" s="50"/>
      <c r="J19" s="50"/>
    </row>
    <row r="20" spans="1:10" s="34" customFormat="1" ht="15" customHeight="1">
      <c r="A20" s="56">
        <v>10</v>
      </c>
      <c r="B20" s="52"/>
      <c r="C20" s="49"/>
      <c r="D20" s="49"/>
      <c r="E20" s="49"/>
      <c r="F20" s="49"/>
      <c r="G20" s="50"/>
      <c r="H20" s="50"/>
      <c r="I20" s="50"/>
      <c r="J20" s="50"/>
    </row>
    <row r="21" spans="1:10" s="34" customFormat="1" ht="15" customHeight="1">
      <c r="A21" s="56">
        <v>11</v>
      </c>
      <c r="B21" s="52"/>
      <c r="C21" s="49"/>
      <c r="D21" s="49"/>
      <c r="E21" s="49"/>
      <c r="F21" s="49"/>
      <c r="G21" s="50"/>
      <c r="H21" s="50"/>
      <c r="I21" s="50"/>
      <c r="J21" s="50"/>
    </row>
    <row r="22" spans="1:10" s="34" customFormat="1" ht="15" customHeight="1">
      <c r="A22" s="56">
        <v>12</v>
      </c>
      <c r="B22" s="52"/>
      <c r="C22" s="49"/>
      <c r="D22" s="49"/>
      <c r="E22" s="49"/>
      <c r="F22" s="49"/>
      <c r="G22" s="50"/>
      <c r="H22" s="50"/>
      <c r="I22" s="50"/>
      <c r="J22" s="50"/>
    </row>
    <row r="23" spans="1:10" s="34" customFormat="1" ht="15" customHeight="1">
      <c r="A23" s="56">
        <v>13</v>
      </c>
      <c r="B23" s="52"/>
      <c r="C23" s="49"/>
      <c r="D23" s="49"/>
      <c r="E23" s="49"/>
      <c r="F23" s="49"/>
      <c r="G23" s="50"/>
      <c r="H23" s="50"/>
      <c r="I23" s="50"/>
      <c r="J23" s="50"/>
    </row>
    <row r="24" spans="1:10" s="34" customFormat="1" ht="15" customHeight="1">
      <c r="A24" s="56">
        <v>14</v>
      </c>
      <c r="B24" s="52"/>
      <c r="C24" s="49"/>
      <c r="D24" s="49"/>
      <c r="E24" s="49"/>
      <c r="F24" s="49"/>
      <c r="G24" s="50"/>
      <c r="H24" s="50"/>
      <c r="I24" s="50"/>
      <c r="J24" s="50"/>
    </row>
    <row r="25" spans="1:10" s="34" customFormat="1" ht="15" customHeight="1">
      <c r="A25" s="56">
        <v>15</v>
      </c>
      <c r="B25" s="52"/>
      <c r="C25" s="49"/>
      <c r="D25" s="49"/>
      <c r="E25" s="49"/>
      <c r="F25" s="49"/>
      <c r="G25" s="50"/>
      <c r="H25" s="50"/>
      <c r="I25" s="50"/>
      <c r="J25" s="50"/>
    </row>
    <row r="26" spans="1:10" s="34" customFormat="1" ht="15" customHeight="1">
      <c r="A26" s="56">
        <v>16</v>
      </c>
      <c r="B26" s="52"/>
      <c r="C26" s="49"/>
      <c r="D26" s="49"/>
      <c r="E26" s="49"/>
      <c r="F26" s="49"/>
      <c r="G26" s="50"/>
      <c r="H26" s="50"/>
      <c r="I26" s="50"/>
      <c r="J26" s="50"/>
    </row>
    <row r="27" spans="1:10" s="34" customFormat="1" ht="15" customHeight="1">
      <c r="A27" s="56">
        <v>17</v>
      </c>
      <c r="B27" s="52"/>
      <c r="C27" s="49"/>
      <c r="D27" s="49"/>
      <c r="E27" s="49"/>
      <c r="F27" s="49"/>
      <c r="G27" s="50"/>
      <c r="H27" s="50"/>
      <c r="I27" s="50"/>
      <c r="J27" s="50"/>
    </row>
    <row r="28" spans="1:10" s="34" customFormat="1" ht="15" customHeight="1">
      <c r="A28" s="56">
        <v>18</v>
      </c>
      <c r="B28" s="52"/>
      <c r="C28" s="49"/>
      <c r="D28" s="49"/>
      <c r="E28" s="49"/>
      <c r="F28" s="49"/>
      <c r="G28" s="50"/>
      <c r="H28" s="50"/>
      <c r="I28" s="50"/>
      <c r="J28" s="50"/>
    </row>
    <row r="29" spans="1:10" s="34" customFormat="1" ht="15" customHeight="1">
      <c r="A29" s="56">
        <v>19</v>
      </c>
      <c r="B29" s="52"/>
      <c r="C29" s="49"/>
      <c r="D29" s="49"/>
      <c r="E29" s="49"/>
      <c r="F29" s="49"/>
      <c r="G29" s="50"/>
      <c r="H29" s="50"/>
      <c r="I29" s="50"/>
      <c r="J29" s="50"/>
    </row>
    <row r="30" spans="1:10" s="34" customFormat="1" ht="15" customHeight="1">
      <c r="A30" s="56">
        <v>20</v>
      </c>
      <c r="B30" s="52"/>
      <c r="C30" s="49"/>
      <c r="D30" s="49"/>
      <c r="E30" s="49"/>
      <c r="F30" s="49"/>
      <c r="G30" s="50"/>
      <c r="H30" s="50"/>
      <c r="I30" s="50"/>
      <c r="J30" s="50"/>
    </row>
    <row r="31" spans="1:10" ht="18">
      <c r="C31" s="4"/>
      <c r="D31" s="1"/>
    </row>
    <row r="34" spans="1:22">
      <c r="A34" s="53" t="s">
        <v>52</v>
      </c>
    </row>
    <row r="35" spans="1:22" ht="13.5" thickBot="1"/>
    <row r="36" spans="1:22" ht="41.25" customHeight="1" thickBot="1">
      <c r="A36" s="7" t="s">
        <v>6</v>
      </c>
      <c r="B36" s="35" t="s">
        <v>47</v>
      </c>
      <c r="C36" s="185" t="s">
        <v>53</v>
      </c>
      <c r="D36" s="186"/>
      <c r="E36" s="186"/>
      <c r="F36" s="186"/>
      <c r="G36" s="186"/>
      <c r="H36" s="186"/>
      <c r="I36" s="186"/>
      <c r="J36" s="187"/>
      <c r="R36" s="8"/>
      <c r="S36" s="8"/>
      <c r="T36" s="8"/>
      <c r="U36" s="8"/>
      <c r="V36" s="8"/>
    </row>
    <row r="37" spans="1:22" ht="50.1" customHeight="1" thickBot="1">
      <c r="A37" s="54">
        <f t="shared" ref="A37:B56" si="0">A11</f>
        <v>1</v>
      </c>
      <c r="B37" s="55">
        <f>B11</f>
        <v>0</v>
      </c>
      <c r="C37" s="181"/>
      <c r="D37" s="182"/>
      <c r="E37" s="182"/>
      <c r="F37" s="182"/>
      <c r="G37" s="182"/>
      <c r="H37" s="182"/>
      <c r="I37" s="182"/>
      <c r="J37" s="183"/>
    </row>
    <row r="38" spans="1:22" ht="50.1" customHeight="1" thickBot="1">
      <c r="A38" s="54">
        <f t="shared" si="0"/>
        <v>2</v>
      </c>
      <c r="B38" s="55">
        <f t="shared" si="0"/>
        <v>0</v>
      </c>
      <c r="C38" s="181"/>
      <c r="D38" s="182"/>
      <c r="E38" s="182"/>
      <c r="F38" s="182"/>
      <c r="G38" s="182"/>
      <c r="H38" s="182"/>
      <c r="I38" s="182"/>
      <c r="J38" s="183"/>
    </row>
    <row r="39" spans="1:22" ht="50.1" customHeight="1" thickBot="1">
      <c r="A39" s="54">
        <f t="shared" si="0"/>
        <v>3</v>
      </c>
      <c r="B39" s="55">
        <f t="shared" si="0"/>
        <v>0</v>
      </c>
      <c r="C39" s="181"/>
      <c r="D39" s="182"/>
      <c r="E39" s="182"/>
      <c r="F39" s="182"/>
      <c r="G39" s="182"/>
      <c r="H39" s="182"/>
      <c r="I39" s="182"/>
      <c r="J39" s="183"/>
    </row>
    <row r="40" spans="1:22" ht="50.1" customHeight="1" thickBot="1">
      <c r="A40" s="54">
        <f t="shared" si="0"/>
        <v>4</v>
      </c>
      <c r="B40" s="55">
        <f t="shared" si="0"/>
        <v>0</v>
      </c>
      <c r="C40" s="181"/>
      <c r="D40" s="182"/>
      <c r="E40" s="182"/>
      <c r="F40" s="182"/>
      <c r="G40" s="182"/>
      <c r="H40" s="182"/>
      <c r="I40" s="182"/>
      <c r="J40" s="183"/>
    </row>
    <row r="41" spans="1:22" ht="50.1" customHeight="1" thickBot="1">
      <c r="A41" s="54">
        <f t="shared" si="0"/>
        <v>5</v>
      </c>
      <c r="B41" s="55">
        <f t="shared" si="0"/>
        <v>0</v>
      </c>
      <c r="C41" s="181"/>
      <c r="D41" s="182"/>
      <c r="E41" s="182"/>
      <c r="F41" s="182"/>
      <c r="G41" s="182"/>
      <c r="H41" s="182"/>
      <c r="I41" s="182"/>
      <c r="J41" s="183"/>
    </row>
    <row r="42" spans="1:22" ht="50.1" customHeight="1" thickBot="1">
      <c r="A42" s="54">
        <f t="shared" si="0"/>
        <v>6</v>
      </c>
      <c r="B42" s="55">
        <f t="shared" si="0"/>
        <v>0</v>
      </c>
      <c r="C42" s="181"/>
      <c r="D42" s="182"/>
      <c r="E42" s="182"/>
      <c r="F42" s="182"/>
      <c r="G42" s="182"/>
      <c r="H42" s="182"/>
      <c r="I42" s="182"/>
      <c r="J42" s="183"/>
    </row>
    <row r="43" spans="1:22" ht="50.1" customHeight="1" thickBot="1">
      <c r="A43" s="54">
        <f t="shared" si="0"/>
        <v>7</v>
      </c>
      <c r="B43" s="55">
        <f t="shared" si="0"/>
        <v>0</v>
      </c>
      <c r="C43" s="181"/>
      <c r="D43" s="182"/>
      <c r="E43" s="182"/>
      <c r="F43" s="182"/>
      <c r="G43" s="182"/>
      <c r="H43" s="182"/>
      <c r="I43" s="182"/>
      <c r="J43" s="183"/>
    </row>
    <row r="44" spans="1:22" ht="50.1" customHeight="1" thickBot="1">
      <c r="A44" s="54">
        <f t="shared" si="0"/>
        <v>8</v>
      </c>
      <c r="B44" s="55">
        <f t="shared" si="0"/>
        <v>0</v>
      </c>
      <c r="C44" s="181"/>
      <c r="D44" s="182"/>
      <c r="E44" s="182"/>
      <c r="F44" s="182"/>
      <c r="G44" s="182"/>
      <c r="H44" s="182"/>
      <c r="I44" s="182"/>
      <c r="J44" s="183"/>
    </row>
    <row r="45" spans="1:22" ht="50.1" customHeight="1" thickBot="1">
      <c r="A45" s="54">
        <f t="shared" si="0"/>
        <v>9</v>
      </c>
      <c r="B45" s="55">
        <f t="shared" si="0"/>
        <v>0</v>
      </c>
      <c r="C45" s="181"/>
      <c r="D45" s="182"/>
      <c r="E45" s="182"/>
      <c r="F45" s="182"/>
      <c r="G45" s="182"/>
      <c r="H45" s="182"/>
      <c r="I45" s="182"/>
      <c r="J45" s="183"/>
    </row>
    <row r="46" spans="1:22" ht="50.1" customHeight="1" thickBot="1">
      <c r="A46" s="54">
        <f t="shared" si="0"/>
        <v>10</v>
      </c>
      <c r="B46" s="55">
        <f t="shared" si="0"/>
        <v>0</v>
      </c>
      <c r="C46" s="181"/>
      <c r="D46" s="182"/>
      <c r="E46" s="182"/>
      <c r="F46" s="182"/>
      <c r="G46" s="182"/>
      <c r="H46" s="182"/>
      <c r="I46" s="182"/>
      <c r="J46" s="183"/>
    </row>
    <row r="47" spans="1:22" ht="50.1" customHeight="1" thickBot="1">
      <c r="A47" s="54">
        <f t="shared" si="0"/>
        <v>11</v>
      </c>
      <c r="B47" s="55">
        <f t="shared" si="0"/>
        <v>0</v>
      </c>
      <c r="C47" s="181"/>
      <c r="D47" s="182"/>
      <c r="E47" s="182"/>
      <c r="F47" s="182"/>
      <c r="G47" s="182"/>
      <c r="H47" s="182"/>
      <c r="I47" s="182"/>
      <c r="J47" s="183"/>
    </row>
    <row r="48" spans="1:22" ht="50.1" customHeight="1" thickBot="1">
      <c r="A48" s="54">
        <f t="shared" si="0"/>
        <v>12</v>
      </c>
      <c r="B48" s="55">
        <f t="shared" si="0"/>
        <v>0</v>
      </c>
      <c r="C48" s="181"/>
      <c r="D48" s="182"/>
      <c r="E48" s="182"/>
      <c r="F48" s="182"/>
      <c r="G48" s="182"/>
      <c r="H48" s="182"/>
      <c r="I48" s="182"/>
      <c r="J48" s="183"/>
    </row>
    <row r="49" spans="1:10" ht="50.1" customHeight="1" thickBot="1">
      <c r="A49" s="54">
        <f t="shared" si="0"/>
        <v>13</v>
      </c>
      <c r="B49" s="55">
        <f t="shared" si="0"/>
        <v>0</v>
      </c>
      <c r="C49" s="181"/>
      <c r="D49" s="182"/>
      <c r="E49" s="182"/>
      <c r="F49" s="182"/>
      <c r="G49" s="182"/>
      <c r="H49" s="182"/>
      <c r="I49" s="182"/>
      <c r="J49" s="183"/>
    </row>
    <row r="50" spans="1:10" ht="50.1" customHeight="1" thickBot="1">
      <c r="A50" s="54">
        <f t="shared" si="0"/>
        <v>14</v>
      </c>
      <c r="B50" s="55">
        <f t="shared" si="0"/>
        <v>0</v>
      </c>
      <c r="C50" s="181"/>
      <c r="D50" s="182"/>
      <c r="E50" s="182"/>
      <c r="F50" s="182"/>
      <c r="G50" s="182"/>
      <c r="H50" s="182"/>
      <c r="I50" s="182"/>
      <c r="J50" s="183"/>
    </row>
    <row r="51" spans="1:10" ht="50.1" customHeight="1" thickBot="1">
      <c r="A51" s="54">
        <f t="shared" si="0"/>
        <v>15</v>
      </c>
      <c r="B51" s="55">
        <f t="shared" si="0"/>
        <v>0</v>
      </c>
      <c r="C51" s="181"/>
      <c r="D51" s="182"/>
      <c r="E51" s="182"/>
      <c r="F51" s="182"/>
      <c r="G51" s="182"/>
      <c r="H51" s="182"/>
      <c r="I51" s="182"/>
      <c r="J51" s="183"/>
    </row>
    <row r="52" spans="1:10" ht="50.1" customHeight="1" thickBot="1">
      <c r="A52" s="54">
        <f t="shared" si="0"/>
        <v>16</v>
      </c>
      <c r="B52" s="55">
        <f t="shared" si="0"/>
        <v>0</v>
      </c>
      <c r="C52" s="181"/>
      <c r="D52" s="182"/>
      <c r="E52" s="182"/>
      <c r="F52" s="182"/>
      <c r="G52" s="182"/>
      <c r="H52" s="182"/>
      <c r="I52" s="182"/>
      <c r="J52" s="183"/>
    </row>
    <row r="53" spans="1:10" ht="50.1" customHeight="1" thickBot="1">
      <c r="A53" s="54">
        <f t="shared" si="0"/>
        <v>17</v>
      </c>
      <c r="B53" s="55">
        <f t="shared" si="0"/>
        <v>0</v>
      </c>
      <c r="C53" s="181"/>
      <c r="D53" s="182"/>
      <c r="E53" s="182"/>
      <c r="F53" s="182"/>
      <c r="G53" s="182"/>
      <c r="H53" s="182"/>
      <c r="I53" s="182"/>
      <c r="J53" s="183"/>
    </row>
    <row r="54" spans="1:10" ht="50.1" customHeight="1" thickBot="1">
      <c r="A54" s="54">
        <f t="shared" si="0"/>
        <v>18</v>
      </c>
      <c r="B54" s="55">
        <f t="shared" si="0"/>
        <v>0</v>
      </c>
      <c r="C54" s="181"/>
      <c r="D54" s="182"/>
      <c r="E54" s="182"/>
      <c r="F54" s="182"/>
      <c r="G54" s="182"/>
      <c r="H54" s="182"/>
      <c r="I54" s="182"/>
      <c r="J54" s="183"/>
    </row>
    <row r="55" spans="1:10" ht="50.1" customHeight="1" thickBot="1">
      <c r="A55" s="54">
        <f t="shared" si="0"/>
        <v>19</v>
      </c>
      <c r="B55" s="55">
        <f t="shared" si="0"/>
        <v>0</v>
      </c>
      <c r="C55" s="181"/>
      <c r="D55" s="182"/>
      <c r="E55" s="182"/>
      <c r="F55" s="182"/>
      <c r="G55" s="182"/>
      <c r="H55" s="182"/>
      <c r="I55" s="182"/>
      <c r="J55" s="183"/>
    </row>
    <row r="56" spans="1:10" ht="50.1" customHeight="1" thickBot="1">
      <c r="A56" s="54">
        <f t="shared" si="0"/>
        <v>20</v>
      </c>
      <c r="B56" s="55">
        <f t="shared" si="0"/>
        <v>0</v>
      </c>
      <c r="C56" s="181"/>
      <c r="D56" s="182"/>
      <c r="E56" s="182"/>
      <c r="F56" s="182"/>
      <c r="G56" s="182"/>
      <c r="H56" s="182"/>
      <c r="I56" s="182"/>
      <c r="J56" s="183"/>
    </row>
    <row r="57" spans="1:10" ht="48" customHeight="1"/>
    <row r="58" spans="1:10" ht="48" customHeight="1"/>
    <row r="59" spans="1:10" ht="48" customHeight="1"/>
    <row r="60" spans="1:10" ht="48" customHeight="1"/>
    <row r="61" spans="1:10" ht="48" customHeight="1"/>
    <row r="62" spans="1:10" ht="48" customHeight="1"/>
    <row r="63" spans="1:10" ht="48" customHeight="1"/>
    <row r="64" spans="1:10" ht="48" customHeight="1"/>
    <row r="65" ht="48" customHeight="1"/>
    <row r="66" ht="48" customHeight="1"/>
  </sheetData>
  <mergeCells count="23">
    <mergeCell ref="C43:J43"/>
    <mergeCell ref="C42:J42"/>
    <mergeCell ref="A2:J2"/>
    <mergeCell ref="A3:J3"/>
    <mergeCell ref="C41:J41"/>
    <mergeCell ref="C36:J36"/>
    <mergeCell ref="C37:J37"/>
    <mergeCell ref="C38:J38"/>
    <mergeCell ref="C40:J40"/>
    <mergeCell ref="C39:J39"/>
    <mergeCell ref="C48:J48"/>
    <mergeCell ref="C47:J47"/>
    <mergeCell ref="C46:J46"/>
    <mergeCell ref="C45:J45"/>
    <mergeCell ref="C44:J44"/>
    <mergeCell ref="C56:J56"/>
    <mergeCell ref="C52:J52"/>
    <mergeCell ref="C51:J51"/>
    <mergeCell ref="C50:J50"/>
    <mergeCell ref="C49:J49"/>
    <mergeCell ref="C55:J55"/>
    <mergeCell ref="C53:J53"/>
    <mergeCell ref="C54:J54"/>
  </mergeCells>
  <phoneticPr fontId="16" type="noConversion"/>
  <printOptions horizontalCentered="1" verticalCentered="1"/>
  <pageMargins left="0.45" right="0.45" top="0.25" bottom="0.6" header="0.3" footer="0.3"/>
  <pageSetup scale="95" fitToHeight="0"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rowBreaks count="1" manualBreakCount="1">
    <brk id="33" max="15"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5:B13"/>
  <sheetViews>
    <sheetView workbookViewId="0">
      <selection activeCell="E14" sqref="E14"/>
    </sheetView>
  </sheetViews>
  <sheetFormatPr defaultRowHeight="12.75"/>
  <cols>
    <col min="2" max="2" width="16.1640625" bestFit="1" customWidth="1"/>
  </cols>
  <sheetData>
    <row r="5" spans="2:2" ht="15.75">
      <c r="B5" s="32" t="s">
        <v>30</v>
      </c>
    </row>
    <row r="6" spans="2:2">
      <c r="B6" s="18" t="s">
        <v>31</v>
      </c>
    </row>
    <row r="7" spans="2:2">
      <c r="B7" s="18" t="s">
        <v>32</v>
      </c>
    </row>
    <row r="8" spans="2:2">
      <c r="B8" s="18" t="s">
        <v>54</v>
      </c>
    </row>
    <row r="9" spans="2:2">
      <c r="B9" s="18" t="s">
        <v>55</v>
      </c>
    </row>
    <row r="10" spans="2:2">
      <c r="B10" s="18" t="s">
        <v>56</v>
      </c>
    </row>
    <row r="11" spans="2:2">
      <c r="B11" s="18"/>
    </row>
    <row r="12" spans="2:2">
      <c r="B12" s="18"/>
    </row>
    <row r="13" spans="2:2">
      <c r="B13" s="1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3:C35"/>
  <sheetViews>
    <sheetView workbookViewId="0">
      <pane xSplit="1" ySplit="10" topLeftCell="B11" activePane="bottomRight" state="frozen"/>
      <selection pane="topRight" activeCell="C27" sqref="C27"/>
      <selection pane="bottomLeft" activeCell="C27" sqref="C27"/>
      <selection pane="bottomRight" activeCell="B6" sqref="B6"/>
    </sheetView>
  </sheetViews>
  <sheetFormatPr defaultRowHeight="12.75"/>
  <cols>
    <col min="1" max="1" width="6.1640625" customWidth="1"/>
    <col min="2" max="2" width="63.1640625" customWidth="1"/>
    <col min="3" max="3" width="115.33203125" customWidth="1"/>
  </cols>
  <sheetData>
    <row r="3" spans="1:3" ht="17.100000000000001" customHeight="1">
      <c r="A3" s="69" t="s">
        <v>57</v>
      </c>
      <c r="B3" s="70"/>
      <c r="C3" s="71"/>
    </row>
    <row r="4" spans="1:3">
      <c r="B4" s="36"/>
    </row>
    <row r="5" spans="1:3">
      <c r="B5" s="37" t="s">
        <v>21</v>
      </c>
    </row>
    <row r="6" spans="1:3" ht="38.25">
      <c r="B6" s="112" t="s">
        <v>69</v>
      </c>
    </row>
    <row r="7" spans="1:3">
      <c r="B7" s="41" t="s">
        <v>58</v>
      </c>
    </row>
    <row r="8" spans="1:3">
      <c r="B8" s="41" t="s">
        <v>45</v>
      </c>
    </row>
    <row r="9" spans="1:3">
      <c r="A9" s="36"/>
    </row>
    <row r="10" spans="1:3" ht="15.75">
      <c r="A10" s="43" t="s">
        <v>6</v>
      </c>
      <c r="B10" s="44" t="s">
        <v>30</v>
      </c>
      <c r="C10" s="45" t="s">
        <v>59</v>
      </c>
    </row>
    <row r="11" spans="1:3">
      <c r="A11" s="42">
        <v>1</v>
      </c>
      <c r="B11" s="57"/>
      <c r="C11" s="58"/>
    </row>
    <row r="12" spans="1:3">
      <c r="A12" s="42">
        <v>2</v>
      </c>
      <c r="B12" s="57"/>
      <c r="C12" s="58"/>
    </row>
    <row r="13" spans="1:3">
      <c r="A13" s="42">
        <v>3</v>
      </c>
      <c r="B13" s="57"/>
      <c r="C13" s="58"/>
    </row>
    <row r="14" spans="1:3">
      <c r="A14" s="42">
        <v>4</v>
      </c>
      <c r="B14" s="57"/>
      <c r="C14" s="58"/>
    </row>
    <row r="15" spans="1:3">
      <c r="A15" s="42">
        <v>5</v>
      </c>
      <c r="B15" s="57"/>
      <c r="C15" s="58"/>
    </row>
    <row r="16" spans="1:3">
      <c r="A16" s="42">
        <v>6</v>
      </c>
      <c r="B16" s="57"/>
      <c r="C16" s="58"/>
    </row>
    <row r="17" spans="1:3">
      <c r="A17" s="42">
        <v>7</v>
      </c>
      <c r="B17" s="57"/>
      <c r="C17" s="58"/>
    </row>
    <row r="18" spans="1:3">
      <c r="A18" s="42">
        <v>8</v>
      </c>
      <c r="B18" s="57"/>
      <c r="C18" s="58"/>
    </row>
    <row r="19" spans="1:3">
      <c r="A19" s="42">
        <v>9</v>
      </c>
      <c r="B19" s="57"/>
      <c r="C19" s="58"/>
    </row>
    <row r="20" spans="1:3">
      <c r="A20" s="42">
        <v>10</v>
      </c>
      <c r="B20" s="57"/>
      <c r="C20" s="58"/>
    </row>
    <row r="21" spans="1:3">
      <c r="A21" s="42">
        <v>11</v>
      </c>
      <c r="B21" s="57"/>
      <c r="C21" s="58"/>
    </row>
    <row r="22" spans="1:3">
      <c r="A22" s="42">
        <v>12</v>
      </c>
      <c r="B22" s="57"/>
      <c r="C22" s="58"/>
    </row>
    <row r="23" spans="1:3">
      <c r="A23" s="42">
        <v>13</v>
      </c>
      <c r="B23" s="57"/>
      <c r="C23" s="58"/>
    </row>
    <row r="24" spans="1:3">
      <c r="A24" s="42">
        <v>14</v>
      </c>
      <c r="B24" s="57"/>
      <c r="C24" s="58"/>
    </row>
    <row r="25" spans="1:3">
      <c r="A25" s="42">
        <v>15</v>
      </c>
      <c r="B25" s="57"/>
      <c r="C25" s="58"/>
    </row>
    <row r="26" spans="1:3">
      <c r="A26" s="42">
        <v>16</v>
      </c>
      <c r="B26" s="57"/>
      <c r="C26" s="58"/>
    </row>
    <row r="27" spans="1:3" ht="13.35" customHeight="1">
      <c r="A27" s="42">
        <v>17</v>
      </c>
      <c r="B27" s="57"/>
      <c r="C27" s="58"/>
    </row>
    <row r="28" spans="1:3">
      <c r="A28" s="42">
        <v>18</v>
      </c>
      <c r="B28" s="57"/>
      <c r="C28" s="58"/>
    </row>
    <row r="29" spans="1:3">
      <c r="A29" s="42">
        <v>19</v>
      </c>
      <c r="B29" s="57"/>
      <c r="C29" s="58"/>
    </row>
    <row r="30" spans="1:3">
      <c r="A30" s="42">
        <v>20</v>
      </c>
      <c r="B30" s="57"/>
      <c r="C30" s="58"/>
    </row>
    <row r="31" spans="1:3">
      <c r="A31" s="42">
        <v>21</v>
      </c>
      <c r="B31" s="57"/>
      <c r="C31" s="58"/>
    </row>
    <row r="32" spans="1:3">
      <c r="A32" s="42">
        <v>22</v>
      </c>
      <c r="B32" s="57"/>
      <c r="C32" s="58"/>
    </row>
    <row r="33" spans="1:3">
      <c r="A33" s="42">
        <v>23</v>
      </c>
      <c r="B33" s="57"/>
      <c r="C33" s="58"/>
    </row>
    <row r="34" spans="1:3">
      <c r="A34" s="42">
        <v>24</v>
      </c>
      <c r="B34" s="57"/>
      <c r="C34" s="58"/>
    </row>
    <row r="35" spans="1:3">
      <c r="A35" s="42">
        <v>25</v>
      </c>
      <c r="B35" s="57"/>
      <c r="C35" s="58"/>
    </row>
  </sheetData>
  <dataValidations count="1">
    <dataValidation type="list" allowBlank="1" showInputMessage="1" showErrorMessage="1" sqref="B13:B35" xr:uid="{00000000-0002-0000-0200-000000000000}">
      <formula1>Cost_Category</formula1>
    </dataValidation>
  </dataValidations>
  <printOptions horizontalCentered="1" verticalCentered="1"/>
  <pageMargins left="0.45" right="0.45" top="0.25" bottom="0.6" header="0.3" footer="0.3"/>
  <pageSetup orientation="landscape" r:id="rId1"/>
  <headerFooter>
    <oddHeader>&amp;L&amp;"Arial,Regular"&amp;8DOA RFP 2023-01&amp;C&amp;"Arial,Regular"&amp;8Appendix C, Supplier Pricing</oddHeader>
    <oddFooter>&amp;L&amp;"Arial,Regular"&amp;8DOA RFP 2023-01
Appendix C, Supplier Pricing&amp;R&amp;"Arial,Regular"&amp;8Page &amp;P of &amp;N</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'Cost Category List'!$B$6:$B$13</xm:f>
          </x14:formula1>
          <xm:sqref>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F63BAFD2ADBB4EA803F9317C29D9D8" ma:contentTypeVersion="13" ma:contentTypeDescription="Create a new document." ma:contentTypeScope="" ma:versionID="ac073b058705f2d0d1bf2b77299a7f7d">
  <xsd:schema xmlns:xsd="http://www.w3.org/2001/XMLSchema" xmlns:xs="http://www.w3.org/2001/XMLSchema" xmlns:p="http://schemas.microsoft.com/office/2006/metadata/properties" xmlns:ns2="4d528cb9-d903-4f1b-9d88-b468aa613f45" xmlns:ns3="2f5b1a69-2db2-4f9c-a8e9-3639f8b5c547" targetNamespace="http://schemas.microsoft.com/office/2006/metadata/properties" ma:root="true" ma:fieldsID="9ca3704c654b19d2f2ef26d8d7066eb4" ns2:_="" ns3:_="">
    <xsd:import namespace="4d528cb9-d903-4f1b-9d88-b468aa613f45"/>
    <xsd:import namespace="2f5b1a69-2db2-4f9c-a8e9-3639f8b5c5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28cb9-d903-4f1b-9d88-b468aa613f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920e099-540f-4e49-b54d-0e500676ccfd"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5b1a69-2db2-4f9c-a8e9-3639f8b5c54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e953e4-df73-470e-918e-876e5de1ec98}" ma:internalName="TaxCatchAll" ma:showField="CatchAllData" ma:web="2f5b1a69-2db2-4f9c-a8e9-3639f8b5c5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f5b1a69-2db2-4f9c-a8e9-3639f8b5c547" xsi:nil="true"/>
    <lcf76f155ced4ddcb4097134ff3c332f xmlns="4d528cb9-d903-4f1b-9d88-b468aa613f4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A91245-8DB2-49E6-922D-E1C072800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28cb9-d903-4f1b-9d88-b468aa613f45"/>
    <ds:schemaRef ds:uri="2f5b1a69-2db2-4f9c-a8e9-3639f8b5c5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9AE13A-952A-407D-B14D-FA5F5F867553}">
  <ds:schemaRefs>
    <ds:schemaRef ds:uri="4d528cb9-d903-4f1b-9d88-b468aa613f45"/>
    <ds:schemaRef ds:uri="http://purl.org/dc/terms/"/>
    <ds:schemaRef ds:uri="http://purl.org/dc/elements/1.1/"/>
    <ds:schemaRef ds:uri="2f5b1a69-2db2-4f9c-a8e9-3639f8b5c547"/>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15F45177-5F32-46E8-A1B4-8ACC5FDCA29E}">
  <ds:schemaRefs>
    <ds:schemaRef ds:uri="http://schemas.microsoft.com/sharepoint/v3/contenttype/forms"/>
  </ds:schemaRefs>
</ds:datastoreItem>
</file>

<file path=docMetadata/LabelInfo.xml><?xml version="1.0" encoding="utf-8"?>
<clbl:labelList xmlns:clbl="http://schemas.microsoft.com/office/2020/mipLabelMetadata">
  <clbl:label id="{620ae5a9-4ec1-4fa0-8641-5d9f386c7309}" enabled="0" method="" siteId="{620ae5a9-4ec1-4fa0-8641-5d9f386c730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Title Page and Instructions</vt:lpstr>
      <vt:lpstr>Implementation</vt:lpstr>
      <vt:lpstr>Production Support Pricing</vt:lpstr>
      <vt:lpstr>Rate Card</vt:lpstr>
      <vt:lpstr>Cost Category List</vt:lpstr>
      <vt:lpstr>Pricing Assumptions</vt:lpstr>
      <vt:lpstr>Cost_Category</vt:lpstr>
      <vt:lpstr>'Pricing Assumptions'!Print_Area</vt:lpstr>
      <vt:lpstr>'Production Support Pricing'!Print_Area</vt:lpstr>
      <vt:lpstr>'Rate Card'!Print_Area</vt:lpstr>
      <vt:lpstr>'Pricing Assumptions'!Print_Titles</vt:lpstr>
      <vt:lpstr>'Rate Card'!Print_Titles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HCLClassification=Internal</cp:keywords>
  <dc:description/>
  <cp:lastModifiedBy/>
  <cp:revision>1</cp:revision>
  <dcterms:created xsi:type="dcterms:W3CDTF">2017-09-18T19:35:57Z</dcterms:created>
  <dcterms:modified xsi:type="dcterms:W3CDTF">2026-06-19T12:36:38Z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0x01010013F63BAFD2ADBB4EA803F9317C29D9D8</vt:lpwstr>
  </property>
  <property fmtid="{D5CDD505-2E9C-101B-9397-08002B2CF9AE}" pid="3" name="TitusGUID">
    <vt:lpwstr>08901dd6-b16a-4209-a964-35c9b208e7d2</vt:lpwstr>
  </property>
  <property fmtid="{D5CDD505-2E9C-101B-9397-08002B2CF9AE}" pid="4" name="HCLClassD6">
    <vt:lpwstr>False</vt:lpwstr>
  </property>
  <property fmtid="{D5CDD505-2E9C-101B-9397-08002B2CF9AE}" pid="5" name="HCLClassification">
    <vt:lpwstr>HCL_Cla5s_1nt3rnal</vt:lpwstr>
  </property>
  <property fmtid="{D5CDD505-2E9C-101B-9397-08002B2CF9AE}" pid="6" name="MediaServiceImageTags">
    <vt:lpwstr/>
  </property>
</Properties>
</file>