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G:\Contract &amp; Services\Procurements\RFP\26-0285 RFP - Passenger Flow Management Solution and Services\0-DRAFTS\Attachments\"/>
    </mc:Choice>
  </mc:AlternateContent>
  <xr:revisionPtr revIDLastSave="0" documentId="13_ncr:1_{9DD23F31-32DB-4470-AB2B-64096E15F40A}" xr6:coauthVersionLast="47" xr6:coauthVersionMax="47" xr10:uidLastSave="{00000000-0000-0000-0000-000000000000}"/>
  <bookViews>
    <workbookView xWindow="732" yWindow="732" windowWidth="17280" windowHeight="8880" tabRatio="699" xr2:uid="{EAB99F4B-C6A5-48B9-AAE0-57FA6E27A3FD}"/>
  </bookViews>
  <sheets>
    <sheet name="T3 &amp; T4 Design_Install" sheetId="1" r:id="rId1"/>
    <sheet name="SkyTrain Stat Design_Install" sheetId="11" r:id="rId2"/>
    <sheet name="O&amp;M" sheetId="12" r:id="rId3"/>
    <sheet name="Total Cost" sheetId="8" r:id="rId4"/>
    <sheet name=" Detailed Resource Plan" sheetId="6"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2" i="12" l="1"/>
  <c r="J23" i="12"/>
  <c r="J24" i="12"/>
  <c r="J21" i="12"/>
  <c r="J17" i="12"/>
  <c r="J18" i="12"/>
  <c r="J19" i="12"/>
  <c r="J16" i="12"/>
  <c r="J12" i="12"/>
  <c r="I25" i="12"/>
  <c r="H25" i="12"/>
  <c r="G25" i="12"/>
  <c r="F25" i="12"/>
  <c r="E25" i="12"/>
  <c r="D25" i="12"/>
  <c r="I12" i="12"/>
  <c r="H12" i="12"/>
  <c r="G12" i="12"/>
  <c r="F12" i="12"/>
  <c r="E12" i="12"/>
  <c r="D12" i="12"/>
  <c r="E45" i="11"/>
  <c r="E44" i="11"/>
  <c r="E43" i="11"/>
  <c r="E42" i="11"/>
  <c r="E46" i="11" s="1"/>
  <c r="E39" i="11"/>
  <c r="E38" i="11"/>
  <c r="E37" i="11"/>
  <c r="E36" i="11"/>
  <c r="E35" i="11"/>
  <c r="E34" i="11"/>
  <c r="E40" i="11" l="1"/>
  <c r="J25" i="12"/>
  <c r="J27" i="12" s="1"/>
  <c r="C12" i="8" s="1"/>
  <c r="E22" i="11" l="1"/>
  <c r="E23" i="11"/>
  <c r="E24" i="11"/>
  <c r="E25" i="11"/>
  <c r="E26" i="11"/>
  <c r="E27" i="11"/>
  <c r="E28" i="11"/>
  <c r="E29" i="11"/>
  <c r="E30" i="11"/>
  <c r="E8" i="11"/>
  <c r="E9" i="11"/>
  <c r="E10" i="11"/>
  <c r="E11" i="11"/>
  <c r="E12" i="11"/>
  <c r="E13" i="11"/>
  <c r="E14" i="11"/>
  <c r="E15" i="11"/>
  <c r="E16" i="11"/>
  <c r="E17" i="11"/>
  <c r="E75" i="1"/>
  <c r="E41" i="1"/>
  <c r="E42" i="1"/>
  <c r="E43" i="1"/>
  <c r="E44" i="1"/>
  <c r="E45" i="1"/>
  <c r="E46" i="1"/>
  <c r="E47" i="1"/>
  <c r="E48" i="1"/>
  <c r="E49" i="1"/>
  <c r="E50" i="1"/>
  <c r="E51" i="1"/>
  <c r="E52" i="1"/>
  <c r="E53" i="1"/>
  <c r="E36" i="1"/>
  <c r="E18" i="1"/>
  <c r="E19" i="1"/>
  <c r="E20" i="1"/>
  <c r="E21" i="1"/>
  <c r="E22" i="1"/>
  <c r="E23" i="1"/>
  <c r="E24" i="1"/>
  <c r="E25" i="1"/>
  <c r="E26" i="1"/>
  <c r="E27" i="1"/>
  <c r="E28" i="1"/>
  <c r="E29" i="1"/>
  <c r="E30" i="1"/>
  <c r="E31" i="1"/>
  <c r="E32" i="1"/>
  <c r="E33" i="1"/>
  <c r="E34" i="1"/>
  <c r="E35" i="1"/>
  <c r="E18" i="11" l="1"/>
  <c r="E47" i="11" s="1"/>
  <c r="E21" i="11"/>
  <c r="E31" i="11" s="1"/>
  <c r="E58" i="1"/>
  <c r="E59" i="1"/>
  <c r="E60" i="1"/>
  <c r="E61" i="1"/>
  <c r="E62" i="1"/>
  <c r="E66" i="1"/>
  <c r="E67" i="1"/>
  <c r="E68" i="1"/>
  <c r="E69" i="1"/>
  <c r="E40" i="1"/>
  <c r="E54" i="1" s="1"/>
  <c r="C11" i="8" l="1"/>
  <c r="E76" i="1"/>
  <c r="E74" i="1"/>
  <c r="E73" i="1"/>
  <c r="E77" i="1" s="1"/>
  <c r="E57" i="1"/>
  <c r="E17" i="1"/>
  <c r="E37" i="1" s="1"/>
  <c r="E12" i="1"/>
  <c r="E9" i="1"/>
  <c r="E10" i="1"/>
  <c r="E11" i="1"/>
  <c r="E13" i="1"/>
  <c r="E8" i="1"/>
  <c r="E63" i="1" l="1"/>
  <c r="E14" i="1"/>
  <c r="E70" i="1"/>
  <c r="E79" i="1" l="1"/>
  <c r="C10" i="8" s="1"/>
  <c r="C13" i="8" s="1"/>
</calcChain>
</file>

<file path=xl/sharedStrings.xml><?xml version="1.0" encoding="utf-8"?>
<sst xmlns="http://schemas.openxmlformats.org/spreadsheetml/2006/main" count="241" uniqueCount="81">
  <si>
    <r>
      <t xml:space="preserve">Offeror: </t>
    </r>
    <r>
      <rPr>
        <sz val="11"/>
        <color rgb="FFFF0000"/>
        <rFont val="Calibri"/>
        <family val="2"/>
        <scheme val="minor"/>
      </rPr>
      <t>[Insert Offeror Name]</t>
    </r>
  </si>
  <si>
    <t>I. DESIGN &amp; INSTALLATION (PRODUCTION &amp; TEST ENVIRONMENTS)</t>
  </si>
  <si>
    <t>Item No.</t>
  </si>
  <si>
    <t>Description</t>
  </si>
  <si>
    <t>Price</t>
  </si>
  <si>
    <t>Quantity</t>
  </si>
  <si>
    <t>Total</t>
  </si>
  <si>
    <t xml:space="preserve">I. Sub-total </t>
  </si>
  <si>
    <t>[Insert additional system hardware items here]</t>
  </si>
  <si>
    <t>II. Sub-total</t>
  </si>
  <si>
    <t>[Insert additional infrastructure hardware items here]</t>
  </si>
  <si>
    <t>III. Sub-total</t>
  </si>
  <si>
    <t>i.e. Full Design/Engineering, Project Management, Testing Services, Installation)</t>
  </si>
  <si>
    <t>[Insert additional prof. services items here]</t>
  </si>
  <si>
    <t>IV. Sub-total</t>
  </si>
  <si>
    <r>
      <t>V.  TRAINING 
(</t>
    </r>
    <r>
      <rPr>
        <b/>
        <u/>
        <sz val="11"/>
        <color theme="1"/>
        <rFont val="Calibri"/>
        <family val="2"/>
        <scheme val="minor"/>
      </rPr>
      <t>For the entire project</t>
    </r>
    <r>
      <rPr>
        <b/>
        <sz val="11"/>
        <color theme="1"/>
        <rFont val="Calibri"/>
        <family val="2"/>
        <scheme val="minor"/>
      </rPr>
      <t>, list all proposed training with duration in days for each)</t>
    </r>
    <r>
      <rPr>
        <b/>
        <sz val="11"/>
        <color rgb="FFFF0000"/>
        <rFont val="Calibri"/>
        <family val="2"/>
        <scheme val="minor"/>
      </rPr>
      <t xml:space="preserve"> </t>
    </r>
  </si>
  <si>
    <t>i.e. On-Site Technical Training Session(s), On-Site User Training Session(s)</t>
  </si>
  <si>
    <t>[Insert additional training items here]</t>
  </si>
  <si>
    <t>V. Sub-total</t>
  </si>
  <si>
    <t>VI. OTHER FEES (please explain)</t>
  </si>
  <si>
    <t>i.e. 5% spare parts</t>
  </si>
  <si>
    <t>[Insert any other fees here]</t>
  </si>
  <si>
    <t>VI. Sub-total</t>
  </si>
  <si>
    <t>II. People Count System at Sky Train Stations DESIGN AND INSTALLATION</t>
  </si>
  <si>
    <t>Instructions: provide all design and installation pricing for all six PHX Sky Train Stations.
44th St Station, East Economy Parking Station, Terminal 3 Station, Terminal 4 Station, 24th St Station, Rental Car Center Station</t>
  </si>
  <si>
    <t>I. SYSTEM HARDWARE 
(List all proposed system hardware in this section related to the design efforts for installing a people count system at Sky Train Stations.)</t>
  </si>
  <si>
    <t>I. Sub-total</t>
  </si>
  <si>
    <t>II. INFRASTRUCTURE HARDWARE                                                                                                                             (List all proposed infrastructure hardware in this section related to the design efforts for installing a people count system at Sky Train Stations.)</t>
  </si>
  <si>
    <t>[Insert additional infrasctucture hardware items here]</t>
  </si>
  <si>
    <t>III.  PROFESSIONAL SERVICES                                                                                                                              (List all proposed professional services in this section related to the design and installation efforts for the people count system at Sky Train Stations with duration in days for each)</t>
  </si>
  <si>
    <t>[Insert additional professional services items here]</t>
  </si>
  <si>
    <t xml:space="preserve">III. Sub-total </t>
  </si>
  <si>
    <t>IV. OTHER FEES (please explain)</t>
  </si>
  <si>
    <t>TOTAL PEOPLE COUNT SYSTEM DESIGN AND INSTALLATION PRICE</t>
  </si>
  <si>
    <t>III. Operations &amp; Maintenance (O&amp;M) (Years 2-7)</t>
  </si>
  <si>
    <r>
      <rPr>
        <b/>
        <sz val="11"/>
        <color rgb="FF000000"/>
        <rFont val="Calibri"/>
        <family val="2"/>
      </rPr>
      <t xml:space="preserve"> PROPRIETARY LICENSE FEES
</t>
    </r>
    <r>
      <rPr>
        <sz val="10"/>
        <color rgb="FF000000"/>
        <rFont val="Calibri"/>
        <family val="2"/>
      </rPr>
      <t xml:space="preserve">(List applicable licensing fees, </t>
    </r>
    <r>
      <rPr>
        <sz val="10"/>
        <color rgb="FFFF0000"/>
        <rFont val="Calibri"/>
        <family val="2"/>
      </rPr>
      <t>if any</t>
    </r>
    <r>
      <rPr>
        <sz val="10"/>
        <color rgb="FF000000"/>
        <rFont val="Calibri"/>
        <family val="2"/>
      </rPr>
      <t>)</t>
    </r>
  </si>
  <si>
    <r>
      <t xml:space="preserve">
YEAR 1
</t>
    </r>
    <r>
      <rPr>
        <b/>
        <sz val="9"/>
        <color rgb="FF000000"/>
        <rFont val="Calibri"/>
        <family val="2"/>
        <scheme val="minor"/>
      </rPr>
      <t>(warranty period)</t>
    </r>
  </si>
  <si>
    <t xml:space="preserve">
YEAR 2
</t>
  </si>
  <si>
    <t>YEAR 3</t>
  </si>
  <si>
    <t>YEAR 4</t>
  </si>
  <si>
    <t>YEAR 5</t>
  </si>
  <si>
    <t>YEAR 6</t>
  </si>
  <si>
    <t>YEAR 7</t>
  </si>
  <si>
    <t>TOTAL</t>
  </si>
  <si>
    <t xml:space="preserve"> T3 AND T4 CHECKPOINTS</t>
  </si>
  <si>
    <t>$</t>
  </si>
  <si>
    <t>SKY TRAIN STATIONS</t>
  </si>
  <si>
    <t>Subtotal</t>
  </si>
  <si>
    <t>TOTAL O&amp;M</t>
  </si>
  <si>
    <t xml:space="preserve">Notes:
* Include separate line item for software license, remote technical support, and any other aplicable fees for each year.
*  List the proposed maximum annual percentage increase for Annual Maintenance and Support for years 2-7 of the contract term. The Annual Maintenance and  Support fee shall not increase more than the percentage stated over the prior year’s Annual Maintenance and Support fee. 
* Do not include any hardware or peripherals replacement as part of the O&amp;M service provided by the Contractor. 
</t>
  </si>
  <si>
    <t>IV. Total Price</t>
  </si>
  <si>
    <r>
      <rPr>
        <u/>
        <sz val="11"/>
        <color theme="1"/>
        <rFont val="Calibri"/>
        <family val="2"/>
        <scheme val="minor"/>
      </rPr>
      <t>Instructions</t>
    </r>
    <r>
      <rPr>
        <sz val="11"/>
        <color theme="1"/>
        <rFont val="Calibri"/>
        <family val="2"/>
        <scheme val="minor"/>
      </rPr>
      <t xml:space="preserve">: combine total pricing from Design &amp; Implementation and O&amp;M sheets to arrive at the Total Cost of Ownership figure. Total Cost of Ownership is the total pricing (excluding Optional Items and Detailed Resource Plan) for this Contract. </t>
    </r>
    <r>
      <rPr>
        <sz val="11"/>
        <color rgb="FFFF0000"/>
        <rFont val="Calibri"/>
        <family val="2"/>
        <scheme val="minor"/>
      </rPr>
      <t xml:space="preserve"> </t>
    </r>
    <r>
      <rPr>
        <sz val="11"/>
        <color theme="1"/>
        <rFont val="Calibri"/>
        <family val="2"/>
        <scheme val="minor"/>
      </rPr>
      <t xml:space="preserve">
</t>
    </r>
    <r>
      <rPr>
        <u/>
        <sz val="11"/>
        <color theme="1"/>
        <rFont val="Calibri"/>
        <family val="2"/>
        <scheme val="minor"/>
      </rPr>
      <t>Note</t>
    </r>
    <r>
      <rPr>
        <sz val="11"/>
        <color theme="1"/>
        <rFont val="Calibri"/>
        <family val="2"/>
        <scheme val="minor"/>
      </rPr>
      <t>: do not include figures from the Optional Items and Detailed Resource Plan sheet. This is not a factor in the Total Cost of Ownership and are not evaluated.</t>
    </r>
  </si>
  <si>
    <t xml:space="preserve">I. </t>
  </si>
  <si>
    <t>Terminal Checkpoints Design &amp; Installation</t>
  </si>
  <si>
    <t>II.</t>
  </si>
  <si>
    <t>Sky Train Stations Design &amp; Installation</t>
  </si>
  <si>
    <t>III.</t>
  </si>
  <si>
    <t>O&amp;M</t>
  </si>
  <si>
    <t>IV.</t>
  </si>
  <si>
    <t>Total Cost of Ownership</t>
  </si>
  <si>
    <t>V. Resource Summary Plan</t>
  </si>
  <si>
    <r>
      <rPr>
        <u/>
        <sz val="11"/>
        <color theme="1"/>
        <rFont val="Calibri"/>
        <family val="2"/>
        <scheme val="minor"/>
      </rPr>
      <t>Instructions</t>
    </r>
    <r>
      <rPr>
        <sz val="11"/>
        <color theme="1"/>
        <rFont val="Calibri"/>
        <family val="2"/>
        <scheme val="minor"/>
      </rPr>
      <t xml:space="preserve">: provide a  summary and detailed resource plan here which shows hours proposed by the Contractor for each resource by phase by week, as applicable, throughout the duration of the project.
</t>
    </r>
    <r>
      <rPr>
        <u/>
        <sz val="11"/>
        <color theme="1"/>
        <rFont val="Calibri"/>
        <family val="2"/>
        <scheme val="minor"/>
      </rPr>
      <t>Note</t>
    </r>
    <r>
      <rPr>
        <sz val="11"/>
        <color theme="1"/>
        <rFont val="Calibri"/>
        <family val="2"/>
        <scheme val="minor"/>
      </rPr>
      <t>: this will not be a part of the evaluation and is for informational purposes only.</t>
    </r>
  </si>
  <si>
    <t>DETAILED RESOURCE PLAN SUMMARY</t>
  </si>
  <si>
    <t>Role</t>
  </si>
  <si>
    <t xml:space="preserve">Project Phase </t>
  </si>
  <si>
    <t>Hours</t>
  </si>
  <si>
    <t>Rate</t>
  </si>
  <si>
    <t xml:space="preserve">Total </t>
  </si>
  <si>
    <t>Attachment D - Fee Schedule</t>
  </si>
  <si>
    <r>
      <rPr>
        <b/>
        <sz val="15"/>
        <color rgb="FF000000"/>
        <rFont val="Calibri"/>
        <scheme val="minor"/>
      </rPr>
      <t>Attachment</t>
    </r>
    <r>
      <rPr>
        <b/>
        <sz val="15"/>
        <color rgb="FFFF0000"/>
        <rFont val="Calibri"/>
        <scheme val="minor"/>
      </rPr>
      <t xml:space="preserve"> </t>
    </r>
    <r>
      <rPr>
        <b/>
        <sz val="15"/>
        <color rgb="FF000000"/>
        <rFont val="Calibri"/>
        <scheme val="minor"/>
      </rPr>
      <t>D - Fee Schedule</t>
    </r>
  </si>
  <si>
    <r>
      <rPr>
        <b/>
        <sz val="11"/>
        <color rgb="FF000000"/>
        <rFont val="Calibri"/>
        <family val="2"/>
      </rPr>
      <t xml:space="preserve">ADDITIONAL ANNUAL MAINTENANCE &amp; SUPPORT FEES
</t>
    </r>
    <r>
      <rPr>
        <sz val="10"/>
        <color rgb="FF000000"/>
        <rFont val="Calibri"/>
        <family val="2"/>
      </rPr>
      <t xml:space="preserve">(List applicable technical support, other fees or related items that make up annual maintenance and support) </t>
    </r>
  </si>
  <si>
    <t>ANNUAL LICENSE FEES</t>
  </si>
  <si>
    <t>TOTAL DESIGN &amp; INSTALLATION PRICE</t>
  </si>
  <si>
    <r>
      <t>I. SOFTWARE LICENSES
(</t>
    </r>
    <r>
      <rPr>
        <b/>
        <u/>
        <sz val="11"/>
        <color theme="1"/>
        <rFont val="Calibri"/>
        <family val="2"/>
        <scheme val="minor"/>
      </rPr>
      <t>For the entire design and installation project</t>
    </r>
    <r>
      <rPr>
        <b/>
        <sz val="11"/>
        <color theme="1"/>
        <rFont val="Calibri"/>
        <family val="2"/>
        <scheme val="minor"/>
      </rPr>
      <t xml:space="preserve">, list all proposed software licenses and applicable fees individually in this section, excluding any server related software such as OS, VM, antivirus, or database licensing which will be provided by the City of Phoenix. Denote any software licenses needed for the Dev and Test environments separately. )                                                                                                       </t>
    </r>
  </si>
  <si>
    <r>
      <t xml:space="preserve">Instructions: Provide all design and installation fees to complete the Scope of Work. 
Note: All pricing for Terminal 3 and Terminal 4 security checkpoints should be included. People Count System design at Sky Train Stations should </t>
    </r>
    <r>
      <rPr>
        <b/>
        <sz val="12"/>
        <rFont val="Calibri"/>
        <family val="2"/>
        <scheme val="minor"/>
      </rPr>
      <t>NOT</t>
    </r>
    <r>
      <rPr>
        <sz val="12"/>
        <rFont val="Calibri"/>
        <family val="2"/>
        <scheme val="minor"/>
      </rPr>
      <t xml:space="preserve"> be included here. Those are to be provided on the other sheets herein.</t>
    </r>
  </si>
  <si>
    <r>
      <t>III. INFRASTRUCTURE HARDWARE (</t>
    </r>
    <r>
      <rPr>
        <b/>
        <u/>
        <sz val="11"/>
        <color rgb="FF000000"/>
        <rFont val="Calibri"/>
        <family val="2"/>
      </rPr>
      <t>Exluding Sky Train Stations</t>
    </r>
    <r>
      <rPr>
        <b/>
        <sz val="11"/>
        <color rgb="FF000000"/>
        <rFont val="Calibri"/>
        <family val="2"/>
      </rPr>
      <t>, list all proposed infrastructure hardware necessary for T3 and T4 security checkpoints in this section, excluding any workstations which will be provided by the City of Phoenix)</t>
    </r>
  </si>
  <si>
    <r>
      <t>II. SYSTEM HARDWARE (</t>
    </r>
    <r>
      <rPr>
        <b/>
        <u/>
        <sz val="11"/>
        <color rgb="FF000000"/>
        <rFont val="Calibri"/>
        <family val="2"/>
      </rPr>
      <t>Excluding Sky Train Stations,</t>
    </r>
    <r>
      <rPr>
        <b/>
        <sz val="11"/>
        <color rgb="FF000000"/>
        <rFont val="Calibri"/>
        <family val="2"/>
      </rPr>
      <t xml:space="preserve"> list all proposed system hardware necessary for T3 and T4 security checkpoints in this section, excluding any workstations which will be provided by the City of Phoenix)</t>
    </r>
  </si>
  <si>
    <r>
      <t>IV. PROFESSIONAL SERVICES (</t>
    </r>
    <r>
      <rPr>
        <b/>
        <u/>
        <sz val="11"/>
        <color theme="1"/>
        <rFont val="Calibri"/>
        <family val="2"/>
        <scheme val="minor"/>
      </rPr>
      <t>Excluding Sky Train Stations</t>
    </r>
    <r>
      <rPr>
        <b/>
        <sz val="11"/>
        <color theme="1"/>
        <rFont val="Calibri"/>
        <family val="2"/>
        <scheme val="minor"/>
      </rPr>
      <t>, list all proposed professional services for major project activities in T3 and T4 security checkpoints to deliver the scope of work such as project management, discovery, design, interface definitions, data migration, testing, training, etc.)</t>
    </r>
  </si>
  <si>
    <t>RFP 26-0285 Passenger Flow Management Solution and Services</t>
  </si>
  <si>
    <r>
      <t xml:space="preserve">Offeror: </t>
    </r>
    <r>
      <rPr>
        <sz val="11"/>
        <color rgb="FFFF0000"/>
        <rFont val="Calibri"/>
        <family val="2"/>
        <scheme val="minor"/>
      </rPr>
      <t>[Offeror Name]</t>
    </r>
  </si>
  <si>
    <t xml:space="preserve">                                                                  RFP 26-0285 Passenger Flow Management Solution and Services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</si>
</sst>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2" formatCode="_(&quot;$&quot;* #,##0_);_(&quot;$&quot;* \(#,##0\);_(&quot;$&quot;* &quot;-&quot;_);_(@_)"/>
    <numFmt numFmtId="44" formatCode="_(&quot;$&quot;* #,##0.00_);_(&quot;$&quot;* \(#,##0.00\);_(&quot;$&quot;* &quot;-&quot;??_);_(@_)"/>
    <numFmt numFmtId="164" formatCode="_([$$-409]* #,##0.00_);_([$$-409]* \(#,##0.00\);_([$$-409]* &quot;-&quot;??_);_(@_)"/>
  </numFmts>
  <fonts count="35">
    <font>
      <sz val="11"/>
      <color theme="1"/>
      <name val="Calibri"/>
      <family val="2"/>
      <scheme val="minor"/>
    </font>
    <font>
      <b/>
      <sz val="15"/>
      <color theme="3"/>
      <name val="Calibri"/>
      <family val="2"/>
      <scheme val="minor"/>
    </font>
    <font>
      <b/>
      <sz val="11"/>
      <color theme="1"/>
      <name val="Calibri"/>
      <family val="2"/>
      <scheme val="minor"/>
    </font>
    <font>
      <sz val="11"/>
      <color theme="0"/>
      <name val="Calibri"/>
      <family val="2"/>
      <scheme val="minor"/>
    </font>
    <font>
      <b/>
      <sz val="15"/>
      <name val="Calibri"/>
      <family val="2"/>
      <scheme val="minor"/>
    </font>
    <font>
      <b/>
      <sz val="11"/>
      <name val="Calibri"/>
      <family val="2"/>
      <scheme val="minor"/>
    </font>
    <font>
      <b/>
      <sz val="15"/>
      <color theme="1"/>
      <name val="Calibri"/>
      <family val="2"/>
      <scheme val="minor"/>
    </font>
    <font>
      <b/>
      <sz val="11"/>
      <color rgb="FF000000"/>
      <name val="Calibri"/>
      <family val="2"/>
      <scheme val="minor"/>
    </font>
    <font>
      <sz val="11"/>
      <color theme="1"/>
      <name val="Calibri"/>
      <family val="2"/>
      <scheme val="minor"/>
    </font>
    <font>
      <b/>
      <sz val="14"/>
      <name val="Calibri"/>
      <family val="2"/>
      <scheme val="minor"/>
    </font>
    <font>
      <sz val="8"/>
      <name val="Calibri"/>
      <family val="2"/>
      <scheme val="minor"/>
    </font>
    <font>
      <sz val="11"/>
      <color theme="1"/>
      <name val="Calibri (Body)"/>
    </font>
    <font>
      <sz val="11"/>
      <color rgb="FF000000"/>
      <name val="Calibri"/>
      <family val="2"/>
      <scheme val="minor"/>
    </font>
    <font>
      <b/>
      <sz val="11"/>
      <color rgb="FFFF0000"/>
      <name val="Calibri"/>
      <family val="2"/>
      <scheme val="minor"/>
    </font>
    <font>
      <sz val="11"/>
      <color rgb="FFFF0000"/>
      <name val="Calibri"/>
      <family val="2"/>
      <scheme val="minor"/>
    </font>
    <font>
      <sz val="11"/>
      <color rgb="FF000000"/>
      <name val="Calibri"/>
      <family val="2"/>
    </font>
    <font>
      <u/>
      <sz val="11"/>
      <color theme="1"/>
      <name val="Calibri"/>
      <family val="2"/>
      <scheme val="minor"/>
    </font>
    <font>
      <b/>
      <sz val="12"/>
      <color theme="1"/>
      <name val="Calibri"/>
      <family val="2"/>
      <scheme val="minor"/>
    </font>
    <font>
      <b/>
      <sz val="14"/>
      <color theme="1"/>
      <name val="Calibri"/>
      <family val="2"/>
      <scheme val="minor"/>
    </font>
    <font>
      <sz val="10"/>
      <color rgb="FF000000"/>
      <name val="Calibri"/>
      <family val="2"/>
      <scheme val="minor"/>
    </font>
    <font>
      <sz val="10"/>
      <color theme="1"/>
      <name val="Calibri"/>
      <family val="2"/>
      <scheme val="minor"/>
    </font>
    <font>
      <b/>
      <sz val="9"/>
      <color rgb="FF000000"/>
      <name val="Calibri"/>
      <family val="2"/>
      <scheme val="minor"/>
    </font>
    <font>
      <sz val="12"/>
      <name val="Calibri"/>
      <family val="2"/>
      <scheme val="minor"/>
    </font>
    <font>
      <b/>
      <sz val="12"/>
      <name val="Calibri"/>
      <family val="2"/>
      <scheme val="minor"/>
    </font>
    <font>
      <b/>
      <sz val="11"/>
      <color theme="0" tint="-0.34998626667073579"/>
      <name val="Calibri"/>
      <family val="2"/>
      <scheme val="minor"/>
    </font>
    <font>
      <b/>
      <u/>
      <sz val="11"/>
      <color theme="1"/>
      <name val="Calibri"/>
      <family val="2"/>
      <scheme val="minor"/>
    </font>
    <font>
      <b/>
      <sz val="11"/>
      <color rgb="FF000000"/>
      <name val="Calibri"/>
      <family val="2"/>
    </font>
    <font>
      <b/>
      <u/>
      <sz val="11"/>
      <color rgb="FF000000"/>
      <name val="Calibri"/>
      <family val="2"/>
    </font>
    <font>
      <sz val="11"/>
      <color theme="0" tint="-0.499984740745262"/>
      <name val="Calibri"/>
      <family val="2"/>
      <scheme val="minor"/>
    </font>
    <font>
      <b/>
      <sz val="10"/>
      <color rgb="FF000000"/>
      <name val="Calibri"/>
      <family val="2"/>
    </font>
    <font>
      <sz val="10"/>
      <color rgb="FF000000"/>
      <name val="Calibri"/>
      <family val="2"/>
    </font>
    <font>
      <sz val="10"/>
      <color rgb="FFFF0000"/>
      <name val="Calibri"/>
      <family val="2"/>
    </font>
    <font>
      <b/>
      <sz val="15"/>
      <color rgb="FF000000"/>
      <name val="Calibri"/>
      <scheme val="minor"/>
    </font>
    <font>
      <b/>
      <sz val="15"/>
      <color rgb="FFFF0000"/>
      <name val="Calibri"/>
      <scheme val="minor"/>
    </font>
    <font>
      <b/>
      <sz val="15"/>
      <name val="Calibri"/>
      <scheme val="minor"/>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8" tint="0.59999389629810485"/>
        <bgColor indexed="64"/>
      </patternFill>
    </fill>
    <fill>
      <patternFill patternType="solid">
        <fgColor theme="0" tint="-4.9989318521683403E-2"/>
        <bgColor indexed="64"/>
      </patternFill>
    </fill>
  </fills>
  <borders count="57">
    <border>
      <left/>
      <right/>
      <top/>
      <bottom/>
      <diagonal/>
    </border>
    <border>
      <left/>
      <right/>
      <top/>
      <bottom style="thick">
        <color theme="4"/>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medium">
        <color indexed="64"/>
      </right>
      <top style="medium">
        <color indexed="64"/>
      </top>
      <bottom style="medium">
        <color indexed="64"/>
      </bottom>
      <diagonal/>
    </border>
    <border>
      <left/>
      <right/>
      <top style="thin">
        <color auto="1"/>
      </top>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bottom style="medium">
        <color indexed="64"/>
      </bottom>
      <diagonal/>
    </border>
    <border>
      <left/>
      <right style="thin">
        <color indexed="64"/>
      </right>
      <top/>
      <bottom/>
      <diagonal/>
    </border>
    <border>
      <left/>
      <right style="thin">
        <color indexed="64"/>
      </right>
      <top/>
      <bottom style="thin">
        <color indexed="64"/>
      </bottom>
      <diagonal/>
    </border>
    <border>
      <left/>
      <right/>
      <top/>
      <bottom style="thin">
        <color rgb="FF000000"/>
      </bottom>
      <diagonal/>
    </border>
    <border>
      <left style="thin">
        <color auto="1"/>
      </left>
      <right/>
      <top/>
      <bottom style="thin">
        <color auto="1"/>
      </bottom>
      <diagonal/>
    </border>
    <border>
      <left/>
      <right/>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right/>
      <top style="thin">
        <color rgb="FF000000"/>
      </top>
      <bottom/>
      <diagonal/>
    </border>
    <border>
      <left style="medium">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bottom/>
      <diagonal/>
    </border>
    <border>
      <left style="medium">
        <color indexed="64"/>
      </left>
      <right/>
      <top/>
      <bottom/>
      <diagonal/>
    </border>
    <border>
      <left style="thick">
        <color indexed="64"/>
      </left>
      <right/>
      <top/>
      <bottom/>
      <diagonal/>
    </border>
    <border>
      <left/>
      <right style="thick">
        <color indexed="64"/>
      </right>
      <top/>
      <bottom/>
      <diagonal/>
    </border>
    <border>
      <left style="medium">
        <color indexed="64"/>
      </left>
      <right/>
      <top style="medium">
        <color indexed="64"/>
      </top>
      <bottom style="medium">
        <color indexed="64"/>
      </bottom>
      <diagonal/>
    </border>
    <border>
      <left style="thick">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right/>
      <top style="thick">
        <color indexed="64"/>
      </top>
      <bottom/>
      <diagonal/>
    </border>
    <border>
      <left/>
      <right style="medium">
        <color indexed="64"/>
      </right>
      <top style="thin">
        <color indexed="64"/>
      </top>
      <bottom/>
      <diagonal/>
    </border>
    <border>
      <left style="medium">
        <color indexed="64"/>
      </left>
      <right style="thin">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thick">
        <color indexed="64"/>
      </left>
      <right/>
      <top style="thin">
        <color indexed="64"/>
      </top>
      <bottom style="thick">
        <color indexed="64"/>
      </bottom>
      <diagonal/>
    </border>
    <border>
      <left style="thick">
        <color indexed="64"/>
      </left>
      <right/>
      <top style="thin">
        <color indexed="64"/>
      </top>
      <bottom style="thin">
        <color auto="1"/>
      </bottom>
      <diagonal/>
    </border>
    <border>
      <left style="thick">
        <color indexed="64"/>
      </left>
      <right/>
      <top style="thick">
        <color indexed="64"/>
      </top>
      <bottom/>
      <diagonal/>
    </border>
    <border>
      <left/>
      <right style="medium">
        <color indexed="64"/>
      </right>
      <top style="thick">
        <color indexed="64"/>
      </top>
      <bottom/>
      <diagonal/>
    </border>
    <border>
      <left style="thick">
        <color indexed="64"/>
      </left>
      <right style="thin">
        <color indexed="64"/>
      </right>
      <top/>
      <bottom style="thin">
        <color indexed="64"/>
      </bottom>
      <diagonal/>
    </border>
    <border>
      <left style="thin">
        <color indexed="64"/>
      </left>
      <right/>
      <top/>
      <bottom style="thick">
        <color indexed="64"/>
      </bottom>
      <diagonal/>
    </border>
    <border>
      <left style="thick">
        <color indexed="64"/>
      </left>
      <right style="thin">
        <color indexed="64"/>
      </right>
      <top/>
      <bottom/>
      <diagonal/>
    </border>
    <border>
      <left/>
      <right style="thick">
        <color indexed="64"/>
      </right>
      <top style="thick">
        <color indexed="64"/>
      </top>
      <bottom/>
      <diagonal/>
    </border>
    <border>
      <left style="thin">
        <color auto="1"/>
      </left>
      <right/>
      <top style="thin">
        <color auto="1"/>
      </top>
      <bottom/>
      <diagonal/>
    </border>
    <border>
      <left style="medium">
        <color indexed="64"/>
      </left>
      <right style="thin">
        <color indexed="64"/>
      </right>
      <top/>
      <bottom/>
      <diagonal/>
    </border>
    <border>
      <left style="medium">
        <color indexed="64"/>
      </left>
      <right style="medium">
        <color indexed="64"/>
      </right>
      <top style="thick">
        <color indexed="64"/>
      </top>
      <bottom/>
      <diagonal/>
    </border>
    <border>
      <left style="thick">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ck">
        <color indexed="64"/>
      </right>
      <top/>
      <bottom/>
      <diagonal/>
    </border>
    <border>
      <left/>
      <right/>
      <top/>
      <bottom style="thick">
        <color indexed="64"/>
      </bottom>
      <diagonal/>
    </border>
    <border>
      <left/>
      <right style="thin">
        <color indexed="64"/>
      </right>
      <top/>
      <bottom style="thick">
        <color indexed="64"/>
      </bottom>
      <diagonal/>
    </border>
    <border>
      <left style="thin">
        <color indexed="64"/>
      </left>
      <right style="thin">
        <color indexed="64"/>
      </right>
      <top style="medium">
        <color indexed="64"/>
      </top>
      <bottom style="medium">
        <color indexed="64"/>
      </bottom>
      <diagonal/>
    </border>
    <border>
      <left style="thin">
        <color auto="1"/>
      </left>
      <right/>
      <top style="medium">
        <color indexed="64"/>
      </top>
      <bottom style="medium">
        <color indexed="64"/>
      </bottom>
      <diagonal/>
    </border>
    <border>
      <left/>
      <right style="thin">
        <color indexed="64"/>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s>
  <cellStyleXfs count="4">
    <xf numFmtId="0" fontId="0" fillId="0" borderId="0"/>
    <xf numFmtId="0" fontId="1" fillId="0" borderId="1" applyNumberFormat="0" applyFill="0" applyAlignment="0" applyProtection="0"/>
    <xf numFmtId="44" fontId="8" fillId="0" borderId="0" applyFont="0" applyFill="0" applyBorder="0" applyAlignment="0" applyProtection="0"/>
    <xf numFmtId="42" fontId="8" fillId="0" borderId="0" applyFont="0" applyFill="0" applyBorder="0" applyAlignment="0" applyProtection="0"/>
  </cellStyleXfs>
  <cellXfs count="186">
    <xf numFmtId="0" fontId="0" fillId="0" borderId="0" xfId="0"/>
    <xf numFmtId="0" fontId="2" fillId="2" borderId="5" xfId="0" applyFont="1" applyFill="1" applyBorder="1"/>
    <xf numFmtId="0" fontId="2" fillId="2" borderId="5" xfId="0" applyFont="1" applyFill="1" applyBorder="1" applyAlignment="1">
      <alignment wrapText="1"/>
    </xf>
    <xf numFmtId="0" fontId="2" fillId="2" borderId="5" xfId="0" applyFont="1" applyFill="1" applyBorder="1" applyAlignment="1">
      <alignment horizontal="center" wrapText="1"/>
    </xf>
    <xf numFmtId="44" fontId="2" fillId="2" borderId="5" xfId="2" applyFont="1" applyFill="1" applyBorder="1" applyAlignment="1">
      <alignment horizontal="center"/>
    </xf>
    <xf numFmtId="0" fontId="3" fillId="2" borderId="0" xfId="0" applyFont="1" applyFill="1"/>
    <xf numFmtId="0" fontId="11" fillId="2" borderId="0" xfId="0" applyFont="1" applyFill="1"/>
    <xf numFmtId="0" fontId="2" fillId="2" borderId="0" xfId="0" applyFont="1" applyFill="1" applyAlignment="1">
      <alignment horizontal="center"/>
    </xf>
    <xf numFmtId="0" fontId="0" fillId="2" borderId="0" xfId="0" applyFill="1"/>
    <xf numFmtId="0" fontId="2" fillId="2" borderId="0" xfId="0" applyFont="1" applyFill="1"/>
    <xf numFmtId="0" fontId="13" fillId="2" borderId="0" xfId="0" applyFont="1" applyFill="1" applyAlignment="1">
      <alignment wrapText="1"/>
    </xf>
    <xf numFmtId="0" fontId="0" fillId="2" borderId="0" xfId="0" applyFill="1" applyAlignment="1">
      <alignment wrapText="1"/>
    </xf>
    <xf numFmtId="0" fontId="0" fillId="2" borderId="0" xfId="0" applyFill="1" applyAlignment="1">
      <alignment horizontal="center" wrapText="1"/>
    </xf>
    <xf numFmtId="44" fontId="0" fillId="2" borderId="0" xfId="2" applyFont="1" applyFill="1" applyAlignment="1">
      <alignment horizontal="center"/>
    </xf>
    <xf numFmtId="0" fontId="2" fillId="3" borderId="5" xfId="0" applyFont="1" applyFill="1" applyBorder="1" applyAlignment="1">
      <alignment horizontal="left" vertical="top"/>
    </xf>
    <xf numFmtId="0" fontId="2" fillId="3" borderId="5" xfId="0" applyFont="1" applyFill="1" applyBorder="1" applyAlignment="1">
      <alignment horizontal="center" vertical="center" wrapText="1"/>
    </xf>
    <xf numFmtId="0" fontId="2" fillId="3" borderId="5" xfId="0" applyFont="1" applyFill="1" applyBorder="1" applyAlignment="1">
      <alignment horizontal="center" wrapText="1"/>
    </xf>
    <xf numFmtId="44" fontId="2" fillId="3" borderId="5" xfId="2" applyFont="1" applyFill="1" applyBorder="1" applyAlignment="1">
      <alignment horizontal="center"/>
    </xf>
    <xf numFmtId="0" fontId="0" fillId="3" borderId="5" xfId="0" applyFill="1" applyBorder="1"/>
    <xf numFmtId="0" fontId="2" fillId="3" borderId="5" xfId="0" applyFont="1" applyFill="1" applyBorder="1" applyAlignment="1">
      <alignment wrapText="1"/>
    </xf>
    <xf numFmtId="0" fontId="0" fillId="3" borderId="5" xfId="0" applyFill="1" applyBorder="1" applyAlignment="1">
      <alignment horizontal="center" wrapText="1"/>
    </xf>
    <xf numFmtId="44" fontId="0" fillId="3" borderId="5" xfId="2" applyFont="1" applyFill="1" applyBorder="1" applyAlignment="1">
      <alignment horizontal="center"/>
    </xf>
    <xf numFmtId="0" fontId="0" fillId="3" borderId="5" xfId="0" applyFill="1" applyBorder="1" applyAlignment="1">
      <alignment horizontal="center" vertical="center"/>
    </xf>
    <xf numFmtId="0" fontId="15" fillId="3" borderId="5" xfId="0" applyFont="1" applyFill="1" applyBorder="1" applyAlignment="1">
      <alignment wrapText="1"/>
    </xf>
    <xf numFmtId="0" fontId="0" fillId="3" borderId="5" xfId="0" applyFill="1" applyBorder="1" applyAlignment="1">
      <alignment wrapText="1"/>
    </xf>
    <xf numFmtId="0" fontId="2" fillId="3" borderId="5" xfId="0" applyFont="1" applyFill="1" applyBorder="1" applyAlignment="1">
      <alignment horizontal="right" wrapText="1"/>
    </xf>
    <xf numFmtId="0" fontId="2" fillId="3" borderId="5" xfId="0" applyFont="1" applyFill="1" applyBorder="1"/>
    <xf numFmtId="0" fontId="2" fillId="3" borderId="5" xfId="0" applyFont="1" applyFill="1" applyBorder="1" applyAlignment="1">
      <alignment horizontal="left" wrapText="1"/>
    </xf>
    <xf numFmtId="0" fontId="0" fillId="3" borderId="8" xfId="0" applyFill="1" applyBorder="1" applyAlignment="1">
      <alignment horizontal="center" vertical="center"/>
    </xf>
    <xf numFmtId="0" fontId="0" fillId="3" borderId="0" xfId="0" applyFill="1"/>
    <xf numFmtId="0" fontId="2" fillId="3" borderId="6" xfId="0" applyFont="1" applyFill="1" applyBorder="1" applyAlignment="1">
      <alignment horizontal="center" vertical="center"/>
    </xf>
    <xf numFmtId="0" fontId="7" fillId="3" borderId="9" xfId="0" applyFont="1" applyFill="1" applyBorder="1" applyAlignment="1">
      <alignment horizontal="center" vertical="center" wrapText="1"/>
    </xf>
    <xf numFmtId="0" fontId="7" fillId="3" borderId="6" xfId="0" applyFont="1" applyFill="1" applyBorder="1" applyAlignment="1">
      <alignment horizontal="center" vertical="center"/>
    </xf>
    <xf numFmtId="0" fontId="0" fillId="3" borderId="4" xfId="0" applyFill="1" applyBorder="1"/>
    <xf numFmtId="0" fontId="0" fillId="3" borderId="19" xfId="0" applyFill="1" applyBorder="1" applyAlignment="1">
      <alignment horizontal="center" vertical="center"/>
    </xf>
    <xf numFmtId="0" fontId="2" fillId="3" borderId="18" xfId="0" applyFont="1" applyFill="1" applyBorder="1" applyAlignment="1">
      <alignment horizontal="center" vertical="center"/>
    </xf>
    <xf numFmtId="0" fontId="0" fillId="2" borderId="0" xfId="0" applyFill="1" applyAlignment="1">
      <alignment horizontal="left"/>
    </xf>
    <xf numFmtId="0" fontId="0" fillId="2" borderId="0" xfId="0" applyFill="1" applyAlignment="1">
      <alignment horizontal="center" vertical="center"/>
    </xf>
    <xf numFmtId="0" fontId="2" fillId="3" borderId="5" xfId="0" applyFont="1" applyFill="1" applyBorder="1" applyAlignment="1">
      <alignment horizontal="center" vertical="center"/>
    </xf>
    <xf numFmtId="0" fontId="20" fillId="3" borderId="5" xfId="0" applyFont="1" applyFill="1" applyBorder="1" applyAlignment="1">
      <alignment horizontal="left" vertical="top"/>
    </xf>
    <xf numFmtId="0" fontId="24" fillId="3" borderId="5" xfId="0" applyFont="1" applyFill="1" applyBorder="1" applyAlignment="1">
      <alignment horizontal="center" vertical="center" wrapText="1"/>
    </xf>
    <xf numFmtId="0" fontId="26" fillId="3" borderId="5" xfId="0" applyFont="1" applyFill="1" applyBorder="1" applyAlignment="1">
      <alignment wrapText="1"/>
    </xf>
    <xf numFmtId="0" fontId="0" fillId="3" borderId="0" xfId="0" applyFill="1" applyAlignment="1">
      <alignment horizontal="left"/>
    </xf>
    <xf numFmtId="0" fontId="2" fillId="3" borderId="0" xfId="0" applyFont="1" applyFill="1" applyAlignment="1">
      <alignment horizontal="left" wrapText="1"/>
    </xf>
    <xf numFmtId="0" fontId="28" fillId="3" borderId="5" xfId="0" applyFont="1" applyFill="1" applyBorder="1" applyAlignment="1">
      <alignment wrapText="1"/>
    </xf>
    <xf numFmtId="0" fontId="13" fillId="3" borderId="5" xfId="0" applyFont="1" applyFill="1" applyBorder="1"/>
    <xf numFmtId="0" fontId="0" fillId="0" borderId="15" xfId="0" applyBorder="1"/>
    <xf numFmtId="0" fontId="12" fillId="0" borderId="16" xfId="0" applyFont="1" applyBorder="1" applyAlignment="1">
      <alignment horizontal="left" vertical="center" wrapText="1"/>
    </xf>
    <xf numFmtId="0" fontId="12" fillId="0" borderId="22" xfId="0" applyFont="1" applyBorder="1" applyAlignment="1">
      <alignment horizontal="left" vertical="center" wrapText="1"/>
    </xf>
    <xf numFmtId="0" fontId="12" fillId="2" borderId="5" xfId="0" applyFont="1" applyFill="1" applyBorder="1" applyAlignment="1">
      <alignment horizontal="left" vertical="top"/>
    </xf>
    <xf numFmtId="0" fontId="12" fillId="2" borderId="0" xfId="0" applyFont="1" applyFill="1" applyAlignment="1">
      <alignment horizontal="left" vertical="center" wrapText="1"/>
    </xf>
    <xf numFmtId="0" fontId="12" fillId="0" borderId="11" xfId="0" applyFont="1" applyBorder="1" applyAlignment="1">
      <alignment horizontal="left" vertical="center" wrapText="1"/>
    </xf>
    <xf numFmtId="42" fontId="0" fillId="0" borderId="0" xfId="0" applyNumberFormat="1"/>
    <xf numFmtId="0" fontId="12" fillId="2" borderId="7" xfId="0" applyFont="1" applyFill="1" applyBorder="1" applyAlignment="1">
      <alignment horizontal="left" vertical="top"/>
    </xf>
    <xf numFmtId="0" fontId="12" fillId="0" borderId="0" xfId="0" applyFont="1" applyAlignment="1">
      <alignment horizontal="left" vertical="center"/>
    </xf>
    <xf numFmtId="44" fontId="7" fillId="0" borderId="0" xfId="2" applyFont="1" applyBorder="1" applyAlignment="1">
      <alignment horizontal="center" vertical="center"/>
    </xf>
    <xf numFmtId="0" fontId="0" fillId="0" borderId="0" xfId="0" applyAlignment="1">
      <alignment wrapText="1"/>
    </xf>
    <xf numFmtId="0" fontId="0" fillId="0" borderId="0" xfId="0" applyAlignment="1">
      <alignment horizontal="left"/>
    </xf>
    <xf numFmtId="0" fontId="19" fillId="3" borderId="5" xfId="0" applyFont="1" applyFill="1" applyBorder="1" applyAlignment="1">
      <alignment horizontal="left" vertical="center" wrapText="1"/>
    </xf>
    <xf numFmtId="0" fontId="19" fillId="3" borderId="21" xfId="0" applyFont="1" applyFill="1" applyBorder="1" applyAlignment="1">
      <alignment horizontal="left" vertical="center" wrapText="1"/>
    </xf>
    <xf numFmtId="0" fontId="20" fillId="3" borderId="8" xfId="0" applyFont="1" applyFill="1" applyBorder="1" applyAlignment="1">
      <alignment horizontal="left" vertical="center"/>
    </xf>
    <xf numFmtId="164" fontId="12" fillId="0" borderId="5" xfId="0" applyNumberFormat="1" applyFont="1" applyBorder="1" applyAlignment="1">
      <alignment horizontal="left" vertical="top"/>
    </xf>
    <xf numFmtId="0" fontId="12" fillId="2" borderId="8" xfId="0" applyFont="1" applyFill="1" applyBorder="1" applyAlignment="1">
      <alignment horizontal="left" vertical="top"/>
    </xf>
    <xf numFmtId="0" fontId="29" fillId="0" borderId="9" xfId="0" applyFont="1" applyBorder="1" applyAlignment="1">
      <alignment horizontal="center" vertical="center" wrapText="1"/>
    </xf>
    <xf numFmtId="0" fontId="7" fillId="0" borderId="23" xfId="0" applyFont="1" applyBorder="1" applyAlignment="1">
      <alignment horizontal="center" vertical="center" wrapText="1"/>
    </xf>
    <xf numFmtId="0" fontId="7" fillId="0" borderId="6" xfId="0" applyFont="1" applyBorder="1" applyAlignment="1">
      <alignment horizontal="center" vertical="center"/>
    </xf>
    <xf numFmtId="0" fontId="7" fillId="0" borderId="9" xfId="0" applyFont="1" applyBorder="1" applyAlignment="1">
      <alignment horizontal="center" vertical="center"/>
    </xf>
    <xf numFmtId="0" fontId="0" fillId="0" borderId="27" xfId="0" applyBorder="1"/>
    <xf numFmtId="164" fontId="12" fillId="0" borderId="2" xfId="3" applyNumberFormat="1" applyFont="1" applyBorder="1" applyAlignment="1">
      <alignment horizontal="left" vertical="top"/>
    </xf>
    <xf numFmtId="0" fontId="0" fillId="0" borderId="30" xfId="0" applyBorder="1" applyAlignment="1">
      <alignment horizontal="center" vertical="center"/>
    </xf>
    <xf numFmtId="0" fontId="0" fillId="2" borderId="31" xfId="0" applyFill="1" applyBorder="1" applyAlignment="1">
      <alignment horizontal="center" vertical="center"/>
    </xf>
    <xf numFmtId="44" fontId="7" fillId="0" borderId="33" xfId="2" applyFont="1" applyBorder="1" applyAlignment="1">
      <alignment horizontal="center" vertical="center"/>
    </xf>
    <xf numFmtId="44" fontId="7" fillId="0" borderId="34" xfId="2" applyFont="1" applyBorder="1" applyAlignment="1">
      <alignment horizontal="center" vertical="center"/>
    </xf>
    <xf numFmtId="44" fontId="7" fillId="0" borderId="35" xfId="2" applyFont="1" applyBorder="1" applyAlignment="1">
      <alignment horizontal="center" vertical="center"/>
    </xf>
    <xf numFmtId="0" fontId="0" fillId="0" borderId="37" xfId="0" applyBorder="1"/>
    <xf numFmtId="0" fontId="3" fillId="0" borderId="0" xfId="0" applyFont="1"/>
    <xf numFmtId="0" fontId="3" fillId="5" borderId="0" xfId="0" applyFont="1" applyFill="1"/>
    <xf numFmtId="0" fontId="3" fillId="5" borderId="28" xfId="0" applyFont="1" applyFill="1" applyBorder="1"/>
    <xf numFmtId="164" fontId="12" fillId="0" borderId="45" xfId="3" applyNumberFormat="1" applyFont="1" applyBorder="1" applyAlignment="1">
      <alignment horizontal="left" vertical="top"/>
    </xf>
    <xf numFmtId="164" fontId="12" fillId="2" borderId="42" xfId="3" applyNumberFormat="1" applyFont="1" applyFill="1" applyBorder="1" applyAlignment="1">
      <alignment horizontal="left" vertical="top"/>
    </xf>
    <xf numFmtId="164" fontId="12" fillId="0" borderId="6" xfId="3" applyNumberFormat="1" applyFont="1" applyBorder="1" applyAlignment="1">
      <alignment horizontal="left" vertical="top"/>
    </xf>
    <xf numFmtId="164" fontId="2" fillId="0" borderId="36" xfId="3" applyNumberFormat="1" applyFont="1" applyBorder="1"/>
    <xf numFmtId="164" fontId="12" fillId="3" borderId="8" xfId="3" applyNumberFormat="1" applyFont="1" applyFill="1" applyBorder="1" applyAlignment="1">
      <alignment horizontal="left" vertical="top"/>
    </xf>
    <xf numFmtId="164" fontId="12" fillId="3" borderId="5" xfId="3" applyNumberFormat="1" applyFont="1" applyFill="1" applyBorder="1" applyAlignment="1">
      <alignment horizontal="left" vertical="top"/>
    </xf>
    <xf numFmtId="164" fontId="12" fillId="3" borderId="5" xfId="3" quotePrefix="1" applyNumberFormat="1" applyFont="1" applyFill="1" applyBorder="1" applyAlignment="1">
      <alignment horizontal="left" vertical="top"/>
    </xf>
    <xf numFmtId="164" fontId="12" fillId="3" borderId="19" xfId="3" applyNumberFormat="1" applyFont="1" applyFill="1" applyBorder="1" applyAlignment="1">
      <alignment horizontal="left" vertical="top"/>
    </xf>
    <xf numFmtId="164" fontId="15" fillId="3" borderId="5" xfId="3" applyNumberFormat="1" applyFont="1" applyFill="1" applyBorder="1" applyAlignment="1">
      <alignment wrapText="1"/>
    </xf>
    <xf numFmtId="164" fontId="0" fillId="3" borderId="5" xfId="2" applyNumberFormat="1" applyFont="1" applyFill="1" applyBorder="1" applyAlignment="1">
      <alignment horizontal="center"/>
    </xf>
    <xf numFmtId="164" fontId="2" fillId="3" borderId="5" xfId="2" applyNumberFormat="1" applyFont="1" applyFill="1" applyBorder="1" applyAlignment="1">
      <alignment horizontal="center"/>
    </xf>
    <xf numFmtId="0" fontId="2" fillId="2" borderId="2" xfId="0" applyFont="1" applyFill="1" applyBorder="1" applyAlignment="1">
      <alignment wrapText="1"/>
    </xf>
    <xf numFmtId="164" fontId="0" fillId="3" borderId="7" xfId="2" applyNumberFormat="1" applyFont="1" applyFill="1" applyBorder="1" applyAlignment="1">
      <alignment horizontal="center"/>
    </xf>
    <xf numFmtId="44" fontId="2" fillId="2" borderId="8" xfId="2" applyFont="1" applyFill="1" applyBorder="1" applyAlignment="1">
      <alignment horizontal="center"/>
    </xf>
    <xf numFmtId="164" fontId="2" fillId="3" borderId="6" xfId="2" applyNumberFormat="1" applyFont="1" applyFill="1" applyBorder="1" applyAlignment="1">
      <alignment horizontal="center"/>
    </xf>
    <xf numFmtId="44" fontId="0" fillId="3" borderId="8" xfId="2" applyFont="1" applyFill="1" applyBorder="1" applyAlignment="1">
      <alignment horizontal="center"/>
    </xf>
    <xf numFmtId="164" fontId="2" fillId="3" borderId="13" xfId="2" applyNumberFormat="1" applyFont="1" applyFill="1" applyBorder="1" applyAlignment="1">
      <alignment horizontal="center"/>
    </xf>
    <xf numFmtId="0" fontId="2" fillId="2" borderId="2" xfId="0" applyFont="1" applyFill="1" applyBorder="1" applyAlignment="1">
      <alignment horizontal="center" wrapText="1"/>
    </xf>
    <xf numFmtId="0" fontId="12" fillId="2" borderId="20" xfId="0" applyFont="1" applyFill="1" applyBorder="1" applyAlignment="1">
      <alignment horizontal="left" vertical="top"/>
    </xf>
    <xf numFmtId="0" fontId="7" fillId="0" borderId="46" xfId="0" applyFont="1" applyBorder="1" applyAlignment="1">
      <alignment horizontal="center" vertical="center" wrapText="1"/>
    </xf>
    <xf numFmtId="0" fontId="7" fillId="0" borderId="47" xfId="0" applyFont="1" applyBorder="1" applyAlignment="1">
      <alignment horizontal="center" vertical="center"/>
    </xf>
    <xf numFmtId="0" fontId="7" fillId="0" borderId="25" xfId="0" applyFont="1" applyBorder="1" applyAlignment="1">
      <alignment horizontal="center" vertical="center"/>
    </xf>
    <xf numFmtId="0" fontId="7" fillId="0" borderId="26" xfId="0" applyFont="1" applyBorder="1" applyAlignment="1">
      <alignment horizontal="center" vertical="center"/>
    </xf>
    <xf numFmtId="0" fontId="0" fillId="0" borderId="41" xfId="0" applyBorder="1" applyAlignment="1">
      <alignment horizontal="center" vertical="center"/>
    </xf>
    <xf numFmtId="0" fontId="12" fillId="0" borderId="15" xfId="0" applyFont="1" applyBorder="1" applyAlignment="1">
      <alignment horizontal="left" vertical="center" wrapText="1"/>
    </xf>
    <xf numFmtId="164" fontId="12" fillId="0" borderId="8" xfId="0" applyNumberFormat="1" applyFont="1" applyBorder="1" applyAlignment="1">
      <alignment horizontal="left" vertical="top"/>
    </xf>
    <xf numFmtId="164" fontId="12" fillId="0" borderId="17" xfId="3" applyNumberFormat="1" applyFont="1" applyBorder="1" applyAlignment="1">
      <alignment horizontal="left" vertical="top"/>
    </xf>
    <xf numFmtId="0" fontId="0" fillId="0" borderId="48" xfId="0" applyBorder="1" applyAlignment="1">
      <alignment horizontal="center" vertical="center"/>
    </xf>
    <xf numFmtId="0" fontId="12" fillId="0" borderId="49" xfId="0" applyFont="1" applyBorder="1" applyAlignment="1">
      <alignment horizontal="left" vertical="center" wrapText="1"/>
    </xf>
    <xf numFmtId="164" fontId="12" fillId="0" borderId="7" xfId="0" applyNumberFormat="1" applyFont="1" applyBorder="1" applyAlignment="1">
      <alignment horizontal="left" vertical="top"/>
    </xf>
    <xf numFmtId="44" fontId="12" fillId="0" borderId="8" xfId="2" applyFont="1" applyBorder="1" applyAlignment="1">
      <alignment horizontal="left" vertical="top"/>
    </xf>
    <xf numFmtId="0" fontId="2" fillId="0" borderId="23" xfId="0" applyFont="1" applyBorder="1" applyAlignment="1">
      <alignment horizontal="left" vertical="top"/>
    </xf>
    <xf numFmtId="0" fontId="0" fillId="0" borderId="38" xfId="0" applyBorder="1" applyAlignment="1">
      <alignment horizontal="center" vertical="center"/>
    </xf>
    <xf numFmtId="0" fontId="12" fillId="0" borderId="7" xfId="0" applyFont="1" applyBorder="1" applyAlignment="1">
      <alignment horizontal="left" vertical="center" wrapText="1"/>
    </xf>
    <xf numFmtId="0" fontId="7" fillId="0" borderId="23" xfId="0" applyFont="1" applyBorder="1" applyAlignment="1">
      <alignment horizontal="right" vertical="center" wrapText="1"/>
    </xf>
    <xf numFmtId="0" fontId="12" fillId="2" borderId="53" xfId="0" applyFont="1" applyFill="1" applyBorder="1" applyAlignment="1">
      <alignment horizontal="left" vertical="top"/>
    </xf>
    <xf numFmtId="164" fontId="12" fillId="3" borderId="53" xfId="0" applyNumberFormat="1" applyFont="1" applyFill="1" applyBorder="1" applyAlignment="1">
      <alignment horizontal="left" vertical="top"/>
    </xf>
    <xf numFmtId="164" fontId="12" fillId="3" borderId="54" xfId="0" applyNumberFormat="1" applyFont="1" applyFill="1" applyBorder="1" applyAlignment="1">
      <alignment horizontal="left" vertical="top"/>
    </xf>
    <xf numFmtId="0" fontId="0" fillId="2" borderId="41" xfId="0" applyFill="1" applyBorder="1" applyAlignment="1">
      <alignment horizontal="center" vertical="center"/>
    </xf>
    <xf numFmtId="42" fontId="12" fillId="2" borderId="17" xfId="3" applyFont="1" applyFill="1" applyBorder="1" applyAlignment="1">
      <alignment horizontal="left" vertical="top"/>
    </xf>
    <xf numFmtId="0" fontId="0" fillId="0" borderId="23" xfId="0" applyBorder="1" applyAlignment="1">
      <alignment horizontal="center" vertical="center"/>
    </xf>
    <xf numFmtId="0" fontId="7" fillId="0" borderId="55" xfId="0" applyFont="1" applyBorder="1" applyAlignment="1">
      <alignment horizontal="right" vertical="center" wrapText="1"/>
    </xf>
    <xf numFmtId="164" fontId="12" fillId="0" borderId="53" xfId="0" applyNumberFormat="1" applyFont="1" applyBorder="1" applyAlignment="1">
      <alignment horizontal="left" vertical="top"/>
    </xf>
    <xf numFmtId="164" fontId="12" fillId="0" borderId="56" xfId="3" applyNumberFormat="1" applyFont="1" applyFill="1" applyBorder="1" applyAlignment="1">
      <alignment horizontal="left" vertical="top"/>
    </xf>
    <xf numFmtId="0" fontId="0" fillId="3" borderId="8" xfId="0" applyFill="1" applyBorder="1"/>
    <xf numFmtId="0" fontId="2" fillId="3" borderId="8" xfId="0" applyFont="1" applyFill="1" applyBorder="1" applyAlignment="1">
      <alignment wrapText="1"/>
    </xf>
    <xf numFmtId="0" fontId="0" fillId="3" borderId="8" xfId="0" applyFill="1" applyBorder="1" applyAlignment="1">
      <alignment horizontal="center" wrapText="1"/>
    </xf>
    <xf numFmtId="0" fontId="2" fillId="3" borderId="23" xfId="0" applyFont="1" applyFill="1" applyBorder="1" applyAlignment="1">
      <alignment horizontal="left" vertical="top"/>
    </xf>
    <xf numFmtId="0" fontId="2" fillId="3" borderId="53" xfId="0" applyFont="1" applyFill="1" applyBorder="1" applyAlignment="1">
      <alignment horizontal="center" vertical="center" wrapText="1"/>
    </xf>
    <xf numFmtId="0" fontId="2" fillId="3" borderId="53" xfId="0" applyFont="1" applyFill="1" applyBorder="1" applyAlignment="1">
      <alignment horizontal="center" wrapText="1"/>
    </xf>
    <xf numFmtId="44" fontId="2" fillId="3" borderId="56" xfId="2" applyFont="1" applyFill="1" applyBorder="1" applyAlignment="1">
      <alignment horizontal="center"/>
    </xf>
    <xf numFmtId="0" fontId="0" fillId="3" borderId="0" xfId="0" applyFill="1" applyAlignment="1">
      <alignment horizontal="center" vertical="center"/>
    </xf>
    <xf numFmtId="0" fontId="20" fillId="3" borderId="7" xfId="0" applyFont="1" applyFill="1" applyBorder="1" applyAlignment="1">
      <alignment horizontal="left" vertical="top"/>
    </xf>
    <xf numFmtId="0" fontId="20" fillId="3" borderId="9" xfId="0" applyFont="1" applyFill="1" applyBorder="1" applyAlignment="1">
      <alignment horizontal="left" vertical="top"/>
    </xf>
    <xf numFmtId="0" fontId="20" fillId="3" borderId="5" xfId="0" applyFont="1" applyFill="1" applyBorder="1" applyAlignment="1">
      <alignment horizontal="right" vertical="top"/>
    </xf>
    <xf numFmtId="164" fontId="20" fillId="3" borderId="5" xfId="0" applyNumberFormat="1" applyFont="1" applyFill="1" applyBorder="1" applyAlignment="1">
      <alignment horizontal="left" vertical="top"/>
    </xf>
    <xf numFmtId="0" fontId="6" fillId="5" borderId="39" xfId="0" applyFont="1" applyFill="1" applyBorder="1" applyAlignment="1">
      <alignment horizontal="center" vertical="center" wrapText="1"/>
    </xf>
    <xf numFmtId="0" fontId="6" fillId="5" borderId="32" xfId="0" applyFont="1" applyFill="1" applyBorder="1" applyAlignment="1">
      <alignment horizontal="center" vertical="center" wrapText="1"/>
    </xf>
    <xf numFmtId="0" fontId="6" fillId="5" borderId="44" xfId="0" applyFont="1" applyFill="1" applyBorder="1" applyAlignment="1">
      <alignment horizontal="center" vertical="center" wrapText="1"/>
    </xf>
    <xf numFmtId="0" fontId="4" fillId="5" borderId="27" xfId="1" applyFont="1" applyFill="1" applyBorder="1" applyAlignment="1">
      <alignment horizontal="center" vertical="center" wrapText="1"/>
    </xf>
    <xf numFmtId="0" fontId="4" fillId="5" borderId="0" xfId="1" applyFont="1" applyFill="1" applyBorder="1" applyAlignment="1">
      <alignment horizontal="center" vertical="center" wrapText="1"/>
    </xf>
    <xf numFmtId="0" fontId="4" fillId="5" borderId="14" xfId="1" applyFont="1" applyFill="1" applyBorder="1" applyAlignment="1">
      <alignment horizontal="center" vertical="center" wrapText="1"/>
    </xf>
    <xf numFmtId="0" fontId="2" fillId="5" borderId="27" xfId="0" applyFont="1" applyFill="1" applyBorder="1" applyAlignment="1">
      <alignment horizontal="center" vertical="center" wrapText="1"/>
    </xf>
    <xf numFmtId="0" fontId="2" fillId="5" borderId="0" xfId="0" applyFont="1" applyFill="1" applyAlignment="1">
      <alignment horizontal="center" vertical="center" wrapText="1"/>
    </xf>
    <xf numFmtId="0" fontId="2" fillId="5" borderId="28" xfId="0" applyFont="1" applyFill="1" applyBorder="1" applyAlignment="1">
      <alignment horizontal="center" vertical="center" wrapText="1"/>
    </xf>
    <xf numFmtId="0" fontId="18" fillId="5" borderId="43" xfId="0" applyFont="1" applyFill="1" applyBorder="1" applyAlignment="1">
      <alignment horizontal="center" vertical="center" wrapText="1"/>
    </xf>
    <xf numFmtId="0" fontId="18" fillId="5" borderId="20" xfId="0" applyFont="1" applyFill="1" applyBorder="1" applyAlignment="1">
      <alignment horizontal="center" vertical="center" wrapText="1"/>
    </xf>
    <xf numFmtId="0" fontId="18" fillId="5" borderId="50" xfId="0" applyFont="1" applyFill="1" applyBorder="1" applyAlignment="1">
      <alignment horizontal="center" vertical="center" wrapText="1"/>
    </xf>
    <xf numFmtId="0" fontId="0" fillId="0" borderId="32" xfId="0" applyBorder="1" applyAlignment="1">
      <alignment horizontal="left" vertical="top" wrapText="1"/>
    </xf>
    <xf numFmtId="0" fontId="2" fillId="3" borderId="29" xfId="0" applyFont="1" applyFill="1" applyBorder="1" applyAlignment="1">
      <alignment horizontal="left" vertical="top" wrapText="1"/>
    </xf>
    <xf numFmtId="0" fontId="2" fillId="3" borderId="24" xfId="0" applyFont="1" applyFill="1" applyBorder="1" applyAlignment="1">
      <alignment horizontal="left" vertical="top" wrapText="1"/>
    </xf>
    <xf numFmtId="0" fontId="2" fillId="3" borderId="9" xfId="0" applyFont="1" applyFill="1" applyBorder="1" applyAlignment="1">
      <alignment horizontal="left" vertical="top" wrapText="1"/>
    </xf>
    <xf numFmtId="0" fontId="7" fillId="3" borderId="27" xfId="0" applyFont="1" applyFill="1" applyBorder="1" applyAlignment="1">
      <alignment horizontal="left" vertical="center" wrapText="1"/>
    </xf>
    <xf numFmtId="0" fontId="7" fillId="3" borderId="0" xfId="0" applyFont="1" applyFill="1" applyAlignment="1">
      <alignment horizontal="left" vertical="center" wrapText="1"/>
    </xf>
    <xf numFmtId="0" fontId="7" fillId="3" borderId="28" xfId="0" applyFont="1" applyFill="1" applyBorder="1" applyAlignment="1">
      <alignment horizontal="left" vertical="center" wrapText="1"/>
    </xf>
    <xf numFmtId="0" fontId="7" fillId="3" borderId="29" xfId="0" applyFont="1" applyFill="1" applyBorder="1" applyAlignment="1">
      <alignment horizontal="left" vertical="center" wrapText="1"/>
    </xf>
    <xf numFmtId="0" fontId="7" fillId="3" borderId="24" xfId="0" applyFont="1" applyFill="1" applyBorder="1" applyAlignment="1">
      <alignment horizontal="left" vertical="center" wrapText="1"/>
    </xf>
    <xf numFmtId="0" fontId="7" fillId="3" borderId="9" xfId="0" applyFont="1" applyFill="1" applyBorder="1" applyAlignment="1">
      <alignment horizontal="left" vertical="center" wrapText="1"/>
    </xf>
    <xf numFmtId="0" fontId="29" fillId="0" borderId="39" xfId="0" applyFont="1" applyBorder="1" applyAlignment="1">
      <alignment horizontal="center" vertical="center" wrapText="1"/>
    </xf>
    <xf numFmtId="0" fontId="29" fillId="0" borderId="40" xfId="0" applyFont="1" applyBorder="1" applyAlignment="1">
      <alignment horizontal="center" vertical="center" wrapText="1"/>
    </xf>
    <xf numFmtId="0" fontId="12" fillId="2" borderId="42" xfId="0" applyFont="1" applyFill="1" applyBorder="1" applyAlignment="1">
      <alignment horizontal="right" vertical="center" wrapText="1"/>
    </xf>
    <xf numFmtId="0" fontId="12" fillId="2" borderId="51" xfId="0" applyFont="1" applyFill="1" applyBorder="1" applyAlignment="1">
      <alignment horizontal="right" vertical="center" wrapText="1"/>
    </xf>
    <xf numFmtId="0" fontId="12" fillId="2" borderId="52" xfId="0" applyFont="1" applyFill="1" applyBorder="1" applyAlignment="1">
      <alignment horizontal="right" vertical="center" wrapText="1"/>
    </xf>
    <xf numFmtId="0" fontId="4" fillId="4" borderId="0"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9" fillId="4" borderId="17" xfId="0" applyFont="1" applyFill="1" applyBorder="1" applyAlignment="1">
      <alignment horizontal="center" wrapText="1"/>
    </xf>
    <xf numFmtId="0" fontId="9" fillId="4" borderId="12" xfId="0" applyFont="1" applyFill="1" applyBorder="1" applyAlignment="1">
      <alignment horizontal="center" wrapText="1"/>
    </xf>
    <xf numFmtId="0" fontId="9" fillId="4" borderId="15" xfId="0" applyFont="1" applyFill="1" applyBorder="1" applyAlignment="1">
      <alignment horizontal="center" wrapText="1"/>
    </xf>
    <xf numFmtId="0" fontId="5" fillId="4" borderId="0" xfId="0" applyFont="1" applyFill="1" applyAlignment="1">
      <alignment horizontal="center" wrapText="1"/>
    </xf>
    <xf numFmtId="0" fontId="5" fillId="4" borderId="14" xfId="0" applyFont="1" applyFill="1" applyBorder="1" applyAlignment="1">
      <alignment horizontal="center" wrapText="1"/>
    </xf>
    <xf numFmtId="0" fontId="2" fillId="3" borderId="2" xfId="0" applyFont="1" applyFill="1" applyBorder="1" applyAlignment="1">
      <alignment horizontal="right" wrapText="1"/>
    </xf>
    <xf numFmtId="0" fontId="2" fillId="3" borderId="3" xfId="0" applyFont="1" applyFill="1" applyBorder="1" applyAlignment="1">
      <alignment horizontal="right" wrapText="1"/>
    </xf>
    <xf numFmtId="0" fontId="2" fillId="3" borderId="11" xfId="0" applyFont="1" applyFill="1" applyBorder="1" applyAlignment="1">
      <alignment horizontal="right" wrapText="1"/>
    </xf>
    <xf numFmtId="0" fontId="22" fillId="3" borderId="7" xfId="0" applyFont="1" applyFill="1" applyBorder="1" applyAlignment="1">
      <alignment horizontal="left" vertical="top" wrapText="1"/>
    </xf>
    <xf numFmtId="0" fontId="34" fillId="4" borderId="0" xfId="1" applyFont="1" applyFill="1" applyBorder="1" applyAlignment="1">
      <alignment horizontal="center" vertical="center" wrapText="1"/>
    </xf>
    <xf numFmtId="0" fontId="22" fillId="3" borderId="5" xfId="0" applyFont="1" applyFill="1" applyBorder="1" applyAlignment="1">
      <alignment horizontal="left" vertical="top" wrapText="1"/>
    </xf>
    <xf numFmtId="0" fontId="6" fillId="4" borderId="0" xfId="0" applyFont="1" applyFill="1" applyAlignment="1">
      <alignment horizontal="center" vertical="center" wrapText="1"/>
    </xf>
    <xf numFmtId="0" fontId="6" fillId="4" borderId="14" xfId="0" applyFont="1" applyFill="1" applyBorder="1" applyAlignment="1">
      <alignment horizontal="center" vertical="center" wrapText="1"/>
    </xf>
    <xf numFmtId="0" fontId="2" fillId="4" borderId="0" xfId="0" applyFont="1" applyFill="1" applyAlignment="1">
      <alignment horizontal="center" vertical="center" wrapText="1"/>
    </xf>
    <xf numFmtId="0" fontId="2" fillId="4" borderId="14" xfId="0" applyFont="1" applyFill="1" applyBorder="1" applyAlignment="1">
      <alignment horizontal="center" vertical="center" wrapText="1"/>
    </xf>
    <xf numFmtId="0" fontId="18" fillId="4" borderId="8" xfId="0" applyFont="1" applyFill="1" applyBorder="1" applyAlignment="1">
      <alignment horizontal="center" vertical="center" wrapText="1"/>
    </xf>
    <xf numFmtId="0" fontId="0" fillId="3" borderId="10" xfId="0" applyFill="1" applyBorder="1" applyAlignment="1">
      <alignment horizontal="left" vertical="top" wrapText="1"/>
    </xf>
    <xf numFmtId="0" fontId="0" fillId="3" borderId="0" xfId="0" applyFill="1" applyAlignment="1">
      <alignment horizontal="left" vertical="top" wrapText="1"/>
    </xf>
    <xf numFmtId="0" fontId="17" fillId="3" borderId="5" xfId="0" applyFont="1" applyFill="1" applyBorder="1" applyAlignment="1">
      <alignment horizontal="center" wrapText="1"/>
    </xf>
    <xf numFmtId="0" fontId="2" fillId="4" borderId="20" xfId="0" applyFont="1" applyFill="1" applyBorder="1" applyAlignment="1">
      <alignment horizontal="center" vertical="center" wrapText="1"/>
    </xf>
    <xf numFmtId="0" fontId="0" fillId="3" borderId="5" xfId="0" applyFill="1" applyBorder="1" applyAlignment="1">
      <alignment horizontal="left" wrapText="1"/>
    </xf>
    <xf numFmtId="0" fontId="6" fillId="4" borderId="7" xfId="0" applyFont="1" applyFill="1" applyBorder="1" applyAlignment="1">
      <alignment horizontal="center" vertical="center" wrapText="1"/>
    </xf>
    <xf numFmtId="0" fontId="6" fillId="4" borderId="20" xfId="0" applyFont="1" applyFill="1" applyBorder="1" applyAlignment="1">
      <alignment horizontal="center" vertical="center" wrapText="1"/>
    </xf>
  </cellXfs>
  <cellStyles count="4">
    <cellStyle name="Currency" xfId="2" builtinId="4"/>
    <cellStyle name="Currency [0]" xfId="3" builtinId="7"/>
    <cellStyle name="Heading 1" xfId="1" builtinId="1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7E1347-A944-4D0A-B71E-C6263FD71E2D}">
  <sheetPr>
    <pageSetUpPr fitToPage="1"/>
  </sheetPr>
  <dimension ref="A1:G79"/>
  <sheetViews>
    <sheetView tabSelected="1" zoomScaleNormal="100" workbookViewId="0">
      <selection activeCell="A2" sqref="A2:E2"/>
    </sheetView>
  </sheetViews>
  <sheetFormatPr defaultColWidth="8.88671875" defaultRowHeight="14.4"/>
  <cols>
    <col min="1" max="1" width="8.109375" style="8" bestFit="1" customWidth="1"/>
    <col min="2" max="2" width="102.33203125" style="11" customWidth="1"/>
    <col min="3" max="3" width="17.5546875" style="11" customWidth="1"/>
    <col min="4" max="4" width="18.109375" style="12" customWidth="1"/>
    <col min="5" max="5" width="42.6640625" style="13" customWidth="1"/>
    <col min="6" max="6" width="55.6640625" style="8" customWidth="1"/>
    <col min="7" max="16384" width="8.88671875" style="8"/>
  </cols>
  <sheetData>
    <row r="1" spans="1:7" s="5" customFormat="1" ht="19.8">
      <c r="A1" s="161" t="s">
        <v>68</v>
      </c>
      <c r="B1" s="161"/>
      <c r="C1" s="161"/>
      <c r="D1" s="161"/>
      <c r="E1" s="162"/>
    </row>
    <row r="2" spans="1:7" s="5" customFormat="1" ht="19.8">
      <c r="A2" s="161" t="s">
        <v>78</v>
      </c>
      <c r="B2" s="161"/>
      <c r="C2" s="161"/>
      <c r="D2" s="161"/>
      <c r="E2" s="162"/>
    </row>
    <row r="3" spans="1:7" s="5" customFormat="1">
      <c r="A3" s="166" t="s">
        <v>0</v>
      </c>
      <c r="B3" s="166"/>
      <c r="C3" s="166"/>
      <c r="D3" s="166"/>
      <c r="E3" s="167"/>
    </row>
    <row r="4" spans="1:7" s="5" customFormat="1" ht="18">
      <c r="A4" s="163" t="s">
        <v>1</v>
      </c>
      <c r="B4" s="164"/>
      <c r="C4" s="164"/>
      <c r="D4" s="164"/>
      <c r="E4" s="165"/>
      <c r="G4" s="6"/>
    </row>
    <row r="5" spans="1:7" s="5" customFormat="1" ht="68.400000000000006" customHeight="1" thickBot="1">
      <c r="A5" s="171" t="s">
        <v>74</v>
      </c>
      <c r="B5" s="171"/>
      <c r="C5" s="171"/>
      <c r="D5" s="171"/>
      <c r="E5" s="171"/>
      <c r="G5" s="6"/>
    </row>
    <row r="6" spans="1:7" ht="15" thickBot="1">
      <c r="A6" s="125" t="s">
        <v>2</v>
      </c>
      <c r="B6" s="126" t="s">
        <v>3</v>
      </c>
      <c r="C6" s="126" t="s">
        <v>4</v>
      </c>
      <c r="D6" s="127" t="s">
        <v>5</v>
      </c>
      <c r="E6" s="128" t="s">
        <v>6</v>
      </c>
      <c r="F6" s="7"/>
    </row>
    <row r="7" spans="1:7" ht="57.6">
      <c r="A7" s="122"/>
      <c r="B7" s="123" t="s">
        <v>73</v>
      </c>
      <c r="C7" s="123"/>
      <c r="D7" s="124"/>
      <c r="E7" s="93"/>
    </row>
    <row r="8" spans="1:7">
      <c r="A8" s="22">
        <v>1</v>
      </c>
      <c r="B8" s="23"/>
      <c r="C8" s="86">
        <v>0</v>
      </c>
      <c r="D8" s="20"/>
      <c r="E8" s="87">
        <f>C8*D8</f>
        <v>0</v>
      </c>
    </row>
    <row r="9" spans="1:7">
      <c r="A9" s="22">
        <v>2</v>
      </c>
      <c r="B9" s="19"/>
      <c r="C9" s="86">
        <v>0</v>
      </c>
      <c r="D9" s="20"/>
      <c r="E9" s="87">
        <f t="shared" ref="E9:E13" si="0">C9*D9</f>
        <v>0</v>
      </c>
    </row>
    <row r="10" spans="1:7">
      <c r="A10" s="22">
        <v>3</v>
      </c>
      <c r="B10" s="19"/>
      <c r="C10" s="86">
        <v>0</v>
      </c>
      <c r="D10" s="20"/>
      <c r="E10" s="87">
        <f t="shared" si="0"/>
        <v>0</v>
      </c>
    </row>
    <row r="11" spans="1:7">
      <c r="A11" s="22">
        <v>4</v>
      </c>
      <c r="B11" s="19"/>
      <c r="C11" s="86">
        <v>0</v>
      </c>
      <c r="D11" s="20"/>
      <c r="E11" s="87">
        <f t="shared" si="0"/>
        <v>0</v>
      </c>
    </row>
    <row r="12" spans="1:7">
      <c r="A12" s="22">
        <v>5</v>
      </c>
      <c r="B12" s="19"/>
      <c r="C12" s="86">
        <v>0</v>
      </c>
      <c r="D12" s="20"/>
      <c r="E12" s="87">
        <f t="shared" ref="E12" si="1">C12*D12</f>
        <v>0</v>
      </c>
    </row>
    <row r="13" spans="1:7">
      <c r="A13" s="22">
        <v>6</v>
      </c>
      <c r="B13" s="24"/>
      <c r="C13" s="86">
        <v>0</v>
      </c>
      <c r="D13" s="20"/>
      <c r="E13" s="87">
        <f t="shared" si="0"/>
        <v>0</v>
      </c>
    </row>
    <row r="14" spans="1:7" s="9" customFormat="1">
      <c r="A14" s="22"/>
      <c r="B14" s="25" t="s">
        <v>7</v>
      </c>
      <c r="C14" s="2"/>
      <c r="D14" s="2"/>
      <c r="E14" s="88">
        <f>SUM(E8:E13)</f>
        <v>0</v>
      </c>
    </row>
    <row r="15" spans="1:7" s="9" customFormat="1" ht="15" customHeight="1">
      <c r="A15" s="1"/>
      <c r="B15" s="2"/>
      <c r="C15" s="2"/>
      <c r="D15" s="3"/>
      <c r="E15" s="4"/>
    </row>
    <row r="16" spans="1:7" s="9" customFormat="1" ht="28.8">
      <c r="A16" s="26"/>
      <c r="B16" s="41" t="s">
        <v>76</v>
      </c>
      <c r="C16" s="19"/>
      <c r="D16" s="16"/>
      <c r="E16" s="17"/>
    </row>
    <row r="17" spans="1:5" s="9" customFormat="1">
      <c r="A17" s="22">
        <v>7</v>
      </c>
      <c r="B17" s="40" t="s">
        <v>8</v>
      </c>
      <c r="C17" s="86">
        <v>0</v>
      </c>
      <c r="D17" s="16"/>
      <c r="E17" s="87">
        <f>C17*D17</f>
        <v>0</v>
      </c>
    </row>
    <row r="18" spans="1:5" s="9" customFormat="1">
      <c r="A18" s="22">
        <v>8</v>
      </c>
      <c r="B18" s="40" t="s">
        <v>8</v>
      </c>
      <c r="C18" s="86">
        <v>0</v>
      </c>
      <c r="D18" s="16"/>
      <c r="E18" s="87">
        <f t="shared" ref="E18:E36" si="2">C18*D18</f>
        <v>0</v>
      </c>
    </row>
    <row r="19" spans="1:5" s="9" customFormat="1">
      <c r="A19" s="22">
        <v>9</v>
      </c>
      <c r="B19" s="40" t="s">
        <v>8</v>
      </c>
      <c r="C19" s="86">
        <v>0</v>
      </c>
      <c r="D19" s="16"/>
      <c r="E19" s="87">
        <f t="shared" si="2"/>
        <v>0</v>
      </c>
    </row>
    <row r="20" spans="1:5" s="9" customFormat="1">
      <c r="A20" s="22">
        <v>10</v>
      </c>
      <c r="B20" s="40" t="s">
        <v>8</v>
      </c>
      <c r="C20" s="86">
        <v>0</v>
      </c>
      <c r="D20" s="16"/>
      <c r="E20" s="87">
        <f t="shared" si="2"/>
        <v>0</v>
      </c>
    </row>
    <row r="21" spans="1:5" s="9" customFormat="1">
      <c r="A21" s="22">
        <v>11</v>
      </c>
      <c r="B21" s="40" t="s">
        <v>8</v>
      </c>
      <c r="C21" s="86">
        <v>0</v>
      </c>
      <c r="D21" s="16"/>
      <c r="E21" s="87">
        <f t="shared" si="2"/>
        <v>0</v>
      </c>
    </row>
    <row r="22" spans="1:5" s="9" customFormat="1">
      <c r="A22" s="22">
        <v>12</v>
      </c>
      <c r="B22" s="40" t="s">
        <v>8</v>
      </c>
      <c r="C22" s="86">
        <v>0</v>
      </c>
      <c r="D22" s="16"/>
      <c r="E22" s="87">
        <f t="shared" si="2"/>
        <v>0</v>
      </c>
    </row>
    <row r="23" spans="1:5" s="9" customFormat="1">
      <c r="A23" s="22">
        <v>13</v>
      </c>
      <c r="B23" s="40" t="s">
        <v>8</v>
      </c>
      <c r="C23" s="86">
        <v>0</v>
      </c>
      <c r="D23" s="16"/>
      <c r="E23" s="87">
        <f t="shared" si="2"/>
        <v>0</v>
      </c>
    </row>
    <row r="24" spans="1:5" s="9" customFormat="1">
      <c r="A24" s="22">
        <v>14</v>
      </c>
      <c r="B24" s="40" t="s">
        <v>8</v>
      </c>
      <c r="C24" s="86">
        <v>0</v>
      </c>
      <c r="D24" s="16"/>
      <c r="E24" s="87">
        <f t="shared" si="2"/>
        <v>0</v>
      </c>
    </row>
    <row r="25" spans="1:5" s="9" customFormat="1">
      <c r="A25" s="22">
        <v>15</v>
      </c>
      <c r="B25" s="40" t="s">
        <v>8</v>
      </c>
      <c r="C25" s="86">
        <v>0</v>
      </c>
      <c r="D25" s="16"/>
      <c r="E25" s="87">
        <f t="shared" si="2"/>
        <v>0</v>
      </c>
    </row>
    <row r="26" spans="1:5" s="9" customFormat="1">
      <c r="A26" s="22">
        <v>16</v>
      </c>
      <c r="B26" s="40" t="s">
        <v>8</v>
      </c>
      <c r="C26" s="86">
        <v>0</v>
      </c>
      <c r="D26" s="16"/>
      <c r="E26" s="87">
        <f t="shared" si="2"/>
        <v>0</v>
      </c>
    </row>
    <row r="27" spans="1:5" s="9" customFormat="1">
      <c r="A27" s="22">
        <v>17</v>
      </c>
      <c r="B27" s="40" t="s">
        <v>8</v>
      </c>
      <c r="C27" s="86">
        <v>0</v>
      </c>
      <c r="D27" s="16"/>
      <c r="E27" s="87">
        <f t="shared" si="2"/>
        <v>0</v>
      </c>
    </row>
    <row r="28" spans="1:5" s="9" customFormat="1">
      <c r="A28" s="22">
        <v>18</v>
      </c>
      <c r="B28" s="40" t="s">
        <v>8</v>
      </c>
      <c r="C28" s="86">
        <v>0</v>
      </c>
      <c r="D28" s="16"/>
      <c r="E28" s="87">
        <f t="shared" si="2"/>
        <v>0</v>
      </c>
    </row>
    <row r="29" spans="1:5" s="9" customFormat="1">
      <c r="A29" s="22">
        <v>19</v>
      </c>
      <c r="B29" s="40" t="s">
        <v>8</v>
      </c>
      <c r="C29" s="86">
        <v>0</v>
      </c>
      <c r="D29" s="16"/>
      <c r="E29" s="87">
        <f t="shared" si="2"/>
        <v>0</v>
      </c>
    </row>
    <row r="30" spans="1:5" s="9" customFormat="1">
      <c r="A30" s="22">
        <v>20</v>
      </c>
      <c r="B30" s="40" t="s">
        <v>8</v>
      </c>
      <c r="C30" s="86">
        <v>0</v>
      </c>
      <c r="D30" s="16"/>
      <c r="E30" s="87">
        <f t="shared" si="2"/>
        <v>0</v>
      </c>
    </row>
    <row r="31" spans="1:5" s="9" customFormat="1">
      <c r="A31" s="22">
        <v>21</v>
      </c>
      <c r="B31" s="40" t="s">
        <v>8</v>
      </c>
      <c r="C31" s="86">
        <v>0</v>
      </c>
      <c r="D31" s="16"/>
      <c r="E31" s="87">
        <f t="shared" si="2"/>
        <v>0</v>
      </c>
    </row>
    <row r="32" spans="1:5" s="9" customFormat="1">
      <c r="A32" s="22">
        <v>22</v>
      </c>
      <c r="B32" s="40" t="s">
        <v>8</v>
      </c>
      <c r="C32" s="86">
        <v>0</v>
      </c>
      <c r="D32" s="16"/>
      <c r="E32" s="87">
        <f t="shared" si="2"/>
        <v>0</v>
      </c>
    </row>
    <row r="33" spans="1:5" s="9" customFormat="1">
      <c r="A33" s="22">
        <v>23</v>
      </c>
      <c r="B33" s="40" t="s">
        <v>8</v>
      </c>
      <c r="C33" s="86">
        <v>0</v>
      </c>
      <c r="D33" s="16"/>
      <c r="E33" s="87">
        <f t="shared" si="2"/>
        <v>0</v>
      </c>
    </row>
    <row r="34" spans="1:5" s="9" customFormat="1">
      <c r="A34" s="22">
        <v>24</v>
      </c>
      <c r="B34" s="40" t="s">
        <v>8</v>
      </c>
      <c r="C34" s="86">
        <v>0</v>
      </c>
      <c r="D34" s="16"/>
      <c r="E34" s="87">
        <f t="shared" si="2"/>
        <v>0</v>
      </c>
    </row>
    <row r="35" spans="1:5" s="9" customFormat="1">
      <c r="A35" s="22">
        <v>25</v>
      </c>
      <c r="B35" s="40" t="s">
        <v>8</v>
      </c>
      <c r="C35" s="86">
        <v>0</v>
      </c>
      <c r="D35" s="16"/>
      <c r="E35" s="87">
        <f t="shared" si="2"/>
        <v>0</v>
      </c>
    </row>
    <row r="36" spans="1:5" s="9" customFormat="1">
      <c r="A36" s="22">
        <v>26</v>
      </c>
      <c r="B36" s="40" t="s">
        <v>8</v>
      </c>
      <c r="C36" s="86">
        <v>0</v>
      </c>
      <c r="D36" s="16"/>
      <c r="E36" s="87">
        <f t="shared" si="2"/>
        <v>0</v>
      </c>
    </row>
    <row r="37" spans="1:5" s="9" customFormat="1">
      <c r="A37" s="22"/>
      <c r="B37" s="25" t="s">
        <v>9</v>
      </c>
      <c r="C37" s="2"/>
      <c r="D37" s="2"/>
      <c r="E37" s="88">
        <f>SUM(E17:E36)</f>
        <v>0</v>
      </c>
    </row>
    <row r="38" spans="1:5" s="9" customFormat="1" ht="15" customHeight="1">
      <c r="A38" s="1"/>
      <c r="B38" s="2"/>
      <c r="C38" s="2"/>
      <c r="D38" s="3"/>
      <c r="E38" s="4"/>
    </row>
    <row r="39" spans="1:5" s="9" customFormat="1" ht="43.2">
      <c r="A39" s="26"/>
      <c r="B39" s="41" t="s">
        <v>75</v>
      </c>
      <c r="C39" s="19"/>
      <c r="D39" s="16"/>
      <c r="E39" s="17"/>
    </row>
    <row r="40" spans="1:5" s="9" customFormat="1">
      <c r="A40" s="22">
        <v>27</v>
      </c>
      <c r="B40" s="40" t="s">
        <v>10</v>
      </c>
      <c r="C40" s="86">
        <v>0</v>
      </c>
      <c r="D40" s="16"/>
      <c r="E40" s="87">
        <f>C40*D40</f>
        <v>0</v>
      </c>
    </row>
    <row r="41" spans="1:5" s="9" customFormat="1">
      <c r="A41" s="22">
        <v>28</v>
      </c>
      <c r="B41" s="40" t="s">
        <v>10</v>
      </c>
      <c r="C41" s="86">
        <v>0</v>
      </c>
      <c r="D41" s="16"/>
      <c r="E41" s="87">
        <f t="shared" ref="E41:E53" si="3">C41*D41</f>
        <v>0</v>
      </c>
    </row>
    <row r="42" spans="1:5" s="9" customFormat="1">
      <c r="A42" s="22">
        <v>29</v>
      </c>
      <c r="B42" s="40" t="s">
        <v>10</v>
      </c>
      <c r="C42" s="86">
        <v>0</v>
      </c>
      <c r="D42" s="16"/>
      <c r="E42" s="87">
        <f t="shared" si="3"/>
        <v>0</v>
      </c>
    </row>
    <row r="43" spans="1:5" s="9" customFormat="1">
      <c r="A43" s="22">
        <v>30</v>
      </c>
      <c r="B43" s="40" t="s">
        <v>10</v>
      </c>
      <c r="C43" s="86">
        <v>0</v>
      </c>
      <c r="D43" s="16"/>
      <c r="E43" s="87">
        <f t="shared" si="3"/>
        <v>0</v>
      </c>
    </row>
    <row r="44" spans="1:5" s="9" customFormat="1">
      <c r="A44" s="22">
        <v>31</v>
      </c>
      <c r="B44" s="40" t="s">
        <v>10</v>
      </c>
      <c r="C44" s="86">
        <v>0</v>
      </c>
      <c r="D44" s="16"/>
      <c r="E44" s="87">
        <f t="shared" si="3"/>
        <v>0</v>
      </c>
    </row>
    <row r="45" spans="1:5" s="9" customFormat="1">
      <c r="A45" s="22">
        <v>32</v>
      </c>
      <c r="B45" s="40" t="s">
        <v>10</v>
      </c>
      <c r="C45" s="86">
        <v>0</v>
      </c>
      <c r="D45" s="16"/>
      <c r="E45" s="87">
        <f t="shared" si="3"/>
        <v>0</v>
      </c>
    </row>
    <row r="46" spans="1:5" s="9" customFormat="1">
      <c r="A46" s="22">
        <v>33</v>
      </c>
      <c r="B46" s="40" t="s">
        <v>10</v>
      </c>
      <c r="C46" s="86">
        <v>0</v>
      </c>
      <c r="D46" s="16"/>
      <c r="E46" s="87">
        <f t="shared" si="3"/>
        <v>0</v>
      </c>
    </row>
    <row r="47" spans="1:5" s="9" customFormat="1">
      <c r="A47" s="22">
        <v>34</v>
      </c>
      <c r="B47" s="40" t="s">
        <v>10</v>
      </c>
      <c r="C47" s="86">
        <v>0</v>
      </c>
      <c r="D47" s="16"/>
      <c r="E47" s="87">
        <f t="shared" si="3"/>
        <v>0</v>
      </c>
    </row>
    <row r="48" spans="1:5" s="9" customFormat="1">
      <c r="A48" s="22">
        <v>35</v>
      </c>
      <c r="B48" s="40" t="s">
        <v>10</v>
      </c>
      <c r="C48" s="86">
        <v>0</v>
      </c>
      <c r="D48" s="16"/>
      <c r="E48" s="87">
        <f t="shared" si="3"/>
        <v>0</v>
      </c>
    </row>
    <row r="49" spans="1:6" s="9" customFormat="1">
      <c r="A49" s="22">
        <v>36</v>
      </c>
      <c r="B49" s="40" t="s">
        <v>10</v>
      </c>
      <c r="C49" s="86">
        <v>0</v>
      </c>
      <c r="D49" s="16"/>
      <c r="E49" s="87">
        <f t="shared" si="3"/>
        <v>0</v>
      </c>
    </row>
    <row r="50" spans="1:6" s="9" customFormat="1">
      <c r="A50" s="22">
        <v>37</v>
      </c>
      <c r="B50" s="40" t="s">
        <v>10</v>
      </c>
      <c r="C50" s="86">
        <v>0</v>
      </c>
      <c r="D50" s="16"/>
      <c r="E50" s="87">
        <f t="shared" si="3"/>
        <v>0</v>
      </c>
    </row>
    <row r="51" spans="1:6" s="9" customFormat="1">
      <c r="A51" s="22">
        <v>38</v>
      </c>
      <c r="B51" s="40" t="s">
        <v>10</v>
      </c>
      <c r="C51" s="86">
        <v>0</v>
      </c>
      <c r="D51" s="16"/>
      <c r="E51" s="87">
        <f t="shared" si="3"/>
        <v>0</v>
      </c>
    </row>
    <row r="52" spans="1:6" s="9" customFormat="1">
      <c r="A52" s="22">
        <v>39</v>
      </c>
      <c r="B52" s="40" t="s">
        <v>10</v>
      </c>
      <c r="C52" s="86">
        <v>0</v>
      </c>
      <c r="D52" s="16"/>
      <c r="E52" s="87">
        <f t="shared" si="3"/>
        <v>0</v>
      </c>
    </row>
    <row r="53" spans="1:6" s="9" customFormat="1">
      <c r="A53" s="22">
        <v>40</v>
      </c>
      <c r="B53" s="40" t="s">
        <v>10</v>
      </c>
      <c r="C53" s="86">
        <v>0</v>
      </c>
      <c r="D53" s="16"/>
      <c r="E53" s="87">
        <f t="shared" si="3"/>
        <v>0</v>
      </c>
    </row>
    <row r="54" spans="1:6" s="9" customFormat="1">
      <c r="A54" s="22"/>
      <c r="B54" s="25" t="s">
        <v>11</v>
      </c>
      <c r="C54" s="2"/>
      <c r="D54" s="2"/>
      <c r="E54" s="88">
        <f>SUM(E40:E53)</f>
        <v>0</v>
      </c>
    </row>
    <row r="55" spans="1:6" s="9" customFormat="1" ht="15" customHeight="1">
      <c r="A55" s="1"/>
      <c r="B55" s="2"/>
      <c r="C55" s="2"/>
      <c r="D55" s="3"/>
      <c r="E55" s="4"/>
    </row>
    <row r="56" spans="1:6" s="9" customFormat="1" ht="43.2">
      <c r="A56" s="26"/>
      <c r="B56" s="19" t="s">
        <v>77</v>
      </c>
      <c r="C56" s="19"/>
      <c r="D56" s="16"/>
      <c r="E56" s="17"/>
      <c r="F56" s="10"/>
    </row>
    <row r="57" spans="1:6" s="9" customFormat="1">
      <c r="A57" s="22">
        <v>41</v>
      </c>
      <c r="B57" s="44" t="s">
        <v>12</v>
      </c>
      <c r="C57" s="86">
        <v>0</v>
      </c>
      <c r="D57" s="16"/>
      <c r="E57" s="87">
        <f>C57*D57</f>
        <v>0</v>
      </c>
    </row>
    <row r="58" spans="1:6" s="9" customFormat="1">
      <c r="A58" s="22">
        <v>42</v>
      </c>
      <c r="B58" s="40" t="s">
        <v>13</v>
      </c>
      <c r="C58" s="86"/>
      <c r="D58" s="16"/>
      <c r="E58" s="87">
        <f t="shared" ref="E58:E62" si="4">C58*D58</f>
        <v>0</v>
      </c>
    </row>
    <row r="59" spans="1:6" s="9" customFormat="1">
      <c r="A59" s="22">
        <v>43</v>
      </c>
      <c r="B59" s="40" t="s">
        <v>13</v>
      </c>
      <c r="C59" s="86">
        <v>0</v>
      </c>
      <c r="D59" s="16"/>
      <c r="E59" s="87">
        <f t="shared" si="4"/>
        <v>0</v>
      </c>
    </row>
    <row r="60" spans="1:6" s="9" customFormat="1">
      <c r="A60" s="22">
        <v>44</v>
      </c>
      <c r="B60" s="40" t="s">
        <v>13</v>
      </c>
      <c r="C60" s="86">
        <v>0</v>
      </c>
      <c r="D60" s="16"/>
      <c r="E60" s="87">
        <f t="shared" si="4"/>
        <v>0</v>
      </c>
    </row>
    <row r="61" spans="1:6" s="9" customFormat="1">
      <c r="A61" s="22">
        <v>45</v>
      </c>
      <c r="B61" s="40" t="s">
        <v>13</v>
      </c>
      <c r="C61" s="86">
        <v>0</v>
      </c>
      <c r="D61" s="16"/>
      <c r="E61" s="87">
        <f t="shared" si="4"/>
        <v>0</v>
      </c>
    </row>
    <row r="62" spans="1:6" s="9" customFormat="1">
      <c r="A62" s="22">
        <v>46</v>
      </c>
      <c r="B62" s="40" t="s">
        <v>13</v>
      </c>
      <c r="C62" s="86">
        <v>0</v>
      </c>
      <c r="D62" s="16"/>
      <c r="E62" s="87">
        <f t="shared" si="4"/>
        <v>0</v>
      </c>
    </row>
    <row r="63" spans="1:6">
      <c r="A63" s="22"/>
      <c r="B63" s="25" t="s">
        <v>14</v>
      </c>
      <c r="C63" s="2"/>
      <c r="D63" s="2"/>
      <c r="E63" s="88">
        <f>SUM(E57:E62)</f>
        <v>0</v>
      </c>
    </row>
    <row r="64" spans="1:6" ht="15" customHeight="1">
      <c r="A64" s="1"/>
      <c r="B64" s="2"/>
      <c r="C64" s="2"/>
      <c r="D64" s="3"/>
      <c r="E64" s="4"/>
    </row>
    <row r="65" spans="1:7" ht="28.8">
      <c r="A65" s="18"/>
      <c r="B65" s="27" t="s">
        <v>15</v>
      </c>
      <c r="C65" s="27"/>
      <c r="D65" s="20"/>
      <c r="E65" s="21"/>
      <c r="G65" s="9"/>
    </row>
    <row r="66" spans="1:7">
      <c r="A66" s="22">
        <v>58</v>
      </c>
      <c r="B66" s="44" t="s">
        <v>16</v>
      </c>
      <c r="C66" s="86">
        <v>0</v>
      </c>
      <c r="D66" s="20"/>
      <c r="E66" s="87">
        <f t="shared" ref="E66:E69" si="5">C66*D66</f>
        <v>0</v>
      </c>
    </row>
    <row r="67" spans="1:7">
      <c r="A67" s="22">
        <v>59</v>
      </c>
      <c r="B67" s="40" t="s">
        <v>17</v>
      </c>
      <c r="C67" s="86">
        <v>0</v>
      </c>
      <c r="D67" s="20"/>
      <c r="E67" s="87">
        <f t="shared" si="5"/>
        <v>0</v>
      </c>
    </row>
    <row r="68" spans="1:7">
      <c r="A68" s="22">
        <v>60</v>
      </c>
      <c r="B68" s="40" t="s">
        <v>17</v>
      </c>
      <c r="C68" s="86">
        <v>0</v>
      </c>
      <c r="D68" s="20"/>
      <c r="E68" s="87">
        <f t="shared" si="5"/>
        <v>0</v>
      </c>
      <c r="G68" s="9"/>
    </row>
    <row r="69" spans="1:7">
      <c r="A69" s="22">
        <v>61</v>
      </c>
      <c r="B69" s="40" t="s">
        <v>17</v>
      </c>
      <c r="C69" s="86">
        <v>0</v>
      </c>
      <c r="D69" s="20"/>
      <c r="E69" s="87">
        <f t="shared" si="5"/>
        <v>0</v>
      </c>
      <c r="G69" s="9"/>
    </row>
    <row r="70" spans="1:7">
      <c r="A70" s="22"/>
      <c r="B70" s="25" t="s">
        <v>18</v>
      </c>
      <c r="C70" s="2"/>
      <c r="D70" s="3"/>
      <c r="E70" s="88">
        <f>SUM(E66:E69)</f>
        <v>0</v>
      </c>
      <c r="G70" s="9"/>
    </row>
    <row r="71" spans="1:7" ht="15" customHeight="1">
      <c r="A71" s="1"/>
      <c r="B71" s="2"/>
      <c r="C71" s="2"/>
      <c r="D71" s="3"/>
      <c r="E71" s="4"/>
    </row>
    <row r="72" spans="1:7">
      <c r="A72" s="18"/>
      <c r="B72" s="27" t="s">
        <v>19</v>
      </c>
      <c r="C72" s="27"/>
      <c r="D72" s="20"/>
      <c r="E72" s="21"/>
      <c r="G72" s="9"/>
    </row>
    <row r="73" spans="1:7">
      <c r="A73" s="22">
        <v>62</v>
      </c>
      <c r="B73" s="44" t="s">
        <v>20</v>
      </c>
      <c r="C73" s="86">
        <v>0</v>
      </c>
      <c r="D73" s="20"/>
      <c r="E73" s="87">
        <f t="shared" ref="E73:E76" si="6">C73*D73</f>
        <v>0</v>
      </c>
      <c r="G73" s="9"/>
    </row>
    <row r="74" spans="1:7">
      <c r="A74" s="22">
        <v>63</v>
      </c>
      <c r="B74" s="40" t="s">
        <v>21</v>
      </c>
      <c r="C74" s="86">
        <v>0</v>
      </c>
      <c r="D74" s="20"/>
      <c r="E74" s="87">
        <f t="shared" si="6"/>
        <v>0</v>
      </c>
      <c r="G74" s="9"/>
    </row>
    <row r="75" spans="1:7">
      <c r="A75" s="22">
        <v>64</v>
      </c>
      <c r="B75" s="40" t="s">
        <v>21</v>
      </c>
      <c r="C75" s="86">
        <v>0</v>
      </c>
      <c r="D75" s="20"/>
      <c r="E75" s="87">
        <f t="shared" si="6"/>
        <v>0</v>
      </c>
      <c r="G75" s="9"/>
    </row>
    <row r="76" spans="1:7">
      <c r="A76" s="22">
        <v>65</v>
      </c>
      <c r="B76" s="40" t="s">
        <v>21</v>
      </c>
      <c r="C76" s="86">
        <v>0</v>
      </c>
      <c r="D76" s="20"/>
      <c r="E76" s="87">
        <f t="shared" si="6"/>
        <v>0</v>
      </c>
    </row>
    <row r="77" spans="1:7">
      <c r="A77" s="22"/>
      <c r="B77" s="25" t="s">
        <v>22</v>
      </c>
      <c r="C77" s="2"/>
      <c r="D77" s="3"/>
      <c r="E77" s="88">
        <f>SUM(E72:E76)</f>
        <v>0</v>
      </c>
      <c r="G77" s="9"/>
    </row>
    <row r="78" spans="1:7" ht="15" customHeight="1">
      <c r="A78" s="1"/>
      <c r="B78" s="2"/>
      <c r="C78" s="2"/>
      <c r="D78" s="3"/>
      <c r="E78" s="4"/>
    </row>
    <row r="79" spans="1:7">
      <c r="A79" s="22"/>
      <c r="B79" s="168" t="s">
        <v>72</v>
      </c>
      <c r="C79" s="169"/>
      <c r="D79" s="170"/>
      <c r="E79" s="88">
        <f>SUM(E14,E37,E54,E63,E70,E77)</f>
        <v>0</v>
      </c>
    </row>
  </sheetData>
  <sortState xmlns:xlrd2="http://schemas.microsoft.com/office/spreadsheetml/2017/richdata2" ref="F57:G69">
    <sortCondition ref="G57:G69"/>
  </sortState>
  <mergeCells count="6">
    <mergeCell ref="A1:E1"/>
    <mergeCell ref="A4:E4"/>
    <mergeCell ref="A3:E3"/>
    <mergeCell ref="A2:E2"/>
    <mergeCell ref="B79:D79"/>
    <mergeCell ref="A5:E5"/>
  </mergeCells>
  <phoneticPr fontId="10" type="noConversion"/>
  <dataValidations count="1">
    <dataValidation allowBlank="1" showErrorMessage="1" prompt="Insert license fees here..." sqref="B8" xr:uid="{80CC7D15-C59A-491C-97A3-DC7F03DD438B}"/>
  </dataValidations>
  <pageMargins left="0.25" right="0.25" top="0.75" bottom="0.75" header="0.3" footer="0.3"/>
  <pageSetup scale="3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3629AE-A4E8-4239-86C0-4935A171A9BD}">
  <sheetPr>
    <pageSetUpPr fitToPage="1"/>
  </sheetPr>
  <dimension ref="A1:G47"/>
  <sheetViews>
    <sheetView zoomScaleNormal="100" workbookViewId="0">
      <selection activeCell="A2" sqref="A2:E2"/>
    </sheetView>
  </sheetViews>
  <sheetFormatPr defaultColWidth="8.88671875" defaultRowHeight="14.4"/>
  <cols>
    <col min="1" max="1" width="8.109375" style="8" customWidth="1"/>
    <col min="2" max="2" width="102.109375" style="11" customWidth="1"/>
    <col min="3" max="3" width="10.88671875" style="11" customWidth="1"/>
    <col min="4" max="4" width="11.88671875" style="12" customWidth="1"/>
    <col min="5" max="5" width="21.33203125" style="13" customWidth="1"/>
    <col min="6" max="6" width="55.6640625" style="8" customWidth="1"/>
    <col min="7" max="16384" width="8.88671875" style="8"/>
  </cols>
  <sheetData>
    <row r="1" spans="1:7" s="5" customFormat="1" ht="19.8">
      <c r="A1" s="172" t="s">
        <v>69</v>
      </c>
      <c r="B1" s="161"/>
      <c r="C1" s="161"/>
      <c r="D1" s="161"/>
      <c r="E1" s="162"/>
    </row>
    <row r="2" spans="1:7" s="5" customFormat="1" ht="19.8">
      <c r="A2" s="161" t="s">
        <v>78</v>
      </c>
      <c r="B2" s="161"/>
      <c r="C2" s="161"/>
      <c r="D2" s="161"/>
      <c r="E2" s="162"/>
    </row>
    <row r="3" spans="1:7" s="5" customFormat="1">
      <c r="A3" s="166" t="s">
        <v>0</v>
      </c>
      <c r="B3" s="166"/>
      <c r="C3" s="166"/>
      <c r="D3" s="166"/>
      <c r="E3" s="167"/>
    </row>
    <row r="4" spans="1:7" s="5" customFormat="1" ht="18">
      <c r="A4" s="163" t="s">
        <v>23</v>
      </c>
      <c r="B4" s="164"/>
      <c r="C4" s="164"/>
      <c r="D4" s="164"/>
      <c r="E4" s="165"/>
      <c r="G4" s="6"/>
    </row>
    <row r="5" spans="1:7" s="5" customFormat="1" ht="49.5" customHeight="1">
      <c r="A5" s="173" t="s">
        <v>24</v>
      </c>
      <c r="B5" s="173"/>
      <c r="C5" s="173"/>
      <c r="D5" s="173"/>
      <c r="E5" s="173"/>
      <c r="G5" s="6"/>
    </row>
    <row r="6" spans="1:7">
      <c r="A6" s="14" t="s">
        <v>2</v>
      </c>
      <c r="B6" s="15" t="s">
        <v>3</v>
      </c>
      <c r="C6" s="15" t="s">
        <v>4</v>
      </c>
      <c r="D6" s="16" t="s">
        <v>5</v>
      </c>
      <c r="E6" s="17" t="s">
        <v>6</v>
      </c>
      <c r="F6" s="7"/>
    </row>
    <row r="7" spans="1:7" s="9" customFormat="1" ht="62.25" customHeight="1">
      <c r="A7" s="26"/>
      <c r="B7" s="19" t="s">
        <v>25</v>
      </c>
      <c r="C7" s="19"/>
      <c r="D7" s="16"/>
      <c r="E7" s="17"/>
    </row>
    <row r="8" spans="1:7" s="9" customFormat="1">
      <c r="A8" s="22">
        <v>1</v>
      </c>
      <c r="B8" s="40" t="s">
        <v>8</v>
      </c>
      <c r="C8" s="86"/>
      <c r="D8" s="16"/>
      <c r="E8" s="87">
        <f>C8*D8</f>
        <v>0</v>
      </c>
    </row>
    <row r="9" spans="1:7" s="9" customFormat="1">
      <c r="A9" s="22">
        <v>2</v>
      </c>
      <c r="B9" s="40" t="s">
        <v>8</v>
      </c>
      <c r="C9" s="86">
        <v>0</v>
      </c>
      <c r="D9" s="16"/>
      <c r="E9" s="87">
        <f t="shared" ref="E9:E17" si="0">C9*D9</f>
        <v>0</v>
      </c>
    </row>
    <row r="10" spans="1:7" s="9" customFormat="1">
      <c r="A10" s="22">
        <v>3</v>
      </c>
      <c r="B10" s="40" t="s">
        <v>8</v>
      </c>
      <c r="C10" s="86">
        <v>0</v>
      </c>
      <c r="D10" s="16"/>
      <c r="E10" s="87">
        <f t="shared" si="0"/>
        <v>0</v>
      </c>
    </row>
    <row r="11" spans="1:7" s="9" customFormat="1">
      <c r="A11" s="22">
        <v>4</v>
      </c>
      <c r="B11" s="40" t="s">
        <v>8</v>
      </c>
      <c r="C11" s="86">
        <v>0</v>
      </c>
      <c r="D11" s="16"/>
      <c r="E11" s="87">
        <f t="shared" si="0"/>
        <v>0</v>
      </c>
    </row>
    <row r="12" spans="1:7" s="9" customFormat="1">
      <c r="A12" s="22">
        <v>5</v>
      </c>
      <c r="B12" s="40" t="s">
        <v>8</v>
      </c>
      <c r="C12" s="86">
        <v>0</v>
      </c>
      <c r="D12" s="16"/>
      <c r="E12" s="87">
        <f t="shared" si="0"/>
        <v>0</v>
      </c>
    </row>
    <row r="13" spans="1:7" s="9" customFormat="1">
      <c r="A13" s="22">
        <v>6</v>
      </c>
      <c r="B13" s="40" t="s">
        <v>8</v>
      </c>
      <c r="C13" s="86">
        <v>0</v>
      </c>
      <c r="D13" s="16"/>
      <c r="E13" s="87">
        <f t="shared" si="0"/>
        <v>0</v>
      </c>
    </row>
    <row r="14" spans="1:7" s="9" customFormat="1">
      <c r="A14" s="22">
        <v>7</v>
      </c>
      <c r="B14" s="40" t="s">
        <v>8</v>
      </c>
      <c r="C14" s="86">
        <v>0</v>
      </c>
      <c r="D14" s="16"/>
      <c r="E14" s="87">
        <f t="shared" si="0"/>
        <v>0</v>
      </c>
    </row>
    <row r="15" spans="1:7" s="9" customFormat="1">
      <c r="A15" s="22">
        <v>8</v>
      </c>
      <c r="B15" s="40" t="s">
        <v>8</v>
      </c>
      <c r="C15" s="86">
        <v>0</v>
      </c>
      <c r="D15" s="16"/>
      <c r="E15" s="87">
        <f t="shared" si="0"/>
        <v>0</v>
      </c>
    </row>
    <row r="16" spans="1:7" s="9" customFormat="1">
      <c r="A16" s="22">
        <v>9</v>
      </c>
      <c r="B16" s="40" t="s">
        <v>8</v>
      </c>
      <c r="C16" s="86">
        <v>0</v>
      </c>
      <c r="D16" s="16"/>
      <c r="E16" s="87">
        <f t="shared" si="0"/>
        <v>0</v>
      </c>
    </row>
    <row r="17" spans="1:5" s="9" customFormat="1">
      <c r="A17" s="22">
        <v>10</v>
      </c>
      <c r="B17" s="40" t="s">
        <v>8</v>
      </c>
      <c r="C17" s="86">
        <v>0</v>
      </c>
      <c r="D17" s="16"/>
      <c r="E17" s="87">
        <f t="shared" si="0"/>
        <v>0</v>
      </c>
    </row>
    <row r="18" spans="1:5" s="9" customFormat="1">
      <c r="A18" s="22"/>
      <c r="B18" s="25" t="s">
        <v>26</v>
      </c>
      <c r="C18" s="2"/>
      <c r="D18" s="2"/>
      <c r="E18" s="88">
        <f>SUM(E8:E17)</f>
        <v>0</v>
      </c>
    </row>
    <row r="19" spans="1:5" s="9" customFormat="1" ht="15" customHeight="1">
      <c r="A19" s="1"/>
      <c r="B19" s="2"/>
      <c r="C19" s="2"/>
      <c r="D19" s="3"/>
      <c r="E19" s="4"/>
    </row>
    <row r="20" spans="1:5" s="9" customFormat="1" ht="62.25" customHeight="1">
      <c r="A20" s="26"/>
      <c r="B20" s="19" t="s">
        <v>27</v>
      </c>
      <c r="C20" s="19"/>
      <c r="D20" s="16"/>
      <c r="E20" s="17"/>
    </row>
    <row r="21" spans="1:5" s="9" customFormat="1">
      <c r="A21" s="22">
        <v>11</v>
      </c>
      <c r="B21" s="40" t="s">
        <v>28</v>
      </c>
      <c r="C21" s="86">
        <v>0</v>
      </c>
      <c r="D21" s="16"/>
      <c r="E21" s="87">
        <f>C21*D21</f>
        <v>0</v>
      </c>
    </row>
    <row r="22" spans="1:5" s="9" customFormat="1">
      <c r="A22" s="22">
        <v>12</v>
      </c>
      <c r="B22" s="40" t="s">
        <v>28</v>
      </c>
      <c r="C22" s="86">
        <v>0</v>
      </c>
      <c r="D22" s="16"/>
      <c r="E22" s="87">
        <f t="shared" ref="E22:E30" si="1">C22*D22</f>
        <v>0</v>
      </c>
    </row>
    <row r="23" spans="1:5" s="9" customFormat="1">
      <c r="A23" s="22">
        <v>13</v>
      </c>
      <c r="B23" s="40" t="s">
        <v>28</v>
      </c>
      <c r="C23" s="86">
        <v>0</v>
      </c>
      <c r="D23" s="16"/>
      <c r="E23" s="87">
        <f t="shared" si="1"/>
        <v>0</v>
      </c>
    </row>
    <row r="24" spans="1:5" s="9" customFormat="1">
      <c r="A24" s="22">
        <v>14</v>
      </c>
      <c r="B24" s="40" t="s">
        <v>28</v>
      </c>
      <c r="C24" s="86">
        <v>0</v>
      </c>
      <c r="D24" s="16"/>
      <c r="E24" s="87">
        <f t="shared" si="1"/>
        <v>0</v>
      </c>
    </row>
    <row r="25" spans="1:5" s="9" customFormat="1">
      <c r="A25" s="22">
        <v>15</v>
      </c>
      <c r="B25" s="40" t="s">
        <v>28</v>
      </c>
      <c r="C25" s="86">
        <v>0</v>
      </c>
      <c r="D25" s="16"/>
      <c r="E25" s="87">
        <f t="shared" si="1"/>
        <v>0</v>
      </c>
    </row>
    <row r="26" spans="1:5" s="9" customFormat="1">
      <c r="A26" s="22">
        <v>16</v>
      </c>
      <c r="B26" s="40" t="s">
        <v>28</v>
      </c>
      <c r="C26" s="86">
        <v>0</v>
      </c>
      <c r="D26" s="16"/>
      <c r="E26" s="87">
        <f t="shared" si="1"/>
        <v>0</v>
      </c>
    </row>
    <row r="27" spans="1:5" s="9" customFormat="1">
      <c r="A27" s="22">
        <v>17</v>
      </c>
      <c r="B27" s="40" t="s">
        <v>28</v>
      </c>
      <c r="C27" s="86">
        <v>0</v>
      </c>
      <c r="D27" s="16"/>
      <c r="E27" s="87">
        <f t="shared" si="1"/>
        <v>0</v>
      </c>
    </row>
    <row r="28" spans="1:5" s="9" customFormat="1">
      <c r="A28" s="22">
        <v>18</v>
      </c>
      <c r="B28" s="40" t="s">
        <v>28</v>
      </c>
      <c r="C28" s="86">
        <v>0</v>
      </c>
      <c r="D28" s="16"/>
      <c r="E28" s="87">
        <f t="shared" si="1"/>
        <v>0</v>
      </c>
    </row>
    <row r="29" spans="1:5" s="9" customFormat="1">
      <c r="A29" s="22">
        <v>19</v>
      </c>
      <c r="B29" s="40" t="s">
        <v>28</v>
      </c>
      <c r="C29" s="86">
        <v>0</v>
      </c>
      <c r="D29" s="16"/>
      <c r="E29" s="87">
        <f t="shared" si="1"/>
        <v>0</v>
      </c>
    </row>
    <row r="30" spans="1:5" s="9" customFormat="1" ht="15" thickBot="1">
      <c r="A30" s="22">
        <v>20</v>
      </c>
      <c r="B30" s="40" t="s">
        <v>28</v>
      </c>
      <c r="C30" s="86">
        <v>0</v>
      </c>
      <c r="D30" s="16"/>
      <c r="E30" s="90">
        <f t="shared" si="1"/>
        <v>0</v>
      </c>
    </row>
    <row r="31" spans="1:5" s="9" customFormat="1" ht="15" thickBot="1">
      <c r="A31" s="22"/>
      <c r="B31" s="25" t="s">
        <v>9</v>
      </c>
      <c r="C31" s="2"/>
      <c r="D31" s="89"/>
      <c r="E31" s="92">
        <f>SUM(E21:E30)</f>
        <v>0</v>
      </c>
    </row>
    <row r="32" spans="1:5" ht="15" customHeight="1">
      <c r="A32" s="1"/>
      <c r="B32" s="2"/>
      <c r="C32" s="2"/>
      <c r="D32" s="3"/>
      <c r="E32" s="91"/>
    </row>
    <row r="33" spans="1:7" ht="59.25" customHeight="1">
      <c r="A33" s="18"/>
      <c r="B33" s="27" t="s">
        <v>29</v>
      </c>
      <c r="C33" s="27"/>
      <c r="D33" s="20"/>
      <c r="E33" s="21"/>
      <c r="G33" s="9"/>
    </row>
    <row r="34" spans="1:7" s="9" customFormat="1">
      <c r="A34" s="22">
        <v>21</v>
      </c>
      <c r="B34" s="44" t="s">
        <v>12</v>
      </c>
      <c r="C34" s="86">
        <v>0</v>
      </c>
      <c r="D34" s="16"/>
      <c r="E34" s="87">
        <f>C34*D34</f>
        <v>0</v>
      </c>
    </row>
    <row r="35" spans="1:7" s="9" customFormat="1">
      <c r="A35" s="22">
        <v>22</v>
      </c>
      <c r="B35" s="40" t="s">
        <v>30</v>
      </c>
      <c r="C35" s="86">
        <v>0</v>
      </c>
      <c r="D35" s="16"/>
      <c r="E35" s="87">
        <f t="shared" ref="E35:E39" si="2">C35*D35</f>
        <v>0</v>
      </c>
    </row>
    <row r="36" spans="1:7" s="9" customFormat="1">
      <c r="A36" s="22">
        <v>23</v>
      </c>
      <c r="B36" s="40" t="s">
        <v>30</v>
      </c>
      <c r="C36" s="86"/>
      <c r="D36" s="16"/>
      <c r="E36" s="87">
        <f t="shared" si="2"/>
        <v>0</v>
      </c>
    </row>
    <row r="37" spans="1:7" s="9" customFormat="1">
      <c r="A37" s="22">
        <v>24</v>
      </c>
      <c r="B37" s="40" t="s">
        <v>30</v>
      </c>
      <c r="C37" s="86">
        <v>0</v>
      </c>
      <c r="D37" s="16"/>
      <c r="E37" s="87">
        <f t="shared" si="2"/>
        <v>0</v>
      </c>
    </row>
    <row r="38" spans="1:7" s="9" customFormat="1">
      <c r="A38" s="22">
        <v>25</v>
      </c>
      <c r="B38" s="40" t="s">
        <v>30</v>
      </c>
      <c r="C38" s="86">
        <v>0</v>
      </c>
      <c r="D38" s="16"/>
      <c r="E38" s="87">
        <f t="shared" si="2"/>
        <v>0</v>
      </c>
    </row>
    <row r="39" spans="1:7" s="9" customFormat="1" ht="15" thickBot="1">
      <c r="A39" s="22">
        <v>26</v>
      </c>
      <c r="B39" s="40" t="s">
        <v>30</v>
      </c>
      <c r="C39" s="86">
        <v>0</v>
      </c>
      <c r="D39" s="16"/>
      <c r="E39" s="90">
        <f t="shared" si="2"/>
        <v>0</v>
      </c>
    </row>
    <row r="40" spans="1:7" s="9" customFormat="1" ht="15" thickBot="1">
      <c r="A40" s="22"/>
      <c r="B40" s="25" t="s">
        <v>31</v>
      </c>
      <c r="C40" s="2"/>
      <c r="D40" s="89"/>
      <c r="E40" s="92">
        <f>SUM(E34:E39)</f>
        <v>0</v>
      </c>
    </row>
    <row r="41" spans="1:7">
      <c r="A41" s="18"/>
      <c r="B41" s="27" t="s">
        <v>32</v>
      </c>
      <c r="C41" s="27"/>
      <c r="D41" s="20"/>
      <c r="E41" s="93"/>
      <c r="G41" s="9"/>
    </row>
    <row r="42" spans="1:7">
      <c r="A42" s="22">
        <v>27</v>
      </c>
      <c r="B42" s="44" t="s">
        <v>20</v>
      </c>
      <c r="C42" s="86">
        <v>0</v>
      </c>
      <c r="D42" s="20"/>
      <c r="E42" s="87">
        <f t="shared" ref="E42:E45" si="3">C42*D42</f>
        <v>0</v>
      </c>
      <c r="G42" s="9"/>
    </row>
    <row r="43" spans="1:7">
      <c r="A43" s="22">
        <v>28</v>
      </c>
      <c r="B43" s="40" t="s">
        <v>21</v>
      </c>
      <c r="C43" s="86">
        <v>0</v>
      </c>
      <c r="D43" s="20"/>
      <c r="E43" s="87">
        <f t="shared" si="3"/>
        <v>0</v>
      </c>
      <c r="G43" s="9"/>
    </row>
    <row r="44" spans="1:7">
      <c r="A44" s="22">
        <v>29</v>
      </c>
      <c r="B44" s="40" t="s">
        <v>21</v>
      </c>
      <c r="C44" s="86">
        <v>0</v>
      </c>
      <c r="D44" s="20"/>
      <c r="E44" s="87">
        <f t="shared" si="3"/>
        <v>0</v>
      </c>
      <c r="G44" s="9"/>
    </row>
    <row r="45" spans="1:7" ht="15" thickBot="1">
      <c r="A45" s="22">
        <v>30</v>
      </c>
      <c r="B45" s="40" t="s">
        <v>21</v>
      </c>
      <c r="C45" s="86">
        <v>0</v>
      </c>
      <c r="D45" s="20"/>
      <c r="E45" s="90">
        <f t="shared" si="3"/>
        <v>0</v>
      </c>
    </row>
    <row r="46" spans="1:7" ht="15" thickBot="1">
      <c r="A46" s="22"/>
      <c r="B46" s="25" t="s">
        <v>14</v>
      </c>
      <c r="C46" s="2"/>
      <c r="D46" s="95"/>
      <c r="E46" s="92">
        <f>SUM(E41:E45)</f>
        <v>0</v>
      </c>
      <c r="G46" s="9"/>
    </row>
    <row r="47" spans="1:7" ht="15" thickBot="1">
      <c r="A47" s="22"/>
      <c r="B47" s="168" t="s">
        <v>33</v>
      </c>
      <c r="C47" s="169"/>
      <c r="D47" s="169"/>
      <c r="E47" s="94">
        <f>SUM(E18,E31,E40,E46)</f>
        <v>0</v>
      </c>
    </row>
  </sheetData>
  <mergeCells count="6">
    <mergeCell ref="B47:D47"/>
    <mergeCell ref="A1:E1"/>
    <mergeCell ref="A2:E2"/>
    <mergeCell ref="A3:E3"/>
    <mergeCell ref="A4:E4"/>
    <mergeCell ref="A5:E5"/>
  </mergeCells>
  <pageMargins left="0.25" right="0.25" top="0.75" bottom="0.75" header="0.3" footer="0.3"/>
  <pageSetup scale="57"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F2D46D-E108-465C-BFC9-56796FDD707E}">
  <dimension ref="A1:Q28"/>
  <sheetViews>
    <sheetView workbookViewId="0">
      <selection activeCell="A2" sqref="A2:F2"/>
    </sheetView>
  </sheetViews>
  <sheetFormatPr defaultColWidth="8.88671875" defaultRowHeight="14.4"/>
  <cols>
    <col min="1" max="1" width="8.109375" bestFit="1" customWidth="1"/>
    <col min="2" max="2" width="102.109375" customWidth="1"/>
    <col min="3" max="3" width="14" customWidth="1"/>
    <col min="4" max="4" width="13.33203125" customWidth="1"/>
    <col min="5" max="5" width="14" customWidth="1"/>
    <col min="6" max="6" width="13.88671875" customWidth="1"/>
    <col min="7" max="9" width="14.109375" customWidth="1"/>
    <col min="10" max="10" width="15.6640625" customWidth="1"/>
  </cols>
  <sheetData>
    <row r="1" spans="1:17" ht="20.399999999999999" thickTop="1">
      <c r="A1" s="134" t="s">
        <v>68</v>
      </c>
      <c r="B1" s="135"/>
      <c r="C1" s="135"/>
      <c r="D1" s="135"/>
      <c r="E1" s="135"/>
      <c r="F1" s="135"/>
      <c r="G1" s="135"/>
      <c r="H1" s="135"/>
      <c r="I1" s="135"/>
      <c r="J1" s="136"/>
    </row>
    <row r="2" spans="1:17" s="75" customFormat="1" ht="19.8">
      <c r="A2" s="137" t="s">
        <v>80</v>
      </c>
      <c r="B2" s="138"/>
      <c r="C2" s="138"/>
      <c r="D2" s="138"/>
      <c r="E2" s="138"/>
      <c r="F2" s="139"/>
      <c r="G2" s="76"/>
      <c r="H2" s="76"/>
      <c r="I2" s="76"/>
      <c r="J2" s="77"/>
    </row>
    <row r="3" spans="1:17">
      <c r="A3" s="140" t="s">
        <v>79</v>
      </c>
      <c r="B3" s="141"/>
      <c r="C3" s="141"/>
      <c r="D3" s="141"/>
      <c r="E3" s="141"/>
      <c r="F3" s="141"/>
      <c r="G3" s="141"/>
      <c r="H3" s="141"/>
      <c r="I3" s="141"/>
      <c r="J3" s="142"/>
    </row>
    <row r="4" spans="1:17" ht="18.600000000000001" thickBot="1">
      <c r="A4" s="143" t="s">
        <v>34</v>
      </c>
      <c r="B4" s="144"/>
      <c r="C4" s="144"/>
      <c r="D4" s="144"/>
      <c r="E4" s="144"/>
      <c r="F4" s="144"/>
      <c r="G4" s="144"/>
      <c r="H4" s="144"/>
      <c r="I4" s="144"/>
      <c r="J4" s="145"/>
      <c r="K4" s="67"/>
    </row>
    <row r="5" spans="1:17" ht="43.8" thickBot="1">
      <c r="A5" s="109" t="s">
        <v>2</v>
      </c>
      <c r="B5" s="63" t="s">
        <v>35</v>
      </c>
      <c r="C5" s="64" t="s">
        <v>36</v>
      </c>
      <c r="D5" s="64" t="s">
        <v>37</v>
      </c>
      <c r="E5" s="65" t="s">
        <v>38</v>
      </c>
      <c r="F5" s="66" t="s">
        <v>39</v>
      </c>
      <c r="G5" s="66" t="s">
        <v>40</v>
      </c>
      <c r="H5" s="66" t="s">
        <v>41</v>
      </c>
      <c r="I5" s="66" t="s">
        <v>42</v>
      </c>
      <c r="J5" s="65" t="s">
        <v>43</v>
      </c>
    </row>
    <row r="6" spans="1:17" ht="15" thickBot="1">
      <c r="A6" s="147" t="s">
        <v>44</v>
      </c>
      <c r="B6" s="148"/>
      <c r="C6" s="148"/>
      <c r="D6" s="148"/>
      <c r="E6" s="148"/>
      <c r="F6" s="148"/>
      <c r="G6" s="148"/>
      <c r="H6" s="148"/>
      <c r="I6" s="148"/>
      <c r="J6" s="149"/>
    </row>
    <row r="7" spans="1:17" ht="20.100000000000001" customHeight="1">
      <c r="A7" s="101"/>
      <c r="B7" s="46"/>
      <c r="C7" s="62"/>
      <c r="D7" s="103"/>
      <c r="E7" s="103"/>
      <c r="F7" s="108"/>
      <c r="G7" s="103"/>
      <c r="H7" s="103"/>
      <c r="I7" s="103"/>
      <c r="J7" s="104"/>
      <c r="K7" s="67"/>
    </row>
    <row r="8" spans="1:17" ht="20.100000000000001" customHeight="1">
      <c r="A8" s="69"/>
      <c r="B8" s="47"/>
      <c r="C8" s="49"/>
      <c r="D8" s="61"/>
      <c r="E8" s="61"/>
      <c r="F8" s="61"/>
      <c r="G8" s="61"/>
      <c r="H8" s="61"/>
      <c r="I8" s="61"/>
      <c r="J8" s="68"/>
      <c r="K8" s="67"/>
    </row>
    <row r="9" spans="1:17" ht="20.100000000000001" customHeight="1">
      <c r="A9" s="150"/>
      <c r="B9" s="151"/>
      <c r="C9" s="151"/>
      <c r="D9" s="151"/>
      <c r="E9" s="151"/>
      <c r="F9" s="151"/>
      <c r="G9" s="151"/>
      <c r="H9" s="151"/>
      <c r="I9" s="151"/>
      <c r="J9" s="152"/>
    </row>
    <row r="10" spans="1:17" ht="20.100000000000001" customHeight="1">
      <c r="A10" s="69"/>
      <c r="B10" s="48"/>
      <c r="C10" s="49"/>
      <c r="D10" s="61"/>
      <c r="E10" s="61"/>
      <c r="F10" s="61"/>
      <c r="G10" s="61"/>
      <c r="H10" s="61"/>
      <c r="I10" s="61"/>
      <c r="J10" s="68"/>
      <c r="K10" s="67"/>
      <c r="Q10" s="57"/>
    </row>
    <row r="11" spans="1:17" ht="20.100000000000001" customHeight="1" thickBot="1">
      <c r="A11" s="69"/>
      <c r="B11" s="111"/>
      <c r="C11" s="53"/>
      <c r="D11" s="107"/>
      <c r="E11" s="107"/>
      <c r="F11" s="107"/>
      <c r="G11" s="107"/>
      <c r="H11" s="107"/>
      <c r="I11" s="107"/>
      <c r="J11" s="78"/>
      <c r="K11" s="67"/>
    </row>
    <row r="12" spans="1:17" ht="20.100000000000001" customHeight="1" thickBot="1">
      <c r="A12" s="110"/>
      <c r="B12" s="112" t="s">
        <v>71</v>
      </c>
      <c r="C12" s="113"/>
      <c r="D12" s="114">
        <f t="shared" ref="D12:I12" si="0">SUM(D7,D8,D10,D11)</f>
        <v>0</v>
      </c>
      <c r="E12" s="114">
        <f t="shared" si="0"/>
        <v>0</v>
      </c>
      <c r="F12" s="114">
        <f t="shared" si="0"/>
        <v>0</v>
      </c>
      <c r="G12" s="114">
        <f t="shared" si="0"/>
        <v>0</v>
      </c>
      <c r="H12" s="114">
        <f t="shared" si="0"/>
        <v>0</v>
      </c>
      <c r="I12" s="115">
        <f t="shared" si="0"/>
        <v>0</v>
      </c>
      <c r="J12" s="80">
        <f>SUM(I12,H12,G12,F12,E12,D12)</f>
        <v>0</v>
      </c>
    </row>
    <row r="13" spans="1:17" ht="20.100000000000001" customHeight="1" thickBot="1">
      <c r="A13" s="70"/>
      <c r="B13" s="158"/>
      <c r="C13" s="159"/>
      <c r="D13" s="159"/>
      <c r="E13" s="159"/>
      <c r="F13" s="159"/>
      <c r="G13" s="159"/>
      <c r="H13" s="159"/>
      <c r="I13" s="160"/>
      <c r="J13" s="79"/>
      <c r="K13" s="67"/>
    </row>
    <row r="14" spans="1:17" ht="46.5" customHeight="1" thickTop="1" thickBot="1">
      <c r="A14" s="156" t="s">
        <v>70</v>
      </c>
      <c r="B14" s="157"/>
      <c r="C14" s="96"/>
      <c r="D14" s="97" t="s">
        <v>37</v>
      </c>
      <c r="E14" s="98" t="s">
        <v>38</v>
      </c>
      <c r="F14" s="99" t="s">
        <v>39</v>
      </c>
      <c r="G14" s="99" t="s">
        <v>40</v>
      </c>
      <c r="H14" s="98" t="s">
        <v>41</v>
      </c>
      <c r="I14" s="99" t="s">
        <v>42</v>
      </c>
      <c r="J14" s="100" t="s">
        <v>43</v>
      </c>
      <c r="K14" s="67"/>
    </row>
    <row r="15" spans="1:17" ht="15" thickBot="1">
      <c r="A15" s="147" t="s">
        <v>44</v>
      </c>
      <c r="B15" s="148"/>
      <c r="C15" s="148"/>
      <c r="D15" s="148"/>
      <c r="E15" s="148"/>
      <c r="F15" s="148"/>
      <c r="G15" s="148"/>
      <c r="H15" s="148"/>
      <c r="I15" s="148"/>
      <c r="J15" s="149"/>
    </row>
    <row r="16" spans="1:17" ht="20.100000000000001" customHeight="1">
      <c r="A16" s="101">
        <v>5</v>
      </c>
      <c r="B16" s="102"/>
      <c r="C16" s="62"/>
      <c r="D16" s="103" t="s">
        <v>45</v>
      </c>
      <c r="E16" s="103" t="s">
        <v>45</v>
      </c>
      <c r="F16" s="103" t="s">
        <v>45</v>
      </c>
      <c r="G16" s="103" t="s">
        <v>45</v>
      </c>
      <c r="H16" s="103" t="s">
        <v>45</v>
      </c>
      <c r="I16" s="103" t="s">
        <v>45</v>
      </c>
      <c r="J16" s="104">
        <f>SUM(D16,E16,F16,G16,H16,I16)</f>
        <v>0</v>
      </c>
      <c r="K16" s="67"/>
    </row>
    <row r="17" spans="1:13" ht="18" customHeight="1">
      <c r="A17" s="69">
        <v>6</v>
      </c>
      <c r="B17" s="51"/>
      <c r="C17" s="49"/>
      <c r="D17" s="61" t="s">
        <v>45</v>
      </c>
      <c r="E17" s="61" t="s">
        <v>45</v>
      </c>
      <c r="F17" s="61" t="s">
        <v>45</v>
      </c>
      <c r="G17" s="61" t="s">
        <v>45</v>
      </c>
      <c r="H17" s="61" t="s">
        <v>45</v>
      </c>
      <c r="I17" s="61"/>
      <c r="J17" s="68">
        <f t="shared" ref="J17:J19" si="1">SUM(D17,E17,F17,G17,H17,I17)</f>
        <v>0</v>
      </c>
      <c r="M17" s="52"/>
    </row>
    <row r="18" spans="1:13" ht="18" customHeight="1">
      <c r="A18" s="69">
        <v>7</v>
      </c>
      <c r="B18" s="51"/>
      <c r="C18" s="49"/>
      <c r="D18" s="61" t="s">
        <v>45</v>
      </c>
      <c r="E18" s="61" t="s">
        <v>45</v>
      </c>
      <c r="F18" s="61" t="s">
        <v>45</v>
      </c>
      <c r="G18" s="61" t="s">
        <v>45</v>
      </c>
      <c r="H18" s="61" t="s">
        <v>45</v>
      </c>
      <c r="I18" s="61" t="s">
        <v>45</v>
      </c>
      <c r="J18" s="68">
        <f t="shared" si="1"/>
        <v>0</v>
      </c>
      <c r="K18" s="67"/>
      <c r="M18" s="52"/>
    </row>
    <row r="19" spans="1:13" ht="18" customHeight="1" thickBot="1">
      <c r="A19" s="105">
        <v>8</v>
      </c>
      <c r="B19" s="106"/>
      <c r="C19" s="53"/>
      <c r="D19" s="107" t="s">
        <v>45</v>
      </c>
      <c r="E19" s="107" t="s">
        <v>45</v>
      </c>
      <c r="F19" s="107" t="s">
        <v>45</v>
      </c>
      <c r="G19" s="107" t="s">
        <v>45</v>
      </c>
      <c r="H19" s="107" t="s">
        <v>45</v>
      </c>
      <c r="I19" s="107" t="s">
        <v>45</v>
      </c>
      <c r="J19" s="78">
        <f t="shared" si="1"/>
        <v>0</v>
      </c>
      <c r="K19" s="67"/>
    </row>
    <row r="20" spans="1:13" ht="20.100000000000001" customHeight="1" thickBot="1">
      <c r="A20" s="153" t="s">
        <v>46</v>
      </c>
      <c r="B20" s="154"/>
      <c r="C20" s="154"/>
      <c r="D20" s="154"/>
      <c r="E20" s="154"/>
      <c r="F20" s="154"/>
      <c r="G20" s="154"/>
      <c r="H20" s="154"/>
      <c r="I20" s="154"/>
      <c r="J20" s="155"/>
    </row>
    <row r="21" spans="1:13" ht="18" customHeight="1">
      <c r="A21" s="101">
        <v>9</v>
      </c>
      <c r="B21" s="102"/>
      <c r="C21" s="62"/>
      <c r="D21" s="103" t="s">
        <v>45</v>
      </c>
      <c r="E21" s="103" t="s">
        <v>45</v>
      </c>
      <c r="F21" s="103" t="s">
        <v>45</v>
      </c>
      <c r="G21" s="103" t="s">
        <v>45</v>
      </c>
      <c r="H21" s="103" t="s">
        <v>45</v>
      </c>
      <c r="I21" s="103" t="s">
        <v>45</v>
      </c>
      <c r="J21" s="104">
        <f>SUM(D21,E21,F21,G21,H21,I21)</f>
        <v>0</v>
      </c>
      <c r="K21" s="67"/>
    </row>
    <row r="22" spans="1:13" ht="18" customHeight="1">
      <c r="A22" s="69">
        <v>10</v>
      </c>
      <c r="B22" s="51"/>
      <c r="C22" s="49"/>
      <c r="D22" s="61" t="s">
        <v>45</v>
      </c>
      <c r="E22" s="61" t="s">
        <v>45</v>
      </c>
      <c r="F22" s="61" t="s">
        <v>45</v>
      </c>
      <c r="G22" s="61" t="s">
        <v>45</v>
      </c>
      <c r="H22" s="61" t="s">
        <v>45</v>
      </c>
      <c r="I22" s="61" t="s">
        <v>45</v>
      </c>
      <c r="J22" s="68">
        <f t="shared" ref="J22:J24" si="2">SUM(D22,E22,F22,G22,H22,I22)</f>
        <v>0</v>
      </c>
      <c r="K22" s="67"/>
    </row>
    <row r="23" spans="1:13" ht="18" customHeight="1">
      <c r="A23" s="69">
        <v>11</v>
      </c>
      <c r="B23" s="51"/>
      <c r="C23" s="49"/>
      <c r="D23" s="61" t="s">
        <v>45</v>
      </c>
      <c r="E23" s="61" t="s">
        <v>45</v>
      </c>
      <c r="F23" s="61" t="s">
        <v>45</v>
      </c>
      <c r="G23" s="61" t="s">
        <v>45</v>
      </c>
      <c r="H23" s="61" t="s">
        <v>45</v>
      </c>
      <c r="I23" s="61" t="s">
        <v>45</v>
      </c>
      <c r="J23" s="68">
        <f t="shared" si="2"/>
        <v>0</v>
      </c>
      <c r="K23" s="67"/>
    </row>
    <row r="24" spans="1:13" ht="18" customHeight="1" thickBot="1">
      <c r="A24" s="105">
        <v>12</v>
      </c>
      <c r="B24" s="106"/>
      <c r="C24" s="53"/>
      <c r="D24" s="107" t="s">
        <v>45</v>
      </c>
      <c r="E24" s="107" t="s">
        <v>45</v>
      </c>
      <c r="F24" s="107" t="s">
        <v>45</v>
      </c>
      <c r="G24" s="107" t="s">
        <v>45</v>
      </c>
      <c r="H24" s="107" t="s">
        <v>45</v>
      </c>
      <c r="I24" s="107" t="s">
        <v>45</v>
      </c>
      <c r="J24" s="78">
        <f t="shared" si="2"/>
        <v>0</v>
      </c>
      <c r="K24" s="67"/>
    </row>
    <row r="25" spans="1:13" ht="18" customHeight="1" thickBot="1">
      <c r="A25" s="118"/>
      <c r="B25" s="119" t="s">
        <v>47</v>
      </c>
      <c r="C25" s="113"/>
      <c r="D25" s="120">
        <f>SUM(D16,D17,D18,D19,D21,D22,D23,D24)</f>
        <v>0</v>
      </c>
      <c r="E25" s="120">
        <f>SUM(E16,E17,E18,E19,E21,E22,E23,E24)</f>
        <v>0</v>
      </c>
      <c r="F25" s="120">
        <f>SUM(F16,F17,F18,F19,F21,F22,F24,F23)</f>
        <v>0</v>
      </c>
      <c r="G25" s="120">
        <f>SUM(G16,G17,G18,G19,G21,G22,G23,G24)</f>
        <v>0</v>
      </c>
      <c r="H25" s="120">
        <f>SUM(H16,H17,H18,H19,H21,H22,H23,H24)</f>
        <v>0</v>
      </c>
      <c r="I25" s="120">
        <f>SUM(I16,I17,I18,I19,I21,I22,I23,I24)</f>
        <v>0</v>
      </c>
      <c r="J25" s="121">
        <f>SUM(J16:J24)</f>
        <v>0</v>
      </c>
    </row>
    <row r="26" spans="1:13" ht="15" thickBot="1">
      <c r="A26" s="116"/>
      <c r="B26" s="50"/>
      <c r="C26" s="62"/>
      <c r="D26" s="62"/>
      <c r="E26" s="62"/>
      <c r="F26" s="62"/>
      <c r="G26" s="62"/>
      <c r="H26" s="62"/>
      <c r="I26" s="62"/>
      <c r="J26" s="117"/>
      <c r="K26" s="67"/>
    </row>
    <row r="27" spans="1:13" ht="15" thickBot="1">
      <c r="A27" s="74"/>
      <c r="B27" s="54"/>
      <c r="C27" s="54"/>
      <c r="D27" s="55"/>
      <c r="E27" s="55"/>
      <c r="F27" s="55"/>
      <c r="G27" s="71"/>
      <c r="H27" s="72" t="s">
        <v>48</v>
      </c>
      <c r="I27" s="73"/>
      <c r="J27" s="81">
        <f>SUM(J12,J14,J25)</f>
        <v>0</v>
      </c>
    </row>
    <row r="28" spans="1:13" s="56" customFormat="1" ht="93.9" customHeight="1" thickTop="1">
      <c r="B28" s="146" t="s">
        <v>49</v>
      </c>
      <c r="C28" s="146"/>
      <c r="D28" s="146"/>
      <c r="E28" s="146"/>
      <c r="F28" s="146"/>
      <c r="G28" s="146"/>
      <c r="H28" s="146"/>
      <c r="I28" s="146"/>
      <c r="J28" s="146"/>
    </row>
  </sheetData>
  <mergeCells count="11">
    <mergeCell ref="A1:J1"/>
    <mergeCell ref="A2:F2"/>
    <mergeCell ref="A3:J3"/>
    <mergeCell ref="A4:J4"/>
    <mergeCell ref="B28:J28"/>
    <mergeCell ref="A6:J6"/>
    <mergeCell ref="A9:J9"/>
    <mergeCell ref="A15:J15"/>
    <mergeCell ref="A20:J20"/>
    <mergeCell ref="A14:B14"/>
    <mergeCell ref="B13:I1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1CBA0B-6013-42EF-B646-EDA03666AB77}">
  <dimension ref="A1:H14"/>
  <sheetViews>
    <sheetView zoomScale="110" zoomScaleNormal="110" workbookViewId="0">
      <selection activeCell="A2" sqref="A2:H2"/>
    </sheetView>
  </sheetViews>
  <sheetFormatPr defaultColWidth="8.88671875" defaultRowHeight="14.4"/>
  <cols>
    <col min="1" max="1" width="8.44140625" style="8" customWidth="1"/>
    <col min="2" max="2" width="48.44140625" style="8" customWidth="1"/>
    <col min="3" max="3" width="29.109375" style="8" customWidth="1"/>
    <col min="4" max="8" width="12.5546875" style="8" customWidth="1"/>
    <col min="9" max="16384" width="8.88671875" style="8"/>
  </cols>
  <sheetData>
    <row r="1" spans="1:8" ht="19.5" customHeight="1">
      <c r="A1" s="174" t="s">
        <v>68</v>
      </c>
      <c r="B1" s="174"/>
      <c r="C1" s="174"/>
      <c r="D1" s="174"/>
      <c r="E1" s="174"/>
      <c r="F1" s="174"/>
      <c r="G1" s="174"/>
      <c r="H1" s="175"/>
    </row>
    <row r="2" spans="1:8" ht="19.8">
      <c r="A2" s="174" t="s">
        <v>78</v>
      </c>
      <c r="B2" s="174"/>
      <c r="C2" s="174"/>
      <c r="D2" s="174"/>
      <c r="E2" s="174"/>
      <c r="F2" s="174"/>
      <c r="G2" s="174"/>
      <c r="H2" s="175"/>
    </row>
    <row r="3" spans="1:8">
      <c r="A3" s="176" t="s">
        <v>0</v>
      </c>
      <c r="B3" s="176"/>
      <c r="C3" s="176"/>
      <c r="D3" s="176"/>
      <c r="E3" s="176"/>
      <c r="F3" s="176"/>
      <c r="G3" s="176"/>
      <c r="H3" s="177"/>
    </row>
    <row r="4" spans="1:8" ht="20.100000000000001" customHeight="1">
      <c r="A4" s="178" t="s">
        <v>50</v>
      </c>
      <c r="B4" s="178"/>
      <c r="C4" s="178"/>
      <c r="D4" s="178"/>
      <c r="E4" s="178"/>
      <c r="F4" s="178"/>
      <c r="G4" s="178"/>
      <c r="H4" s="178"/>
    </row>
    <row r="5" spans="1:8">
      <c r="A5" s="179" t="s">
        <v>51</v>
      </c>
      <c r="B5" s="179"/>
      <c r="C5" s="179"/>
      <c r="D5" s="179"/>
      <c r="E5" s="179"/>
      <c r="F5" s="179"/>
      <c r="G5" s="179"/>
      <c r="H5" s="179"/>
    </row>
    <row r="6" spans="1:8">
      <c r="A6" s="180"/>
      <c r="B6" s="180"/>
      <c r="C6" s="180"/>
      <c r="D6" s="180"/>
      <c r="E6" s="180"/>
      <c r="F6" s="180"/>
      <c r="G6" s="180"/>
      <c r="H6" s="180"/>
    </row>
    <row r="7" spans="1:8" ht="45.6" customHeight="1">
      <c r="A7" s="180"/>
      <c r="B7" s="180"/>
      <c r="C7" s="180"/>
      <c r="D7" s="180"/>
      <c r="E7" s="180"/>
      <c r="F7" s="180"/>
      <c r="G7" s="180"/>
      <c r="H7" s="180"/>
    </row>
    <row r="8" spans="1:8" ht="15" thickBot="1">
      <c r="A8" s="29"/>
      <c r="B8" s="29"/>
      <c r="C8" s="29"/>
      <c r="D8" s="29"/>
      <c r="E8" s="29"/>
      <c r="F8" s="29"/>
      <c r="G8" s="29"/>
      <c r="H8" s="29"/>
    </row>
    <row r="9" spans="1:8" ht="15" thickBot="1">
      <c r="A9" s="30" t="s">
        <v>2</v>
      </c>
      <c r="B9" s="31" t="s">
        <v>3</v>
      </c>
      <c r="C9" s="32" t="s">
        <v>6</v>
      </c>
      <c r="D9" s="29"/>
      <c r="E9" s="29"/>
      <c r="F9" s="29"/>
      <c r="G9" s="29"/>
      <c r="H9" s="29"/>
    </row>
    <row r="10" spans="1:8" ht="20.100000000000001" customHeight="1">
      <c r="A10" s="28" t="s">
        <v>52</v>
      </c>
      <c r="B10" s="60" t="s">
        <v>53</v>
      </c>
      <c r="C10" s="82">
        <f>'T3 &amp; T4 Design_Install'!E79</f>
        <v>0</v>
      </c>
      <c r="D10" s="29"/>
      <c r="E10" s="29"/>
      <c r="F10" s="29"/>
      <c r="G10" s="29"/>
      <c r="H10" s="29"/>
    </row>
    <row r="11" spans="1:8" ht="20.100000000000001" customHeight="1">
      <c r="A11" s="22" t="s">
        <v>54</v>
      </c>
      <c r="B11" s="58" t="s">
        <v>55</v>
      </c>
      <c r="C11" s="83">
        <f>'SkyTrain Stat Design_Install'!E47</f>
        <v>0</v>
      </c>
      <c r="D11" s="33"/>
      <c r="E11" s="29"/>
      <c r="F11" s="29"/>
      <c r="G11" s="29"/>
      <c r="H11" s="29"/>
    </row>
    <row r="12" spans="1:8" ht="20.100000000000001" customHeight="1" thickBot="1">
      <c r="A12" s="22" t="s">
        <v>56</v>
      </c>
      <c r="B12" s="59" t="s">
        <v>57</v>
      </c>
      <c r="C12" s="84">
        <f>'O&amp;M'!J27</f>
        <v>0</v>
      </c>
      <c r="D12" s="33"/>
      <c r="E12" s="29"/>
      <c r="F12" s="29"/>
      <c r="G12" s="29"/>
      <c r="H12" s="29"/>
    </row>
    <row r="13" spans="1:8" ht="21.9" customHeight="1" thickBot="1">
      <c r="A13" s="34" t="s">
        <v>58</v>
      </c>
      <c r="B13" s="35" t="s">
        <v>59</v>
      </c>
      <c r="C13" s="85">
        <f>SUM(C10:C12)</f>
        <v>0</v>
      </c>
      <c r="D13" s="29"/>
      <c r="E13" s="29"/>
      <c r="F13" s="29"/>
      <c r="G13" s="29"/>
      <c r="H13" s="29"/>
    </row>
    <row r="14" spans="1:8" ht="15" thickTop="1"/>
  </sheetData>
  <mergeCells count="5">
    <mergeCell ref="A1:H1"/>
    <mergeCell ref="A2:H2"/>
    <mergeCell ref="A3:H3"/>
    <mergeCell ref="A4:H4"/>
    <mergeCell ref="A5:H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0F9A01-7FD1-4AB6-AE2D-CF2DBF783EB7}">
  <dimension ref="A1:G18"/>
  <sheetViews>
    <sheetView zoomScaleNormal="100" workbookViewId="0">
      <selection activeCell="A2" sqref="A2:F2"/>
    </sheetView>
  </sheetViews>
  <sheetFormatPr defaultRowHeight="14.4"/>
  <cols>
    <col min="1" max="1" width="8.33203125" style="8" bestFit="1" customWidth="1"/>
    <col min="2" max="2" width="77.6640625" style="8" customWidth="1"/>
    <col min="3" max="3" width="43.109375" style="8" customWidth="1"/>
    <col min="4" max="5" width="12.33203125" style="8" customWidth="1"/>
    <col min="6" max="6" width="26.33203125" style="8" customWidth="1"/>
    <col min="7" max="16378" width="8.88671875" style="8"/>
    <col min="16379" max="16383" width="9.109375" style="8" bestFit="1" customWidth="1"/>
    <col min="16384" max="16384" width="9.109375" style="8" customWidth="1"/>
  </cols>
  <sheetData>
    <row r="1" spans="1:7" ht="19.8">
      <c r="A1" s="184" t="s">
        <v>68</v>
      </c>
      <c r="B1" s="184"/>
      <c r="C1" s="184"/>
      <c r="D1" s="184"/>
      <c r="E1" s="184"/>
      <c r="F1" s="184"/>
    </row>
    <row r="2" spans="1:7" ht="19.8">
      <c r="A2" s="185" t="s">
        <v>78</v>
      </c>
      <c r="B2" s="185"/>
      <c r="C2" s="185"/>
      <c r="D2" s="185"/>
      <c r="E2" s="185"/>
      <c r="F2" s="185"/>
    </row>
    <row r="3" spans="1:7">
      <c r="A3" s="182" t="s">
        <v>0</v>
      </c>
      <c r="B3" s="182"/>
      <c r="C3" s="182"/>
      <c r="D3" s="182"/>
      <c r="E3" s="182"/>
      <c r="F3" s="182"/>
    </row>
    <row r="4" spans="1:7" ht="18">
      <c r="A4" s="178" t="s">
        <v>60</v>
      </c>
      <c r="B4" s="178"/>
      <c r="C4" s="178"/>
      <c r="D4" s="178"/>
      <c r="E4" s="178"/>
      <c r="F4" s="178"/>
    </row>
    <row r="5" spans="1:7" s="36" customFormat="1" ht="57.6" customHeight="1">
      <c r="A5" s="183" t="s">
        <v>61</v>
      </c>
      <c r="B5" s="183"/>
      <c r="C5" s="183"/>
      <c r="D5" s="183"/>
      <c r="E5" s="183"/>
      <c r="F5" s="183"/>
    </row>
    <row r="6" spans="1:7" s="36" customFormat="1">
      <c r="A6" s="42"/>
      <c r="B6" s="43"/>
      <c r="C6" s="43"/>
      <c r="D6" s="43"/>
      <c r="E6" s="43"/>
      <c r="F6" s="43"/>
    </row>
    <row r="7" spans="1:7" ht="15.6">
      <c r="A7" s="181" t="s">
        <v>62</v>
      </c>
      <c r="B7" s="181"/>
      <c r="C7" s="181"/>
      <c r="D7" s="181"/>
      <c r="E7" s="181"/>
      <c r="F7" s="181"/>
      <c r="G7" s="7"/>
    </row>
    <row r="8" spans="1:7">
      <c r="A8" s="38" t="s">
        <v>2</v>
      </c>
      <c r="B8" s="38" t="s">
        <v>63</v>
      </c>
      <c r="C8" s="38" t="s">
        <v>64</v>
      </c>
      <c r="D8" s="38" t="s">
        <v>65</v>
      </c>
      <c r="E8" s="38" t="s">
        <v>66</v>
      </c>
      <c r="F8" s="38" t="s">
        <v>67</v>
      </c>
    </row>
    <row r="9" spans="1:7">
      <c r="A9" s="22">
        <v>1</v>
      </c>
      <c r="B9" s="18"/>
      <c r="C9" s="18"/>
      <c r="D9" s="18"/>
      <c r="E9" s="133" t="s">
        <v>45</v>
      </c>
      <c r="F9" s="39" t="s">
        <v>45</v>
      </c>
    </row>
    <row r="10" spans="1:7">
      <c r="A10" s="22">
        <v>2</v>
      </c>
      <c r="B10" s="18"/>
      <c r="C10" s="18"/>
      <c r="D10" s="18"/>
      <c r="E10" s="133" t="s">
        <v>45</v>
      </c>
      <c r="F10" s="39" t="s">
        <v>45</v>
      </c>
    </row>
    <row r="11" spans="1:7">
      <c r="A11" s="22">
        <v>3</v>
      </c>
      <c r="B11" s="45"/>
      <c r="C11" s="18"/>
      <c r="D11" s="18"/>
      <c r="E11" s="133" t="s">
        <v>45</v>
      </c>
      <c r="F11" s="39" t="s">
        <v>45</v>
      </c>
    </row>
    <row r="12" spans="1:7">
      <c r="A12" s="22">
        <v>4</v>
      </c>
      <c r="B12" s="18"/>
      <c r="C12" s="18"/>
      <c r="D12" s="18"/>
      <c r="E12" s="133" t="s">
        <v>45</v>
      </c>
      <c r="F12" s="39" t="s">
        <v>45</v>
      </c>
    </row>
    <row r="13" spans="1:7">
      <c r="A13" s="22">
        <v>5</v>
      </c>
      <c r="B13" s="18"/>
      <c r="C13" s="18"/>
      <c r="D13" s="18"/>
      <c r="E13" s="133" t="s">
        <v>45</v>
      </c>
      <c r="F13" s="39" t="s">
        <v>45</v>
      </c>
    </row>
    <row r="14" spans="1:7">
      <c r="A14" s="22">
        <v>6</v>
      </c>
      <c r="B14" s="18"/>
      <c r="C14" s="18"/>
      <c r="D14" s="18"/>
      <c r="E14" s="133" t="s">
        <v>45</v>
      </c>
      <c r="F14" s="39" t="s">
        <v>45</v>
      </c>
    </row>
    <row r="15" spans="1:7">
      <c r="A15" s="22">
        <v>7</v>
      </c>
      <c r="B15" s="18"/>
      <c r="C15" s="18"/>
      <c r="D15" s="18"/>
      <c r="E15" s="133" t="s">
        <v>45</v>
      </c>
      <c r="F15" s="39" t="s">
        <v>45</v>
      </c>
    </row>
    <row r="16" spans="1:7" ht="15" thickBot="1">
      <c r="A16" s="22">
        <v>8</v>
      </c>
      <c r="B16" s="18"/>
      <c r="C16" s="18"/>
      <c r="D16" s="18"/>
      <c r="E16" s="133" t="s">
        <v>45</v>
      </c>
      <c r="F16" s="130" t="s">
        <v>45</v>
      </c>
    </row>
    <row r="17" spans="1:6" ht="15" thickBot="1">
      <c r="A17" s="129"/>
      <c r="B17" s="29"/>
      <c r="C17" s="29"/>
      <c r="D17" s="29"/>
      <c r="E17" s="132" t="s">
        <v>6</v>
      </c>
      <c r="F17" s="131"/>
    </row>
    <row r="18" spans="1:6">
      <c r="A18" s="37"/>
    </row>
  </sheetData>
  <mergeCells count="6">
    <mergeCell ref="A7:F7"/>
    <mergeCell ref="A3:F3"/>
    <mergeCell ref="A4:F4"/>
    <mergeCell ref="A5:F5"/>
    <mergeCell ref="A1:F1"/>
    <mergeCell ref="A2:F2"/>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60d9e66-d7be-4658-8adb-701613ea4c5e">
      <Terms xmlns="http://schemas.microsoft.com/office/infopath/2007/PartnerControls"/>
    </lcf76f155ced4ddcb4097134ff3c332f>
    <TaxCatchAll xmlns="8ced5f2d-fcb3-4ef1-9dab-f6b833e95b7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7B3EFD46D3B414ABBC5604CF66E348B" ma:contentTypeVersion="11" ma:contentTypeDescription="Create a new document." ma:contentTypeScope="" ma:versionID="d0b642ca6be67a0e52ab6c3c72b67d8b">
  <xsd:schema xmlns:xsd="http://www.w3.org/2001/XMLSchema" xmlns:xs="http://www.w3.org/2001/XMLSchema" xmlns:p="http://schemas.microsoft.com/office/2006/metadata/properties" xmlns:ns2="160d9e66-d7be-4658-8adb-701613ea4c5e" xmlns:ns3="8ced5f2d-fcb3-4ef1-9dab-f6b833e95b79" targetNamespace="http://schemas.microsoft.com/office/2006/metadata/properties" ma:root="true" ma:fieldsID="972935bd19ef65867f468bacea5092df" ns2:_="" ns3:_="">
    <xsd:import namespace="160d9e66-d7be-4658-8adb-701613ea4c5e"/>
    <xsd:import namespace="8ced5f2d-fcb3-4ef1-9dab-f6b833e95b7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0d9e66-d7be-4658-8adb-701613ea4c5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82c8cc6-f2cb-4a6a-9415-1710ca3b2227"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ced5f2d-fcb3-4ef1-9dab-f6b833e95b7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e838a690-2200-429d-ab0b-7f57049591b9}" ma:internalName="TaxCatchAll" ma:showField="CatchAllData" ma:web="8ced5f2d-fcb3-4ef1-9dab-f6b833e95b7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9FDD9A2-83D3-4EF7-AE1B-788EB78CA5C6}">
  <ds:schemaRefs>
    <ds:schemaRef ds:uri="http://schemas.microsoft.com/office/2006/metadata/properties"/>
    <ds:schemaRef ds:uri="http://schemas.microsoft.com/office/infopath/2007/PartnerControls"/>
    <ds:schemaRef ds:uri="160d9e66-d7be-4658-8adb-701613ea4c5e"/>
    <ds:schemaRef ds:uri="8ced5f2d-fcb3-4ef1-9dab-f6b833e95b79"/>
  </ds:schemaRefs>
</ds:datastoreItem>
</file>

<file path=customXml/itemProps2.xml><?xml version="1.0" encoding="utf-8"?>
<ds:datastoreItem xmlns:ds="http://schemas.openxmlformats.org/officeDocument/2006/customXml" ds:itemID="{83E47775-DBBC-4B75-A8B9-E6CC3168673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60d9e66-d7be-4658-8adb-701613ea4c5e"/>
    <ds:schemaRef ds:uri="8ced5f2d-fcb3-4ef1-9dab-f6b833e95b7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24325CA-EE49-4789-8419-41D8EAAEF9A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T3 &amp; T4 Design_Install</vt:lpstr>
      <vt:lpstr>SkyTrain Stat Design_Install</vt:lpstr>
      <vt:lpstr>O&amp;M</vt:lpstr>
      <vt:lpstr>Total Cost</vt:lpstr>
      <vt:lpstr> Detailed Resource Plan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Kyle Brack</dc:creator>
  <cp:keywords/>
  <dc:description/>
  <cp:lastModifiedBy>Amy M Turner</cp:lastModifiedBy>
  <cp:revision/>
  <cp:lastPrinted>2026-04-23T17:56:26Z</cp:lastPrinted>
  <dcterms:created xsi:type="dcterms:W3CDTF">2019-08-21T18:17:21Z</dcterms:created>
  <dcterms:modified xsi:type="dcterms:W3CDTF">2026-06-17T19:33:15Z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0x010100B7B3EFD46D3B414ABBC5604CF66E348B</vt:lpwstr>
  </property>
  <property fmtid="{D5CDD505-2E9C-101B-9397-08002B2CF9AE}" pid="3" name="MediaServiceImageTags">
    <vt:lpwstr/>
  </property>
</Properties>
</file>