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diis-my.sharepoint-mil.us/personal/kaitlyn_kroner_dodiis_mil/Documents/Desktop/OIG/IDEA/"/>
    </mc:Choice>
  </mc:AlternateContent>
  <xr:revisionPtr revIDLastSave="182" documentId="8_{B0116847-9F0A-47E6-AEAF-1877FFBE322F}" xr6:coauthVersionLast="47" xr6:coauthVersionMax="47" xr10:uidLastSave="{866BD3E5-7A31-4C44-8B37-A4D36D341774}"/>
  <bookViews>
    <workbookView xWindow="3135" yWindow="360" windowWidth="23925" windowHeight="15120" xr2:uid="{00000000-000D-0000-FFFF-FFFF00000000}"/>
  </bookViews>
  <sheets>
    <sheet name="Pricing Model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Q8" i="2" l="1"/>
  <c r="Q7" i="2"/>
  <c r="D8" i="2"/>
  <c r="P8" i="2"/>
  <c r="M8" i="2"/>
  <c r="J8" i="2"/>
  <c r="G8" i="2"/>
  <c r="P7" i="2" l="1"/>
  <c r="M7" i="2"/>
  <c r="M10" i="2" s="1"/>
  <c r="J7" i="2"/>
  <c r="J10" i="2" s="1"/>
  <c r="G7" i="2"/>
  <c r="G10" i="2" s="1"/>
  <c r="D7" i="2"/>
  <c r="D10" i="2" s="1"/>
  <c r="P10" i="2" l="1"/>
  <c r="Q10" i="2" l="1"/>
</calcChain>
</file>

<file path=xl/sharedStrings.xml><?xml version="1.0" encoding="utf-8"?>
<sst xmlns="http://schemas.openxmlformats.org/spreadsheetml/2006/main" count="32" uniqueCount="21">
  <si>
    <t>Total</t>
  </si>
  <si>
    <t>Vendor:</t>
  </si>
  <si>
    <t>Rates</t>
  </si>
  <si>
    <t>Rate</t>
  </si>
  <si>
    <t>Total Costs</t>
  </si>
  <si>
    <t xml:space="preserve">Total </t>
  </si>
  <si>
    <t>Pricing Sheet</t>
  </si>
  <si>
    <t>Product</t>
  </si>
  <si>
    <t>Quantity</t>
  </si>
  <si>
    <t>IDEA Data Analysis Software, Version 13 (or latest)</t>
  </si>
  <si>
    <t>IDEA Data Analysis Software Maintenance and Support (Including 24x7 technical support)</t>
  </si>
  <si>
    <t>POP: 07/30/2026-07/29/2027</t>
  </si>
  <si>
    <t>Base Period (FY26)</t>
  </si>
  <si>
    <t>Option 1 (FY 27)</t>
  </si>
  <si>
    <t>POP: 07/30/2027-07/29/2028</t>
  </si>
  <si>
    <t>Option 2 (FY 28)</t>
  </si>
  <si>
    <t>POP: 07/30/2028-07/29/2029</t>
  </si>
  <si>
    <t>Option 3 (FY 29)</t>
  </si>
  <si>
    <t>POP: 07/30/2029-07/29/2030</t>
  </si>
  <si>
    <t>Option 4 (FY 30)</t>
  </si>
  <si>
    <t>POP: 07/30/2030-07/29/2031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</si>
</sst>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 $&quot;* #,##0.00\ ;&quot; $&quot;* \(#,##0.00\);&quot; $&quot;* \-#\ ;\ @\ "/>
    <numFmt numFmtId="165" formatCode="\$#,##0.00"/>
    <numFmt numFmtId="166" formatCode="&quot;$&quot;#,##0.00"/>
  </numFmts>
  <fonts count="9" x14ac:knownFonts="1">
    <font>
      <sz val="10"/>
      <color rgb="FF000000"/>
      <name val="Times New Roman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8"/>
      <name val="Times New Roman"/>
    </font>
    <font>
      <b/>
      <u/>
      <sz val="10"/>
      <name val="Times New Roman"/>
      <family val="1"/>
    </font>
    <font>
      <b/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5" fillId="0" borderId="0" applyBorder="0" applyProtection="0"/>
  </cellStyleXfs>
  <cellXfs count="42">
    <xf numFmtId="0" fontId="0" fillId="0" borderId="0" xfId="0"/>
    <xf numFmtId="0" fontId="2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left" vertical="top"/>
    </xf>
    <xf numFmtId="0" fontId="0" fillId="0" borderId="0" xfId="0" applyFill="1"/>
    <xf numFmtId="49" fontId="1" fillId="0" borderId="0" xfId="0" applyNumberFormat="1" applyFont="1" applyFill="1" applyBorder="1" applyAlignment="1">
      <alignment horizontal="left" vertical="top"/>
    </xf>
    <xf numFmtId="165" fontId="1" fillId="0" borderId="0" xfId="1" applyNumberFormat="1" applyFont="1" applyFill="1" applyBorder="1" applyAlignment="1" applyProtection="1">
      <alignment horizontal="left" vertical="top"/>
    </xf>
    <xf numFmtId="2" fontId="1" fillId="0" borderId="0" xfId="0" applyNumberFormat="1" applyFont="1" applyFill="1" applyBorder="1" applyAlignment="1">
      <alignment horizontal="left" vertical="top"/>
    </xf>
    <xf numFmtId="165" fontId="1" fillId="0" borderId="0" xfId="0" applyNumberFormat="1" applyFont="1" applyFill="1" applyBorder="1" applyAlignment="1">
      <alignment horizontal="left" vertical="top"/>
    </xf>
    <xf numFmtId="2" fontId="1" fillId="0" borderId="0" xfId="1" applyNumberFormat="1" applyFont="1" applyFill="1" applyBorder="1" applyAlignment="1" applyProtection="1">
      <alignment horizontal="left" vertical="top"/>
    </xf>
    <xf numFmtId="49" fontId="1" fillId="0" borderId="0" xfId="1" applyNumberFormat="1" applyFont="1" applyFill="1" applyBorder="1" applyAlignment="1" applyProtection="1">
      <alignment horizontal="left" vertical="top"/>
    </xf>
    <xf numFmtId="2" fontId="2" fillId="0" borderId="0" xfId="1" applyNumberFormat="1" applyFont="1" applyFill="1" applyBorder="1" applyAlignment="1" applyProtection="1">
      <alignment horizontal="left" vertical="center" wrapText="1"/>
    </xf>
    <xf numFmtId="49" fontId="2" fillId="0" borderId="0" xfId="1" applyNumberFormat="1" applyFont="1" applyFill="1" applyBorder="1" applyAlignment="1" applyProtection="1">
      <alignment horizontal="left" vertical="center" wrapText="1"/>
    </xf>
    <xf numFmtId="165" fontId="2" fillId="0" borderId="0" xfId="0" applyNumberFormat="1" applyFont="1" applyFill="1" applyBorder="1" applyAlignment="1">
      <alignment horizontal="left" vertical="center" wrapText="1"/>
    </xf>
    <xf numFmtId="2" fontId="1" fillId="0" borderId="0" xfId="1" applyNumberFormat="1" applyFont="1" applyFill="1" applyBorder="1" applyAlignment="1" applyProtection="1">
      <alignment horizontal="center" vertical="top" wrapText="1"/>
    </xf>
    <xf numFmtId="49" fontId="1" fillId="0" borderId="0" xfId="1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right" vertical="center"/>
    </xf>
    <xf numFmtId="166" fontId="3" fillId="2" borderId="1" xfId="0" applyNumberFormat="1" applyFont="1" applyFill="1" applyBorder="1" applyAlignment="1">
      <alignment horizontal="right" vertical="center"/>
    </xf>
    <xf numFmtId="2" fontId="3" fillId="0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right" vertical="center" wrapText="1"/>
    </xf>
    <xf numFmtId="2" fontId="4" fillId="0" borderId="1" xfId="0" applyNumberFormat="1" applyFont="1" applyFill="1" applyBorder="1" applyAlignment="1">
      <alignment horizontal="right" vertical="center" wrapText="1"/>
    </xf>
    <xf numFmtId="1" fontId="1" fillId="0" borderId="0" xfId="1" applyNumberFormat="1" applyFont="1" applyFill="1" applyBorder="1" applyAlignment="1" applyProtection="1">
      <alignment horizontal="left" vertical="top"/>
    </xf>
    <xf numFmtId="1" fontId="1" fillId="0" borderId="0" xfId="0" applyNumberFormat="1" applyFont="1" applyFill="1" applyBorder="1" applyAlignment="1">
      <alignment horizontal="left" vertical="top"/>
    </xf>
    <xf numFmtId="1" fontId="2" fillId="0" borderId="1" xfId="1" applyNumberFormat="1" applyFont="1" applyFill="1" applyBorder="1" applyAlignment="1" applyProtection="1">
      <alignment horizontal="center" vertical="top" wrapText="1"/>
    </xf>
    <xf numFmtId="1" fontId="5" fillId="0" borderId="1" xfId="1" applyNumberFormat="1" applyFill="1" applyBorder="1" applyAlignment="1" applyProtection="1">
      <alignment horizontal="right" vertical="center"/>
    </xf>
    <xf numFmtId="1" fontId="5" fillId="0" borderId="1" xfId="1" applyNumberFormat="1" applyFill="1" applyBorder="1" applyAlignment="1">
      <alignment horizontal="right" vertical="center"/>
    </xf>
    <xf numFmtId="1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165" fontId="2" fillId="2" borderId="1" xfId="0" applyNumberFormat="1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1F1F1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EBEB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CD5B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CD5B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H17"/>
  <sheetViews>
    <sheetView tabSelected="1" zoomScaleNormal="100" zoomScalePageLayoutView="60" workbookViewId="0">
      <selection activeCell="I12" sqref="I12"/>
    </sheetView>
  </sheetViews>
  <sheetFormatPr defaultColWidth="9.33203125" defaultRowHeight="12.75" x14ac:dyDescent="0.2"/>
  <cols>
    <col min="1" max="1" width="32.5" style="2" customWidth="1"/>
    <col min="2" max="2" width="11.83203125" style="32" customWidth="1"/>
    <col min="3" max="3" width="9.6640625" style="6" customWidth="1"/>
    <col min="4" max="4" width="14.1640625" style="7" customWidth="1"/>
    <col min="5" max="5" width="11.83203125" style="32" customWidth="1"/>
    <col min="6" max="6" width="9.83203125" style="8" customWidth="1"/>
    <col min="7" max="7" width="14.83203125" style="8" customWidth="1"/>
    <col min="8" max="8" width="12.33203125" style="33" customWidth="1"/>
    <col min="9" max="9" width="10.1640625" style="5" customWidth="1"/>
    <col min="10" max="10" width="15.1640625" style="8" customWidth="1"/>
    <col min="11" max="11" width="11.83203125" style="32" customWidth="1"/>
    <col min="12" max="12" width="11.5" style="7" customWidth="1"/>
    <col min="13" max="13" width="17.1640625" style="5" customWidth="1"/>
    <col min="14" max="14" width="11.83203125" style="32" customWidth="1"/>
    <col min="15" max="15" width="8.1640625" style="9" customWidth="1"/>
    <col min="16" max="16" width="15.1640625" style="7" customWidth="1"/>
    <col min="17" max="17" width="17.83203125" style="5" customWidth="1"/>
    <col min="18" max="18" width="11.83203125" style="8" customWidth="1"/>
    <col min="19" max="19" width="11.83203125" style="9" customWidth="1"/>
    <col min="20" max="20" width="16.1640625" style="7" customWidth="1"/>
    <col min="21" max="21" width="14.33203125" style="2" customWidth="1"/>
    <col min="22" max="22" width="11.5" style="2" customWidth="1"/>
    <col min="23" max="23" width="14.1640625" style="2" customWidth="1"/>
    <col min="24" max="24" width="21.33203125" style="2" customWidth="1"/>
    <col min="25" max="25" width="18.33203125" style="7" customWidth="1"/>
    <col min="26" max="1022" width="9.33203125" style="2"/>
    <col min="1023" max="16384" width="9.33203125" style="3"/>
  </cols>
  <sheetData>
    <row r="1" spans="1:1022" ht="12.75" customHeight="1" x14ac:dyDescent="0.2">
      <c r="A1" s="39" t="s">
        <v>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1"/>
      <c r="S1" s="1"/>
      <c r="T1" s="1"/>
      <c r="U1" s="1"/>
      <c r="V1" s="1"/>
      <c r="W1" s="1"/>
      <c r="X1" s="1"/>
      <c r="Y1" s="1"/>
    </row>
    <row r="2" spans="1:1022" ht="12.75" customHeight="1" x14ac:dyDescent="0.2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1"/>
      <c r="S2" s="1"/>
      <c r="T2" s="1"/>
      <c r="U2" s="1"/>
      <c r="V2" s="1"/>
      <c r="W2" s="1"/>
      <c r="X2" s="1"/>
      <c r="Y2" s="1"/>
    </row>
    <row r="3" spans="1:1022" ht="12.75" customHeight="1" x14ac:dyDescent="0.2">
      <c r="A3" s="16"/>
      <c r="B3" s="38" t="s">
        <v>12</v>
      </c>
      <c r="C3" s="38"/>
      <c r="D3" s="38"/>
      <c r="E3" s="38" t="s">
        <v>13</v>
      </c>
      <c r="F3" s="38"/>
      <c r="G3" s="38"/>
      <c r="H3" s="38" t="s">
        <v>15</v>
      </c>
      <c r="I3" s="38"/>
      <c r="J3" s="38"/>
      <c r="K3" s="38" t="s">
        <v>17</v>
      </c>
      <c r="L3" s="38"/>
      <c r="M3" s="38"/>
      <c r="N3" s="38" t="s">
        <v>19</v>
      </c>
      <c r="O3" s="38"/>
      <c r="P3" s="38"/>
      <c r="Q3" s="41" t="s">
        <v>4</v>
      </c>
      <c r="R3" s="2"/>
      <c r="S3" s="2"/>
      <c r="T3" s="2"/>
      <c r="Y3" s="2"/>
    </row>
    <row r="4" spans="1:1022" ht="12.75" customHeight="1" x14ac:dyDescent="0.2">
      <c r="A4" s="16"/>
      <c r="B4" s="38" t="s">
        <v>11</v>
      </c>
      <c r="C4" s="38"/>
      <c r="D4" s="38"/>
      <c r="E4" s="38" t="s">
        <v>14</v>
      </c>
      <c r="F4" s="38"/>
      <c r="G4" s="38"/>
      <c r="H4" s="38" t="s">
        <v>16</v>
      </c>
      <c r="I4" s="38"/>
      <c r="J4" s="38"/>
      <c r="K4" s="38" t="s">
        <v>18</v>
      </c>
      <c r="L4" s="38"/>
      <c r="M4" s="38"/>
      <c r="N4" s="38" t="s">
        <v>20</v>
      </c>
      <c r="O4" s="38"/>
      <c r="P4" s="38"/>
      <c r="Q4" s="41"/>
      <c r="R4" s="2"/>
      <c r="S4" s="2"/>
      <c r="T4" s="2"/>
      <c r="Y4" s="2"/>
    </row>
    <row r="5" spans="1:1022" ht="26.25" customHeight="1" x14ac:dyDescent="0.2">
      <c r="A5" s="17"/>
      <c r="B5" s="34" t="s">
        <v>8</v>
      </c>
      <c r="C5" s="22" t="s">
        <v>2</v>
      </c>
      <c r="D5" s="23" t="s">
        <v>0</v>
      </c>
      <c r="E5" s="34" t="s">
        <v>8</v>
      </c>
      <c r="F5" s="22" t="s">
        <v>2</v>
      </c>
      <c r="G5" s="23" t="s">
        <v>0</v>
      </c>
      <c r="H5" s="34" t="s">
        <v>8</v>
      </c>
      <c r="I5" s="22" t="s">
        <v>3</v>
      </c>
      <c r="J5" s="23" t="s">
        <v>0</v>
      </c>
      <c r="K5" s="34" t="s">
        <v>8</v>
      </c>
      <c r="L5" s="22" t="s">
        <v>2</v>
      </c>
      <c r="M5" s="23" t="s">
        <v>0</v>
      </c>
      <c r="N5" s="34" t="s">
        <v>8</v>
      </c>
      <c r="O5" s="22" t="s">
        <v>2</v>
      </c>
      <c r="P5" s="23" t="s">
        <v>0</v>
      </c>
      <c r="Q5" s="41"/>
      <c r="R5" s="4"/>
      <c r="S5" s="4"/>
      <c r="T5" s="4"/>
      <c r="U5" s="4"/>
      <c r="V5" s="4"/>
      <c r="W5" s="4"/>
      <c r="X5" s="4"/>
      <c r="Y5" s="4"/>
      <c r="AMA5" s="3"/>
      <c r="AMB5" s="3"/>
      <c r="AMC5" s="3"/>
      <c r="AMD5" s="3"/>
      <c r="AME5" s="3"/>
      <c r="AMF5" s="3"/>
      <c r="AMG5" s="3"/>
      <c r="AMH5" s="3"/>
    </row>
    <row r="6" spans="1:1022" s="4" customFormat="1" x14ac:dyDescent="0.2">
      <c r="A6" s="18" t="s">
        <v>7</v>
      </c>
      <c r="B6" s="35"/>
      <c r="C6" s="24"/>
      <c r="D6" s="26"/>
      <c r="E6" s="35"/>
      <c r="F6" s="24"/>
      <c r="G6" s="25"/>
      <c r="H6" s="35"/>
      <c r="I6" s="24"/>
      <c r="J6" s="26"/>
      <c r="K6" s="35"/>
      <c r="L6" s="24"/>
      <c r="M6" s="27"/>
      <c r="N6" s="35"/>
      <c r="O6" s="24"/>
      <c r="P6" s="26"/>
      <c r="Q6" s="28"/>
      <c r="R6" s="2"/>
      <c r="S6" s="2"/>
      <c r="T6" s="2"/>
      <c r="U6" s="2"/>
      <c r="V6" s="2"/>
      <c r="W6" s="2"/>
      <c r="X6" s="2"/>
      <c r="Y6" s="2"/>
    </row>
    <row r="7" spans="1:1022" ht="25.5" x14ac:dyDescent="0.2">
      <c r="A7" s="19" t="s">
        <v>9</v>
      </c>
      <c r="B7" s="35">
        <v>15</v>
      </c>
      <c r="C7" s="24"/>
      <c r="D7" s="26">
        <f>B7*C7</f>
        <v>0</v>
      </c>
      <c r="E7" s="35">
        <v>15</v>
      </c>
      <c r="F7" s="24"/>
      <c r="G7" s="26">
        <f>E7*F7</f>
        <v>0</v>
      </c>
      <c r="H7" s="35">
        <v>15</v>
      </c>
      <c r="I7" s="24"/>
      <c r="J7" s="26">
        <f>H7*I7</f>
        <v>0</v>
      </c>
      <c r="K7" s="35">
        <v>15</v>
      </c>
      <c r="L7" s="24"/>
      <c r="M7" s="26">
        <f>K7*L7</f>
        <v>0</v>
      </c>
      <c r="N7" s="35">
        <v>15</v>
      </c>
      <c r="O7" s="24"/>
      <c r="P7" s="26">
        <f>N7*O7</f>
        <v>0</v>
      </c>
      <c r="Q7" s="28">
        <f>SUM(D7,G7,J7,M7,P7)</f>
        <v>0</v>
      </c>
      <c r="R7" s="2"/>
      <c r="S7" s="2"/>
      <c r="T7" s="2"/>
      <c r="Y7" s="2"/>
      <c r="AMA7" s="3"/>
      <c r="AMB7" s="3"/>
      <c r="AMC7" s="3"/>
      <c r="AMD7" s="3"/>
      <c r="AME7" s="3"/>
      <c r="AMF7" s="3"/>
      <c r="AMG7" s="3"/>
      <c r="AMH7" s="3"/>
    </row>
    <row r="8" spans="1:1022" ht="38.25" x14ac:dyDescent="0.2">
      <c r="A8" s="19" t="s">
        <v>10</v>
      </c>
      <c r="B8" s="35">
        <v>1</v>
      </c>
      <c r="C8" s="24"/>
      <c r="D8" s="26">
        <f>B8*C8</f>
        <v>0</v>
      </c>
      <c r="E8" s="35">
        <v>1</v>
      </c>
      <c r="F8" s="24"/>
      <c r="G8" s="26">
        <f>E8*F8</f>
        <v>0</v>
      </c>
      <c r="H8" s="35">
        <v>1</v>
      </c>
      <c r="I8" s="24"/>
      <c r="J8" s="26">
        <f>H8*I8</f>
        <v>0</v>
      </c>
      <c r="K8" s="35">
        <v>1</v>
      </c>
      <c r="L8" s="24"/>
      <c r="M8" s="26">
        <f>K8*L8</f>
        <v>0</v>
      </c>
      <c r="N8" s="35">
        <v>1</v>
      </c>
      <c r="O8" s="24"/>
      <c r="P8" s="26">
        <f>N8*O8</f>
        <v>0</v>
      </c>
      <c r="Q8" s="28">
        <f>SUM(D8,G8,J8,M8,P8)</f>
        <v>0</v>
      </c>
      <c r="R8" s="2"/>
      <c r="S8" s="2"/>
      <c r="T8" s="2"/>
      <c r="Y8" s="2"/>
      <c r="AMA8" s="3"/>
      <c r="AMB8" s="3"/>
      <c r="AMC8" s="3"/>
      <c r="AMD8" s="3"/>
      <c r="AME8" s="3"/>
      <c r="AMF8" s="3"/>
      <c r="AMG8" s="3"/>
      <c r="AMH8" s="3"/>
    </row>
    <row r="9" spans="1:1022" ht="13.5" x14ac:dyDescent="0.2">
      <c r="A9" s="20"/>
      <c r="B9" s="36"/>
      <c r="C9" s="29"/>
      <c r="D9" s="26"/>
      <c r="E9" s="36"/>
      <c r="F9" s="29"/>
      <c r="G9" s="25"/>
      <c r="H9" s="36"/>
      <c r="I9" s="29"/>
      <c r="J9" s="26"/>
      <c r="K9" s="36"/>
      <c r="L9" s="29"/>
      <c r="M9" s="27"/>
      <c r="N9" s="36"/>
      <c r="O9" s="29"/>
      <c r="P9" s="26"/>
      <c r="Q9" s="28"/>
      <c r="R9" s="2"/>
      <c r="S9" s="2"/>
      <c r="T9" s="2"/>
      <c r="Y9" s="2"/>
      <c r="AMA9" s="3"/>
      <c r="AMB9" s="3"/>
      <c r="AMC9" s="3"/>
      <c r="AMD9" s="3"/>
      <c r="AME9" s="3"/>
      <c r="AMF9" s="3"/>
      <c r="AMG9" s="3"/>
      <c r="AMH9" s="3"/>
    </row>
    <row r="10" spans="1:1022" x14ac:dyDescent="0.2">
      <c r="A10" s="21" t="s">
        <v>5</v>
      </c>
      <c r="B10" s="37"/>
      <c r="C10" s="31"/>
      <c r="D10" s="30">
        <f>SUM(D7:D8)</f>
        <v>0</v>
      </c>
      <c r="E10" s="37"/>
      <c r="F10" s="31"/>
      <c r="G10" s="30">
        <f>SUM(G7:G8)</f>
        <v>0</v>
      </c>
      <c r="H10" s="37"/>
      <c r="I10" s="31"/>
      <c r="J10" s="30">
        <f>SUM(J7:J8)</f>
        <v>0</v>
      </c>
      <c r="K10" s="37"/>
      <c r="L10" s="31"/>
      <c r="M10" s="30">
        <f>SUM(M7:M8)</f>
        <v>0</v>
      </c>
      <c r="N10" s="37"/>
      <c r="O10" s="31"/>
      <c r="P10" s="30">
        <f>SUM(P7:P8)</f>
        <v>0</v>
      </c>
      <c r="Q10" s="30">
        <f>SUM(Q7:Q8)</f>
        <v>0</v>
      </c>
      <c r="R10" s="2"/>
      <c r="S10" s="2"/>
      <c r="T10" s="2"/>
      <c r="Y10" s="2"/>
      <c r="AMA10" s="3"/>
      <c r="AMB10" s="3"/>
      <c r="AMC10" s="3"/>
      <c r="AMD10" s="3"/>
      <c r="AME10" s="3"/>
      <c r="AMF10" s="3"/>
      <c r="AMG10" s="3"/>
      <c r="AMH10" s="3"/>
    </row>
    <row r="11" spans="1:1022" x14ac:dyDescent="0.2">
      <c r="R11" s="2"/>
      <c r="S11" s="2"/>
      <c r="T11" s="2"/>
      <c r="Y11" s="2"/>
      <c r="AMA11" s="3"/>
      <c r="AMB11" s="3"/>
      <c r="AMC11" s="3"/>
      <c r="AMD11" s="3"/>
      <c r="AME11" s="3"/>
      <c r="AMF11" s="3"/>
      <c r="AMG11" s="3"/>
      <c r="AMH11" s="3"/>
    </row>
    <row r="12" spans="1:1022" x14ac:dyDescent="0.2">
      <c r="R12" s="2"/>
      <c r="S12" s="2"/>
      <c r="T12" s="2"/>
      <c r="Y12" s="2"/>
      <c r="AMA12" s="3"/>
      <c r="AMB12" s="3"/>
      <c r="AMC12" s="3"/>
      <c r="AMD12" s="3"/>
      <c r="AME12" s="3"/>
      <c r="AMF12" s="3"/>
      <c r="AMG12" s="3"/>
      <c r="AMH12" s="3"/>
    </row>
    <row r="13" spans="1:1022" x14ac:dyDescent="0.2">
      <c r="R13" s="2"/>
      <c r="S13" s="2"/>
      <c r="T13" s="2"/>
      <c r="Y13" s="2"/>
      <c r="ALW13" s="3"/>
      <c r="ALX13" s="3"/>
      <c r="ALY13" s="3"/>
      <c r="ALZ13" s="3"/>
      <c r="AMA13" s="3"/>
      <c r="AMB13" s="3"/>
      <c r="AMC13" s="3"/>
      <c r="AMD13" s="3"/>
      <c r="AME13" s="3"/>
      <c r="AMF13" s="3"/>
      <c r="AMG13" s="3"/>
      <c r="AMH13" s="3"/>
    </row>
    <row r="14" spans="1:1022" x14ac:dyDescent="0.2">
      <c r="R14" s="2"/>
      <c r="S14" s="2"/>
      <c r="T14" s="2"/>
      <c r="Y14" s="2"/>
      <c r="ALW14" s="3"/>
      <c r="ALX14" s="3"/>
      <c r="ALY14" s="3"/>
      <c r="ALZ14" s="3"/>
      <c r="AMA14" s="3"/>
      <c r="AMB14" s="3"/>
      <c r="AMC14" s="3"/>
      <c r="AMD14" s="3"/>
      <c r="AME14" s="3"/>
      <c r="AMF14" s="3"/>
      <c r="AMG14" s="3"/>
      <c r="AMH14" s="3"/>
    </row>
    <row r="15" spans="1:1022" x14ac:dyDescent="0.2">
      <c r="R15" s="10"/>
      <c r="S15" s="11"/>
      <c r="T15" s="12"/>
      <c r="Y15" s="2"/>
      <c r="AMA15" s="3"/>
      <c r="AMB15" s="3"/>
      <c r="AMC15" s="3"/>
      <c r="AMD15" s="3"/>
      <c r="AME15" s="3"/>
      <c r="AMF15" s="3"/>
      <c r="AMG15" s="3"/>
      <c r="AMH15" s="3"/>
    </row>
    <row r="16" spans="1:1022" x14ac:dyDescent="0.2">
      <c r="R16" s="13"/>
      <c r="S16" s="14"/>
      <c r="Y16" s="2"/>
      <c r="AME16" s="3"/>
      <c r="AMF16" s="3"/>
      <c r="AMG16" s="3"/>
      <c r="AMH16" s="3"/>
    </row>
    <row r="17" spans="25:1022" x14ac:dyDescent="0.2">
      <c r="Y17" s="15"/>
      <c r="AME17" s="3"/>
      <c r="AMF17" s="3"/>
      <c r="AMG17" s="3"/>
      <c r="AMH17" s="3"/>
    </row>
  </sheetData>
  <mergeCells count="13">
    <mergeCell ref="E3:G3"/>
    <mergeCell ref="H3:J3"/>
    <mergeCell ref="K3:M3"/>
    <mergeCell ref="N3:P3"/>
    <mergeCell ref="A1:Q1"/>
    <mergeCell ref="B3:D3"/>
    <mergeCell ref="A2:Q2"/>
    <mergeCell ref="Q3:Q5"/>
    <mergeCell ref="B4:D4"/>
    <mergeCell ref="E4:G4"/>
    <mergeCell ref="H4:J4"/>
    <mergeCell ref="K4:M4"/>
    <mergeCell ref="N4:P4"/>
  </mergeCells>
  <phoneticPr fontId="6" type="noConversion"/>
  <pageMargins left="0.25" right="0.25" top="0.75" bottom="0.5" header="0.3" footer="0.3"/>
  <pageSetup scale="48" firstPageNumber="0" orientation="landscape" horizontalDpi="300" verticalDpi="300" r:id="rId1"/>
  <headerFooter>
    <oddHeader>&amp;L&amp;"Calibri"&amp;12&amp;K000000 Classification: UNCLASSIFIED&amp;1#_x000D_&amp;C&amp;"Courier"&amp;12UNCLASSIFIED</oddHeader>
    <oddFooter>&amp;C&amp;"Courier"&amp;12UNCLASSIFIED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lass:Classification xmlns:class="urn:us:gov:cia:enterprise:schema:Classification:2.3" dateClassified="2024-09-09" portionMarking="false" caveat="false" tool="Desktop" toolVersion="202410">
  <class:ClassificationMarking type="USClassificationMarking" value="UNCLASSIFIED"/>
  <class:ClassifiedBy/>
  <class:ClassificationHeader>
    <class:ClassificationBanner>UNCLASSIFIED</class:ClassificationBanner>
    <class:SCICaveat/>
    <class:DescriptiveMarkings/>
  </class:ClassificationHeader>
  <class:ClassificationFooter>
    <class:DescriptiveMarkings/>
    <class:ClassificationBanner>UNCLASSIFIED</class:ClassificationBanner>
  </class:ClassificationFooter>
</class:Classification>
</file>

<file path=customXml/itemProps1.xml><?xml version="1.0" encoding="utf-8"?>
<ds:datastoreItem xmlns:ds="http://schemas.openxmlformats.org/officeDocument/2006/customXml" ds:itemID="{7DD3C406-37C2-4B05-8826-B9EAFCCAA710}">
  <ds:schemaRefs>
    <ds:schemaRef ds:uri="urn:us:gov:cia:enterprise:schema:Classification:2.3"/>
  </ds:schemaRefs>
</ds:datastoreItem>
</file>

<file path=docMetadata/LabelInfo.xml><?xml version="1.0" encoding="utf-8"?>
<clbl:labelList xmlns:clbl="http://schemas.microsoft.com/office/2020/mipLabelMetadata">
  <clbl:label id="{6e44db39-0429-4c0d-8e7a-2f6843ea0888}" enabled="1" method="Privileged" siteId="{ceda544f-6777-4246-a89c-4da391f6d81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Pricing 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Gibeault David M DIA LOG2 USA GOV</dc:creator>
  <dc:description/>
  <cp:lastModifiedBy>Kroner, Kaitlyn C CIV DIA (US)</cp:lastModifiedBy>
  <cp:revision>0</cp:revision>
  <cp:lastPrinted>2025-09-12T14:34:07Z</cp:lastPrinted>
  <dcterms:created xsi:type="dcterms:W3CDTF">2022-06-15T15:23:05Z</dcterms:created>
  <dcterms:modified xsi:type="dcterms:W3CDTF">2026-06-17T16:40:41Z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e44db39-0429-4c0d-8e7a-2f6843ea0888_Enabled">
    <vt:lpwstr>true</vt:lpwstr>
  </property>
  <property fmtid="{D5CDD505-2E9C-101B-9397-08002B2CF9AE}" pid="3" name="MSIP_Label_6e44db39-0429-4c0d-8e7a-2f6843ea0888_SetDate">
    <vt:lpwstr>2022-08-06T16:42:50Z</vt:lpwstr>
  </property>
  <property fmtid="{D5CDD505-2E9C-101B-9397-08002B2CF9AE}" pid="4" name="MSIP_Label_6e44db39-0429-4c0d-8e7a-2f6843ea0888_Method">
    <vt:lpwstr>Privileged</vt:lpwstr>
  </property>
  <property fmtid="{D5CDD505-2E9C-101B-9397-08002B2CF9AE}" pid="5" name="MSIP_Label_6e44db39-0429-4c0d-8e7a-2f6843ea0888_Name">
    <vt:lpwstr>UNCLASSIFIED</vt:lpwstr>
  </property>
  <property fmtid="{D5CDD505-2E9C-101B-9397-08002B2CF9AE}" pid="6" name="MSIP_Label_6e44db39-0429-4c0d-8e7a-2f6843ea0888_SiteId">
    <vt:lpwstr>ceda544f-6777-4246-a89c-4da391f6d81e</vt:lpwstr>
  </property>
  <property fmtid="{D5CDD505-2E9C-101B-9397-08002B2CF9AE}" pid="7" name="MSIP_Label_6e44db39-0429-4c0d-8e7a-2f6843ea0888_ActionId">
    <vt:lpwstr>e8c252c3-fae1-46f0-bd8e-7f9b29adffc9</vt:lpwstr>
  </property>
  <property fmtid="{D5CDD505-2E9C-101B-9397-08002B2CF9AE}" pid="8" name="MSIP_Label_6e44db39-0429-4c0d-8e7a-2f6843ea0888_ContentBits">
    <vt:lpwstr>3</vt:lpwstr>
  </property>
  <property fmtid="{D5CDD505-2E9C-101B-9397-08002B2CF9AE}" pid="9" name="AACG_OFFICE_DLL">
    <vt:bool>true</vt:bool>
  </property>
  <property fmtid="{D5CDD505-2E9C-101B-9397-08002B2CF9AE}" pid="10" name="AACG_Created">
    <vt:bool>true</vt:bool>
  </property>
  <property fmtid="{D5CDD505-2E9C-101B-9397-08002B2CF9AE}" pid="11" name="AACG_DescMarkings">
    <vt:lpwstr/>
  </property>
  <property fmtid="{D5CDD505-2E9C-101B-9397-08002B2CF9AE}" pid="12" name="AACG_AddMark">
    <vt:lpwstr/>
  </property>
  <property fmtid="{D5CDD505-2E9C-101B-9397-08002B2CF9AE}" pid="13" name="AACG_Header">
    <vt:lpwstr>UNCLASSIFIED</vt:lpwstr>
  </property>
  <property fmtid="{D5CDD505-2E9C-101B-9397-08002B2CF9AE}" pid="14" name="AACG_Footer">
    <vt:lpwstr>_x000d_UNCLASSIFIED</vt:lpwstr>
  </property>
  <property fmtid="{D5CDD505-2E9C-101B-9397-08002B2CF9AE}" pid="15" name="AACG_ClassBlock">
    <vt:lpwstr/>
  </property>
  <property fmtid="{D5CDD505-2E9C-101B-9397-08002B2CF9AE}" pid="16" name="AACG_ClassType">
    <vt:lpwstr>USClassificationMarking</vt:lpwstr>
  </property>
  <property fmtid="{D5CDD505-2E9C-101B-9397-08002B2CF9AE}" pid="17" name="AACG_DeclOnList">
    <vt:lpwstr/>
  </property>
  <property fmtid="{D5CDD505-2E9C-101B-9397-08002B2CF9AE}" pid="18" name="AACG_USAF_Derivatives">
    <vt:lpwstr/>
  </property>
  <property fmtid="{D5CDD505-2E9C-101B-9397-08002B2CF9AE}" pid="19" name="AACG_SCI_Other">
    <vt:lpwstr/>
  </property>
  <property fmtid="{D5CDD505-2E9C-101B-9397-08002B2CF9AE}" pid="20" name="AACG_Dissem_Other">
    <vt:lpwstr/>
  </property>
  <property fmtid="{D5CDD505-2E9C-101B-9397-08002B2CF9AE}" pid="21" name="PortionWaiver">
    <vt:lpwstr/>
  </property>
  <property fmtid="{D5CDD505-2E9C-101B-9397-08002B2CF9AE}" pid="22" name="AACG_OrconOriginator">
    <vt:lpwstr/>
  </property>
  <property fmtid="{D5CDD505-2E9C-101B-9397-08002B2CF9AE}" pid="23" name="AACG_OrconRecipients">
    <vt:lpwstr/>
  </property>
  <property fmtid="{D5CDD505-2E9C-101B-9397-08002B2CF9AE}" pid="24" name="AACG_SatWarningType">
    <vt:lpwstr/>
  </property>
  <property fmtid="{D5CDD505-2E9C-101B-9397-08002B2CF9AE}" pid="25" name="AACG_NatoWarningClassLevel">
    <vt:lpwstr/>
  </property>
  <property fmtid="{D5CDD505-2E9C-101B-9397-08002B2CF9AE}" pid="26" name="AACG_Version">
    <vt:lpwstr>202410</vt:lpwstr>
  </property>
  <property fmtid="{D5CDD505-2E9C-101B-9397-08002B2CF9AE}" pid="27" name="AACG_CustomClassXMLPart">
    <vt:lpwstr>{7DD3C406-37C2-4B05-8826-B9EAFCCAA710}</vt:lpwstr>
  </property>
</Properties>
</file>