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usaf-my.dps.mil/personal/nicole_dean_2_us_af_mil/Documents/Desktop/"/>
    </mc:Choice>
  </mc:AlternateContent>
  <xr:revisionPtr revIDLastSave="29" documentId="8_{8BBA17DD-40D5-4561-9346-F5BEFAE91CC6}" xr6:coauthVersionLast="47" xr6:coauthVersionMax="47" xr10:uidLastSave="{4053A26D-0C5D-440D-995A-3C582B06BA07}"/>
  <bookViews>
    <workbookView xWindow="-28920" yWindow="4785" windowWidth="29040" windowHeight="15720" xr2:uid="{00000000-000D-0000-FFFF-FFFF00000000}"/>
  </bookViews>
  <sheets>
    <sheet name="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4" l="1"/>
  <c r="G18" i="4"/>
  <c r="G12" i="4"/>
  <c r="G15" i="4"/>
  <c r="G9" i="4"/>
  <c r="G6" i="4"/>
  <c r="G2" i="4"/>
  <c r="G16" i="4"/>
  <c r="G13" i="4"/>
  <c r="G10" i="4"/>
  <c r="G7" i="4"/>
  <c r="G4" i="4"/>
  <c r="G3" i="4"/>
</calcChain>
</file>

<file path=xl/sharedStrings.xml><?xml version="1.0" encoding="utf-8"?>
<sst xmlns="http://schemas.openxmlformats.org/spreadsheetml/2006/main" count="53" uniqueCount="36">
  <si>
    <t>Item</t>
  </si>
  <si>
    <t>Supplies/Service</t>
  </si>
  <si>
    <t>Unit</t>
  </si>
  <si>
    <t>Unit Price</t>
  </si>
  <si>
    <t>Amount</t>
  </si>
  <si>
    <t>0001</t>
  </si>
  <si>
    <t>Months</t>
  </si>
  <si>
    <t>Qty</t>
  </si>
  <si>
    <t>Each</t>
  </si>
  <si>
    <t>NTE</t>
  </si>
  <si>
    <t>Constraint</t>
  </si>
  <si>
    <r>
      <t xml:space="preserve">0002
</t>
    </r>
    <r>
      <rPr>
        <b/>
        <sz val="11"/>
        <color theme="1"/>
        <rFont val="Calibri"/>
        <family val="2"/>
        <scheme val="minor"/>
      </rPr>
      <t>Option</t>
    </r>
  </si>
  <si>
    <r>
      <t xml:space="preserve">0003
</t>
    </r>
    <r>
      <rPr>
        <b/>
        <sz val="11"/>
        <color theme="1"/>
        <rFont val="Calibri"/>
        <family val="2"/>
        <scheme val="minor"/>
      </rPr>
      <t>Option</t>
    </r>
  </si>
  <si>
    <r>
      <t xml:space="preserve">1002
</t>
    </r>
    <r>
      <rPr>
        <b/>
        <sz val="11"/>
        <color theme="1"/>
        <rFont val="Calibri"/>
        <family val="2"/>
        <scheme val="minor"/>
      </rPr>
      <t>Option</t>
    </r>
  </si>
  <si>
    <r>
      <t xml:space="preserve">2002
</t>
    </r>
    <r>
      <rPr>
        <b/>
        <sz val="11"/>
        <color theme="1"/>
        <rFont val="Calibri"/>
        <family val="2"/>
        <scheme val="minor"/>
      </rPr>
      <t>Option</t>
    </r>
  </si>
  <si>
    <r>
      <t xml:space="preserve">1001
</t>
    </r>
    <r>
      <rPr>
        <b/>
        <sz val="11"/>
        <color theme="1"/>
        <rFont val="Calibri"/>
        <family val="2"/>
        <scheme val="minor"/>
      </rPr>
      <t>Option</t>
    </r>
  </si>
  <si>
    <r>
      <t xml:space="preserve">2001
</t>
    </r>
    <r>
      <rPr>
        <b/>
        <sz val="11"/>
        <color theme="1"/>
        <rFont val="Calibri"/>
        <family val="2"/>
        <scheme val="minor"/>
      </rPr>
      <t>Option</t>
    </r>
  </si>
  <si>
    <r>
      <t xml:space="preserve">3001
</t>
    </r>
    <r>
      <rPr>
        <b/>
        <sz val="11"/>
        <color theme="1"/>
        <rFont val="Calibri"/>
        <family val="2"/>
        <scheme val="minor"/>
      </rPr>
      <t>Option</t>
    </r>
  </si>
  <si>
    <r>
      <t xml:space="preserve">3002
</t>
    </r>
    <r>
      <rPr>
        <b/>
        <sz val="11"/>
        <color theme="1"/>
        <rFont val="Calibri"/>
        <family val="2"/>
        <scheme val="minor"/>
      </rPr>
      <t>Option</t>
    </r>
  </si>
  <si>
    <r>
      <t xml:space="preserve">4001
</t>
    </r>
    <r>
      <rPr>
        <b/>
        <sz val="11"/>
        <color theme="1"/>
        <rFont val="Calibri"/>
        <family val="2"/>
        <scheme val="minor"/>
      </rPr>
      <t>Option</t>
    </r>
  </si>
  <si>
    <r>
      <t xml:space="preserve">4002
</t>
    </r>
    <r>
      <rPr>
        <b/>
        <sz val="11"/>
        <color theme="1"/>
        <rFont val="Calibri"/>
        <family val="2"/>
        <scheme val="minor"/>
      </rPr>
      <t>Option</t>
    </r>
  </si>
  <si>
    <r>
      <t xml:space="preserve">5001
</t>
    </r>
    <r>
      <rPr>
        <b/>
        <sz val="11"/>
        <color theme="1"/>
        <rFont val="Calibri"/>
        <family val="2"/>
        <scheme val="minor"/>
      </rPr>
      <t>Option</t>
    </r>
  </si>
  <si>
    <r>
      <t xml:space="preserve">5002
</t>
    </r>
    <r>
      <rPr>
        <b/>
        <sz val="11"/>
        <color theme="1"/>
        <rFont val="Calibri"/>
        <family val="2"/>
        <scheme val="minor"/>
      </rPr>
      <t>Option</t>
    </r>
  </si>
  <si>
    <r>
      <t xml:space="preserve">Service: AMRS SOFTWARE LICENSE SUSTAINMENT FOR  46 existing  Licenses.  
POP: 6 months
</t>
    </r>
    <r>
      <rPr>
        <b/>
        <sz val="11"/>
        <color rgb="FFFF0000"/>
        <rFont val="Calibri"/>
        <family val="2"/>
        <scheme val="minor"/>
      </rPr>
      <t>14 Sept 2026 - 13 March 2027</t>
    </r>
  </si>
  <si>
    <r>
      <t xml:space="preserve">AMRS SOFTWARE LICENSE SUSTAINMENT for 46 Licenses.  
</t>
    </r>
    <r>
      <rPr>
        <b/>
        <sz val="11"/>
        <color rgb="FFFF0000"/>
        <rFont val="Calibri"/>
        <family val="2"/>
        <scheme val="minor"/>
      </rPr>
      <t>Mar 14 2027 - Mar 13 2028</t>
    </r>
  </si>
  <si>
    <r>
      <t xml:space="preserve">AMRS SOFTWARE LICENSE SUSTAINMENT FOR for 46 Licenses.  
</t>
    </r>
    <r>
      <rPr>
        <b/>
        <sz val="11"/>
        <color rgb="FFFF0000"/>
        <rFont val="Calibri"/>
        <family val="2"/>
        <scheme val="minor"/>
      </rPr>
      <t>Mar 14 2028 - Mar 13 2029</t>
    </r>
  </si>
  <si>
    <r>
      <t xml:space="preserve">AMRS SOFTWARE LICENSE SUSTAINMENT FOR for 46 Licenses.  
</t>
    </r>
    <r>
      <rPr>
        <b/>
        <sz val="11"/>
        <color rgb="FFFF0000"/>
        <rFont val="Calibri"/>
        <family val="2"/>
        <scheme val="minor"/>
      </rPr>
      <t>Mar 14 2029 - Mar 13 2030</t>
    </r>
  </si>
  <si>
    <r>
      <t xml:space="preserve">AMRS SOFTWARE LICENSE SUSTAINMENT FOR 46 Licenses.  
</t>
    </r>
    <r>
      <rPr>
        <b/>
        <sz val="11"/>
        <color rgb="FFFF0000"/>
        <rFont val="Calibri"/>
        <family val="2"/>
        <scheme val="minor"/>
      </rPr>
      <t>Mar 14 2030 - Mar 13 2031</t>
    </r>
  </si>
  <si>
    <r>
      <t xml:space="preserve">AMRS SOFTWARE LICENSE SUSTAINMENT for 46 Licenses.  
</t>
    </r>
    <r>
      <rPr>
        <b/>
        <sz val="11"/>
        <color rgb="FFFF0000"/>
        <rFont val="Calibri"/>
        <family val="2"/>
        <scheme val="minor"/>
      </rPr>
      <t xml:space="preserve">Mar 14 2031 - Sept 13 2031
</t>
    </r>
    <r>
      <rPr>
        <sz val="11"/>
        <color theme="1"/>
        <rFont val="Calibri"/>
        <family val="2"/>
        <scheme val="minor"/>
      </rPr>
      <t xml:space="preserve">
The option provision may be exercised more than once, but the total extension of
performance hereunder shall not exceed 6 months. The extension may be utilized at any point during the life of the task order, notification of intent to exercise the option(s) shall be done in accordance with the timeframe stated in 52.217-8.</t>
    </r>
  </si>
  <si>
    <r>
      <t xml:space="preserve">AMRS LICENSE SUSTAINMENT FOR UP TO 30 NEW LICENSES. (POP NTE 6 MONTHS)
30x6 MONTHS=180 months (NTE)
</t>
    </r>
    <r>
      <rPr>
        <b/>
        <sz val="11"/>
        <color rgb="FFFF0000"/>
        <rFont val="Calibri"/>
        <family val="2"/>
        <scheme val="minor"/>
      </rPr>
      <t>Mar 14 2031 - Sept 13 2031</t>
    </r>
    <r>
      <rPr>
        <sz val="11"/>
        <color theme="1"/>
        <rFont val="Calibri"/>
        <family val="2"/>
        <scheme val="minor"/>
      </rPr>
      <t xml:space="preserve">
The option provision may be exercised more than once, but the total extension of
performance hereunder shall not exceed 6 months. The extension may be utilized at any point during the life of the task order, notification of intent to exercise the option(s) shall be done in accordance with the timeframe stated in 52.217-8.</t>
    </r>
  </si>
  <si>
    <r>
      <t xml:space="preserve">Commodity: AMRS NEW LICENSES (UP TO 30).  </t>
    </r>
    <r>
      <rPr>
        <b/>
        <sz val="11"/>
        <color theme="1"/>
        <rFont val="Calibri"/>
        <family val="2"/>
        <scheme val="minor"/>
      </rPr>
      <t>License only.</t>
    </r>
    <r>
      <rPr>
        <sz val="11"/>
        <color theme="1"/>
        <rFont val="Calibri"/>
        <family val="2"/>
        <scheme val="minor"/>
      </rPr>
      <t xml:space="preserve">  
</t>
    </r>
    <r>
      <rPr>
        <u/>
        <sz val="11"/>
        <color theme="1"/>
        <rFont val="Calibri"/>
        <family val="2"/>
        <scheme val="minor"/>
      </rPr>
      <t>Sustainment services for NEW LICENSES will be provided/exercised separately under the appropriate sustainment option CLIN (003, 1002, 2002, 3002, 4002, 502).</t>
    </r>
    <r>
      <rPr>
        <sz val="11"/>
        <color theme="1"/>
        <rFont val="Calibri"/>
        <family val="2"/>
        <scheme val="minor"/>
      </rPr>
      <t xml:space="preserve">
POP: Entire Contract (to include possible exentension of services under RFO 52.217-8)
</t>
    </r>
    <r>
      <rPr>
        <b/>
        <sz val="11"/>
        <color rgb="FFFF0000"/>
        <rFont val="Calibri"/>
        <family val="2"/>
        <scheme val="minor"/>
      </rPr>
      <t>14 Sept 2026 - 17 Sept 2031</t>
    </r>
    <r>
      <rPr>
        <sz val="11"/>
        <color theme="1"/>
        <rFont val="Calibri"/>
        <family val="2"/>
        <scheme val="minor"/>
      </rPr>
      <t xml:space="preserve">
This is an unfunded option.  Funding will be provided at the time of exercising. IAW FAR 52.217-7 Option for Increased Quantity-Separately Priced Line Item,
The Government may require the delivery of the numbered line item, identified in the Schedule as an option item, in the quantity and at the price stated in the Schedule. The Contracting Officer may exercise the option by written notice to the Contractor within 15 calendar days.  
</t>
    </r>
  </si>
  <si>
    <r>
      <t xml:space="preserve">Service: AMRS LICENSE SUSTAINMENT FOR UP TO 30 NEW LICENSES. (POP NTE 12 MONTHS)
30 licenses x 6 MONTHS=180 months (NTE)
</t>
    </r>
    <r>
      <rPr>
        <b/>
        <sz val="11"/>
        <color rgb="FFFF0000"/>
        <rFont val="Calibri"/>
        <family val="2"/>
        <scheme val="minor"/>
      </rPr>
      <t xml:space="preserve">14 Sept 2026 - 13 March 2027
</t>
    </r>
    <r>
      <rPr>
        <sz val="11"/>
        <color theme="1"/>
        <rFont val="Calibri"/>
        <family val="2"/>
        <scheme val="minor"/>
      </rPr>
      <t xml:space="preserve">
This is an unfunded option.  Funding will be provided at the time of exercising. This option may be exercised (in monthly increments) unilaterally at anytime within the option period provided the government gives the contractor a 15 day calendar notice.  The option may be exercised more
than once, in monthly increments, not to exceed (NTE) more than 180 months.</t>
    </r>
  </si>
  <si>
    <r>
      <t xml:space="preserve">AMRS LICENSE SUSTAINMENT FOR UP TO 30 NEW LICENSES. (POP NTE 12 MONTHS)
30x12 MONTHS=360 months (NTE)
</t>
    </r>
    <r>
      <rPr>
        <b/>
        <sz val="11"/>
        <color rgb="FFFF0000"/>
        <rFont val="Calibri"/>
        <family val="2"/>
        <scheme val="minor"/>
      </rPr>
      <t>Mar 14 2027 - Mar 13 2028</t>
    </r>
    <r>
      <rPr>
        <sz val="11"/>
        <color theme="1"/>
        <rFont val="Calibri"/>
        <family val="2"/>
        <scheme val="minor"/>
      </rPr>
      <t xml:space="preserve">
This is an unfunded option.  Funding will be provided at the time of exercising. This option may be exercised (in monthly increments) unilaterally at anytime within the option period provided the government gives the contractor a 15 day calendar notice. The option may be exercised more
than once, in monthly increments, not to exceed (NTE) more than 360 months.</t>
    </r>
  </si>
  <si>
    <r>
      <t xml:space="preserve">AMRS LICENSE SUSTAINMENT FOR UP TO 30 NEW LICENSES. (POP NTE 12 MONTHS)
30x12 MONTHS=360 months (NTE)
</t>
    </r>
    <r>
      <rPr>
        <b/>
        <sz val="11"/>
        <color rgb="FFFF0000"/>
        <rFont val="Calibri"/>
        <family val="2"/>
        <scheme val="minor"/>
      </rPr>
      <t>Mar 14 2028 - Mar 13 2029</t>
    </r>
    <r>
      <rPr>
        <sz val="11"/>
        <color theme="1"/>
        <rFont val="Calibri"/>
        <family val="2"/>
        <scheme val="minor"/>
      </rPr>
      <t xml:space="preserve">
This is an unfunded option.  Funding will be provided at the time of exercising. This option may be exercised (in monthly increments) unilaterally at anytime within the option period provided the government gives the contractor a 15 day calendar notice. The option may be exercised more
than once, in monthly increments, not to exceed (NTE) more than 360 months</t>
    </r>
  </si>
  <si>
    <r>
      <t xml:space="preserve">AMRS LICENSE SUSTAINMENT FOR UP TO 30 NEW LICENSES. (POP NTE 12 MONTHS)
30x12 MONTHS=360 months (NTE)
</t>
    </r>
    <r>
      <rPr>
        <b/>
        <sz val="11"/>
        <color rgb="FFFF0000"/>
        <rFont val="Calibri"/>
        <family val="2"/>
        <scheme val="minor"/>
      </rPr>
      <t>Mar 14 2029 - Mar 13 2030</t>
    </r>
    <r>
      <rPr>
        <sz val="11"/>
        <color theme="1"/>
        <rFont val="Calibri"/>
        <family val="2"/>
        <scheme val="minor"/>
      </rPr>
      <t xml:space="preserve">
This is an unfunded option.  Funding will be provided at the time of exercising. This option may be exercised (in monthly increments) unilaterally at anytime within the option period provided the government gives the contractor a 15 day calendar notice. The option may be exercised more
than once, in monthly increments, not to exceed (NTE) more than 360 months</t>
    </r>
  </si>
  <si>
    <r>
      <t xml:space="preserve">AMRS LICENSE SUSTAINMENT FOR UP TO 30 NEW LICENSES. (POP NTE 12 MONTHS)
30x12 MONTHS=360 months (NTE)
</t>
    </r>
    <r>
      <rPr>
        <b/>
        <sz val="11"/>
        <color rgb="FFFF0000"/>
        <rFont val="Calibri"/>
        <family val="2"/>
        <scheme val="minor"/>
      </rPr>
      <t>Mar 14 2030 - Mar 13 2031</t>
    </r>
    <r>
      <rPr>
        <sz val="11"/>
        <color theme="1"/>
        <rFont val="Calibri"/>
        <family val="2"/>
        <scheme val="minor"/>
      </rPr>
      <t xml:space="preserve">
This is an unfunded option.  Funding will be provided at the time of exercising. This option may be exercised (in monthly increments) unilaterally at anytime within the option period provided the government gives the contractor a 15 day calendar notice. The option may be exercised more
than once, in monthly increments, not to exceed (NTE) more than 360 months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</si>
</sst>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Calibri"/>
      <family val="2"/>
      <scheme val="minor"/>
    </font>
    <font>
      <b/>
      <sz val="11"/>
      <color theme="1"/>
      <name val="Calibri"/>
      <family val="2"/>
      <scheme val="minor"/>
    </font>
    <font>
      <sz val="11"/>
      <color theme="1"/>
      <name val="Calibri"/>
      <family val="2"/>
      <scheme val="minor"/>
    </font>
    <font>
      <b/>
      <sz val="11"/>
      <color rgb="FFFF0000"/>
      <name val="Calibri"/>
      <family val="2"/>
      <scheme val="minor"/>
    </font>
    <font>
      <u/>
      <sz val="11"/>
      <color theme="1"/>
      <name val="Calibri"/>
      <family val="2"/>
      <scheme val="minor"/>
    </font>
  </fonts>
  <fills count="6">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6">
    <xf numFmtId="0" fontId="0" fillId="0" borderId="0" xfId="0"/>
    <xf numFmtId="49" fontId="0" fillId="2" borderId="1" xfId="0" applyNumberFormat="1" applyFill="1" applyBorder="1" applyAlignment="1">
      <alignment horizontal="center"/>
    </xf>
    <xf numFmtId="0" fontId="0" fillId="2" borderId="1" xfId="0" applyFill="1" applyBorder="1" applyAlignment="1">
      <alignment horizontal="center" wrapText="1"/>
    </xf>
    <xf numFmtId="0" fontId="0" fillId="2" borderId="1" xfId="0" applyFill="1" applyBorder="1" applyAlignment="1">
      <alignment horizontal="center"/>
    </xf>
    <xf numFmtId="0" fontId="0" fillId="2" borderId="0" xfId="0" applyFill="1"/>
    <xf numFmtId="0" fontId="1" fillId="3" borderId="1" xfId="0" applyFont="1" applyFill="1" applyBorder="1" applyAlignment="1">
      <alignment horizontal="center"/>
    </xf>
    <xf numFmtId="0" fontId="0" fillId="4" borderId="1" xfId="0" applyFill="1" applyBorder="1" applyAlignment="1">
      <alignment horizontal="center" wrapText="1"/>
    </xf>
    <xf numFmtId="0" fontId="0" fillId="4" borderId="1" xfId="0" applyFill="1" applyBorder="1" applyAlignment="1">
      <alignment horizontal="center"/>
    </xf>
    <xf numFmtId="0" fontId="0" fillId="5" borderId="1" xfId="0" applyFill="1" applyBorder="1" applyAlignment="1">
      <alignment horizontal="center" wrapText="1"/>
    </xf>
    <xf numFmtId="0" fontId="0" fillId="5" borderId="1" xfId="0" applyFill="1" applyBorder="1" applyAlignment="1">
      <alignment horizontal="center"/>
    </xf>
    <xf numFmtId="49" fontId="0" fillId="4" borderId="1" xfId="0" applyNumberFormat="1" applyFill="1" applyBorder="1" applyAlignment="1">
      <alignment horizontal="center" wrapText="1"/>
    </xf>
    <xf numFmtId="49" fontId="0" fillId="5" borderId="1" xfId="0" applyNumberFormat="1" applyFill="1" applyBorder="1" applyAlignment="1">
      <alignment horizontal="center" wrapText="1"/>
    </xf>
    <xf numFmtId="44" fontId="0" fillId="4" borderId="1" xfId="1" applyFont="1" applyFill="1" applyBorder="1" applyAlignment="1">
      <alignment horizontal="center"/>
    </xf>
    <xf numFmtId="44" fontId="0" fillId="5" borderId="1" xfId="1" applyFont="1" applyFill="1" applyBorder="1" applyAlignment="1">
      <alignment horizontal="center"/>
    </xf>
    <xf numFmtId="49" fontId="0" fillId="4" borderId="1" xfId="0" applyNumberFormat="1" applyFill="1" applyBorder="1" applyAlignment="1">
      <alignment horizontal="center"/>
    </xf>
    <xf numFmtId="44" fontId="0" fillId="4" borderId="1" xfId="0" applyNumberForma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C3557-759E-4C97-A9B9-1CF203005653}">
  <dimension ref="A1:G19"/>
  <sheetViews>
    <sheetView tabSelected="1" topLeftCell="A13" workbookViewId="0">
      <selection activeCell="H19" sqref="H19"/>
    </sheetView>
  </sheetViews>
  <sheetFormatPr defaultRowHeight="15" x14ac:dyDescent="0.25"/>
  <cols>
    <col min="2" max="2" width="73" customWidth="1"/>
    <col min="6" max="6" width="10.5703125" customWidth="1"/>
    <col min="7" max="7" width="13.5703125" customWidth="1"/>
    <col min="8" max="8" width="86" customWidth="1"/>
  </cols>
  <sheetData>
    <row r="1" spans="1:7" x14ac:dyDescent="0.25">
      <c r="A1" s="5" t="s">
        <v>0</v>
      </c>
      <c r="B1" s="5" t="s">
        <v>1</v>
      </c>
      <c r="C1" s="5" t="s">
        <v>7</v>
      </c>
      <c r="D1" s="5" t="s">
        <v>2</v>
      </c>
      <c r="E1" s="5" t="s">
        <v>3</v>
      </c>
      <c r="F1" s="5" t="s">
        <v>10</v>
      </c>
      <c r="G1" s="5" t="s">
        <v>4</v>
      </c>
    </row>
    <row r="2" spans="1:7" ht="45" x14ac:dyDescent="0.25">
      <c r="A2" s="14" t="s">
        <v>5</v>
      </c>
      <c r="B2" s="6" t="s">
        <v>23</v>
      </c>
      <c r="C2" s="7">
        <v>6</v>
      </c>
      <c r="D2" s="7" t="s">
        <v>6</v>
      </c>
      <c r="E2" s="12"/>
      <c r="F2" s="7"/>
      <c r="G2" s="15">
        <f>E2*C2</f>
        <v>0</v>
      </c>
    </row>
    <row r="3" spans="1:7" ht="255" x14ac:dyDescent="0.25">
      <c r="A3" s="11" t="s">
        <v>11</v>
      </c>
      <c r="B3" s="8" t="s">
        <v>30</v>
      </c>
      <c r="C3" s="9">
        <v>30</v>
      </c>
      <c r="D3" s="9" t="s">
        <v>8</v>
      </c>
      <c r="E3" s="13"/>
      <c r="F3" s="9" t="s">
        <v>9</v>
      </c>
      <c r="G3" s="13">
        <f>E3*C3</f>
        <v>0</v>
      </c>
    </row>
    <row r="4" spans="1:7" ht="150" x14ac:dyDescent="0.25">
      <c r="A4" s="11" t="s">
        <v>12</v>
      </c>
      <c r="B4" s="8" t="s">
        <v>31</v>
      </c>
      <c r="C4" s="9">
        <v>180</v>
      </c>
      <c r="D4" s="9" t="s">
        <v>6</v>
      </c>
      <c r="E4" s="13"/>
      <c r="F4" s="13" t="s">
        <v>9</v>
      </c>
      <c r="G4" s="13">
        <f>E4*C4</f>
        <v>0</v>
      </c>
    </row>
    <row r="5" spans="1:7" x14ac:dyDescent="0.25">
      <c r="A5" s="1"/>
      <c r="B5" s="2"/>
      <c r="C5" s="3"/>
      <c r="D5" s="3"/>
      <c r="E5" s="3"/>
      <c r="F5" s="3"/>
      <c r="G5" s="3"/>
    </row>
    <row r="6" spans="1:7" ht="30" x14ac:dyDescent="0.25">
      <c r="A6" s="10" t="s">
        <v>15</v>
      </c>
      <c r="B6" s="6" t="s">
        <v>24</v>
      </c>
      <c r="C6" s="7">
        <v>12</v>
      </c>
      <c r="D6" s="7" t="s">
        <v>6</v>
      </c>
      <c r="E6" s="12"/>
      <c r="F6" s="7"/>
      <c r="G6" s="15">
        <f>E6*C6</f>
        <v>0</v>
      </c>
    </row>
    <row r="7" spans="1:7" ht="150" x14ac:dyDescent="0.25">
      <c r="A7" s="11" t="s">
        <v>13</v>
      </c>
      <c r="B7" s="8" t="s">
        <v>32</v>
      </c>
      <c r="C7" s="9">
        <v>360</v>
      </c>
      <c r="D7" s="9" t="s">
        <v>6</v>
      </c>
      <c r="E7" s="13"/>
      <c r="F7" s="9" t="s">
        <v>9</v>
      </c>
      <c r="G7" s="13">
        <f>E7*C7</f>
        <v>0</v>
      </c>
    </row>
    <row r="8" spans="1:7" x14ac:dyDescent="0.25">
      <c r="A8" s="4"/>
      <c r="B8" s="4"/>
      <c r="C8" s="4"/>
      <c r="D8" s="4"/>
      <c r="E8" s="4"/>
      <c r="F8" s="4"/>
      <c r="G8" s="4"/>
    </row>
    <row r="9" spans="1:7" ht="30" x14ac:dyDescent="0.25">
      <c r="A9" s="10" t="s">
        <v>16</v>
      </c>
      <c r="B9" s="6" t="s">
        <v>25</v>
      </c>
      <c r="C9" s="7">
        <v>12</v>
      </c>
      <c r="D9" s="7" t="s">
        <v>6</v>
      </c>
      <c r="E9" s="12"/>
      <c r="F9" s="7"/>
      <c r="G9" s="12">
        <f>E9*C9</f>
        <v>0</v>
      </c>
    </row>
    <row r="10" spans="1:7" ht="135" x14ac:dyDescent="0.25">
      <c r="A10" s="11" t="s">
        <v>14</v>
      </c>
      <c r="B10" s="8" t="s">
        <v>33</v>
      </c>
      <c r="C10" s="9">
        <v>360</v>
      </c>
      <c r="D10" s="9" t="s">
        <v>6</v>
      </c>
      <c r="E10" s="13"/>
      <c r="F10" s="9" t="s">
        <v>9</v>
      </c>
      <c r="G10" s="13">
        <f>E10*C10</f>
        <v>0</v>
      </c>
    </row>
    <row r="11" spans="1:7" x14ac:dyDescent="0.25">
      <c r="A11" s="4"/>
      <c r="B11" s="4"/>
      <c r="C11" s="4"/>
      <c r="D11" s="4"/>
      <c r="E11" s="4"/>
      <c r="F11" s="4"/>
      <c r="G11" s="4"/>
    </row>
    <row r="12" spans="1:7" ht="30" x14ac:dyDescent="0.25">
      <c r="A12" s="10" t="s">
        <v>17</v>
      </c>
      <c r="B12" s="6" t="s">
        <v>26</v>
      </c>
      <c r="C12" s="7">
        <v>12</v>
      </c>
      <c r="D12" s="7" t="s">
        <v>6</v>
      </c>
      <c r="E12" s="12"/>
      <c r="F12" s="7"/>
      <c r="G12" s="15">
        <f>E12*C12</f>
        <v>0</v>
      </c>
    </row>
    <row r="13" spans="1:7" ht="150" x14ac:dyDescent="0.25">
      <c r="A13" s="11" t="s">
        <v>18</v>
      </c>
      <c r="B13" s="8" t="s">
        <v>34</v>
      </c>
      <c r="C13" s="9">
        <v>360</v>
      </c>
      <c r="D13" s="9" t="s">
        <v>6</v>
      </c>
      <c r="E13" s="13"/>
      <c r="F13" s="9" t="s">
        <v>9</v>
      </c>
      <c r="G13" s="13">
        <f>E13*C13</f>
        <v>0</v>
      </c>
    </row>
    <row r="14" spans="1:7" x14ac:dyDescent="0.25">
      <c r="A14" s="4"/>
      <c r="B14" s="4"/>
      <c r="C14" s="4"/>
      <c r="D14" s="4"/>
      <c r="E14" s="4"/>
      <c r="F14" s="4"/>
      <c r="G14" s="4"/>
    </row>
    <row r="15" spans="1:7" ht="30" x14ac:dyDescent="0.25">
      <c r="A15" s="10" t="s">
        <v>19</v>
      </c>
      <c r="B15" s="6" t="s">
        <v>27</v>
      </c>
      <c r="C15" s="7">
        <v>12</v>
      </c>
      <c r="D15" s="7" t="s">
        <v>6</v>
      </c>
      <c r="E15" s="12"/>
      <c r="F15" s="7"/>
      <c r="G15" s="12">
        <f>E15*C15</f>
        <v>0</v>
      </c>
    </row>
    <row r="16" spans="1:7" ht="150" x14ac:dyDescent="0.25">
      <c r="A16" s="11" t="s">
        <v>20</v>
      </c>
      <c r="B16" s="8" t="s">
        <v>35</v>
      </c>
      <c r="C16" s="9">
        <v>360</v>
      </c>
      <c r="D16" s="9" t="s">
        <v>6</v>
      </c>
      <c r="E16" s="13"/>
      <c r="F16" s="9" t="s">
        <v>9</v>
      </c>
      <c r="G16" s="13">
        <f>E16*C16</f>
        <v>0</v>
      </c>
    </row>
    <row r="17" spans="1:7" x14ac:dyDescent="0.25">
      <c r="A17" s="4"/>
      <c r="B17" s="4"/>
      <c r="C17" s="4"/>
      <c r="D17" s="4"/>
      <c r="E17" s="4"/>
      <c r="F17" s="4"/>
      <c r="G17" s="4"/>
    </row>
    <row r="18" spans="1:7" ht="123" customHeight="1" x14ac:dyDescent="0.25">
      <c r="A18" s="10" t="s">
        <v>21</v>
      </c>
      <c r="B18" s="6" t="s">
        <v>28</v>
      </c>
      <c r="C18" s="7">
        <v>6</v>
      </c>
      <c r="D18" s="7" t="s">
        <v>6</v>
      </c>
      <c r="E18" s="12"/>
      <c r="F18" s="7"/>
      <c r="G18" s="15">
        <f>E18*C18</f>
        <v>0</v>
      </c>
    </row>
    <row r="19" spans="1:7" ht="130.5" customHeight="1" x14ac:dyDescent="0.25">
      <c r="A19" s="11" t="s">
        <v>22</v>
      </c>
      <c r="B19" s="8" t="s">
        <v>29</v>
      </c>
      <c r="C19" s="9">
        <v>180</v>
      </c>
      <c r="D19" s="9" t="s">
        <v>6</v>
      </c>
      <c r="E19" s="13"/>
      <c r="F19" s="9" t="s">
        <v>9</v>
      </c>
      <c r="G19" s="13">
        <f>E19*C19</f>
        <v>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8C1C22CB0B164E8D9FD3F73B6E152D" ma:contentTypeVersion="18" ma:contentTypeDescription="Create a new document." ma:contentTypeScope="" ma:versionID="8c2c4f6f015da78d575a4148f2e4245a">
  <xsd:schema xmlns:xsd="http://www.w3.org/2001/XMLSchema" xmlns:xs="http://www.w3.org/2001/XMLSchema" xmlns:p="http://schemas.microsoft.com/office/2006/metadata/properties" xmlns:ns1="http://schemas.microsoft.com/sharepoint/v3" xmlns:ns2="4ba2119e-1d20-4de5-91b7-0eb42e2f9683" xmlns:ns3="5d8be008-7308-4c63-9400-820b49e8f2f8" xmlns:ns4="bac4e3eb-747f-43bc-bf10-c1bbb893ecac" targetNamespace="http://schemas.microsoft.com/office/2006/metadata/properties" ma:root="true" ma:fieldsID="1caa5c2dc3603ab001a498f799fa7839" ns1:_="" ns2:_="" ns3:_="" ns4:_="">
    <xsd:import namespace="http://schemas.microsoft.com/sharepoint/v3"/>
    <xsd:import namespace="4ba2119e-1d20-4de5-91b7-0eb42e2f9683"/>
    <xsd:import namespace="5d8be008-7308-4c63-9400-820b49e8f2f8"/>
    <xsd:import namespace="bac4e3eb-747f-43bc-bf10-c1bbb893ec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a2119e-1d20-4de5-91b7-0eb42e2f96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476efd-2625-4ffb-b020-68dbe4abf38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8be008-7308-4c63-9400-820b49e8f2f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c4e3eb-747f-43bc-bf10-c1bbb893ecac"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c0ceb50e-97f5-4b3b-8798-03a5ff258a1b}" ma:internalName="TaxCatchAll" ma:showField="CatchAllData" ma:web="0e9884f7-6700-4189-8290-fba3e28aa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bac4e3eb-747f-43bc-bf10-c1bbb893ecac" xsi:nil="true"/>
    <lcf76f155ced4ddcb4097134ff3c332f xmlns="4ba2119e-1d20-4de5-91b7-0eb42e2f9683">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879513-F480-4041-B59C-EBA90C397E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ba2119e-1d20-4de5-91b7-0eb42e2f9683"/>
    <ds:schemaRef ds:uri="5d8be008-7308-4c63-9400-820b49e8f2f8"/>
    <ds:schemaRef ds:uri="bac4e3eb-747f-43bc-bf10-c1bbb893ec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B3EF9-296D-435B-AB9A-DB2B61675864}">
  <ds:schemaRefs>
    <ds:schemaRef ds:uri="http://schemas.microsoft.com/office/2006/metadata/properties"/>
    <ds:schemaRef ds:uri="http://schemas.microsoft.com/office/infopath/2007/PartnerControls"/>
    <ds:schemaRef ds:uri="http://schemas.microsoft.com/sharepoint/v3"/>
    <ds:schemaRef ds:uri="bac4e3eb-747f-43bc-bf10-c1bbb893ecac"/>
    <ds:schemaRef ds:uri="4ba2119e-1d20-4de5-91b7-0eb42e2f9683"/>
  </ds:schemaRefs>
</ds:datastoreItem>
</file>

<file path=customXml/itemProps3.xml><?xml version="1.0" encoding="utf-8"?>
<ds:datastoreItem xmlns:ds="http://schemas.openxmlformats.org/officeDocument/2006/customXml" ds:itemID="{0C6A9546-5903-46A1-A8A9-3EE4BF48F382}">
  <ds:schemaRefs>
    <ds:schemaRef ds:uri="http://schemas.microsoft.com/sharepoint/v3/contenttype/forms"/>
  </ds:schemaRefs>
</ds:datastoreItem>
</file>

<file path=docMetadata/LabelInfo.xml><?xml version="1.0" encoding="utf-8"?>
<clbl:labelList xmlns:clbl="http://schemas.microsoft.com/office/2020/mipLabelMetadata">
  <clbl:label id="{1bd84cd2-a803-4625-aaf7-424aaac7782e}" enabled="1" method="Standard" siteId="{8331b18d-2d87-48ef-a35f-ac8818ebf9b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 NICOLE M CIV USAF AFMC 772 ESS/PKD</dc:creator>
  <cp:lastModifiedBy>DEAN, NICOLE M CIV USAF AFMC 772 ESS/PKD</cp:lastModifiedBy>
  <dcterms:created xsi:type="dcterms:W3CDTF">2015-06-05T18:17:20Z</dcterms:created>
  <dcterms:modified xsi:type="dcterms:W3CDTF">2026-06-17T18:33:49Z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0x010100D78C1C22CB0B164E8D9FD3F73B6E152D</vt:lpwstr>
  </property>
  <property fmtid="{D5CDD505-2E9C-101B-9397-08002B2CF9AE}" pid="3" name="MediaServiceImageTags">
    <vt:lpwstr/>
  </property>
</Properties>
</file>