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2-IT Team\!Ernesto Perez\RFP0000007 - Marinas and Campground Management Software Solution\3) Solicitation\"/>
    </mc:Choice>
  </mc:AlternateContent>
  <xr:revisionPtr revIDLastSave="0" documentId="13_ncr:1_{766CDAE2-4A8B-4AE1-9773-9A265CB102EE}" xr6:coauthVersionLast="47" xr6:coauthVersionMax="47" xr10:uidLastSave="{00000000-0000-0000-0000-000000000000}"/>
  <bookViews>
    <workbookView xWindow="-120" yWindow="-120" windowWidth="29040" windowHeight="15720" firstSheet="2" activeTab="2" xr2:uid="{6FC08F85-09EF-42B2-9AF9-64C337C97A2A}"/>
  </bookViews>
  <sheets>
    <sheet name="ScopReq" sheetId="1" state="hidden" r:id="rId1"/>
    <sheet name="Core Functions" sheetId="3" state="hidden" r:id="rId2"/>
    <sheet name="Requirements Matrix" sheetId="5" r:id="rId3"/>
  </sheets>
  <externalReferences>
    <externalReference r:id="rId4"/>
  </externalReferences>
  <definedNames>
    <definedName name="_xlnm._FilterDatabase" localSheetId="2" hidden="1">'Requirements Matrix'!$A$18:$G$18</definedName>
    <definedName name="_xlnm._FilterDatabase" localSheetId="0" hidden="1">ScopReq!$A$1:$F$97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 i="5" l="1"/>
  <c r="A70" i="5" s="1"/>
  <c r="A71" i="5" s="1"/>
  <c r="A72" i="5" s="1"/>
  <c r="A73" i="5" s="1"/>
  <c r="A74" i="5" s="1"/>
  <c r="A75" i="5" s="1"/>
  <c r="A76" i="5" s="1"/>
  <c r="A77" i="5" s="1"/>
  <c r="C3" i="5"/>
  <c r="C4" i="5"/>
  <c r="C5" i="5"/>
  <c r="C6" i="5"/>
  <c r="C7" i="5"/>
  <c r="C8" i="5"/>
  <c r="C9" i="5"/>
  <c r="C10" i="5"/>
  <c r="C11" i="5"/>
  <c r="C12" i="5"/>
  <c r="C13" i="5"/>
  <c r="C14" i="5"/>
  <c r="C15" i="5"/>
  <c r="C16" i="5"/>
  <c r="C17" i="5"/>
  <c r="C18" i="5"/>
  <c r="A19" i="5"/>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78" i="5" l="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l="1"/>
  <c r="A224" i="5" s="1"/>
  <c r="A225" i="5" s="1"/>
  <c r="A226" i="5" s="1"/>
  <c r="A227" i="5" s="1"/>
  <c r="A228" i="5" s="1"/>
  <c r="A229" i="5" s="1"/>
  <c r="A230" i="5" s="1"/>
  <c r="A231" i="5" s="1"/>
  <c r="A232" i="5" s="1"/>
  <c r="A233" i="5" s="1"/>
  <c r="A234" i="5" s="1"/>
  <c r="A235" i="5" s="1"/>
  <c r="A236" i="5" s="1"/>
  <c r="A237" i="5" s="1"/>
  <c r="A238" i="5" s="1"/>
  <c r="A239" i="5" s="1"/>
  <c r="A240" i="5" s="1"/>
</calcChain>
</file>

<file path=xl/sharedStrings.xml><?xml version="1.0" encoding="utf-8"?>
<sst xmlns="http://schemas.openxmlformats.org/spreadsheetml/2006/main" count="1334" uniqueCount="511">
  <si>
    <t>Source Section</t>
  </si>
  <si>
    <t>Requirement Description</t>
  </si>
  <si>
    <t>Requirement Type</t>
  </si>
  <si>
    <t>Priority</t>
  </si>
  <si>
    <t>Business Process Area</t>
  </si>
  <si>
    <t>Notes</t>
  </si>
  <si>
    <t>System must associate all applications with a unique user profile</t>
  </si>
  <si>
    <t>Functional</t>
  </si>
  <si>
    <t>High</t>
  </si>
  <si>
    <t>Waitlist Management</t>
  </si>
  <si>
    <t>Ensures accurate tracking</t>
  </si>
  <si>
    <t>System must support unlimited applications per applicant</t>
  </si>
  <si>
    <t>No system restrictions</t>
  </si>
  <si>
    <t>System must enforce a maximum of two active contracts per individual across all marinas</t>
  </si>
  <si>
    <t>Contract Management</t>
  </si>
  <si>
    <t>Cross-marina validation</t>
  </si>
  <si>
    <t>System must distinguish between commercial and recreational contracts</t>
  </si>
  <si>
    <t>Separate workflows</t>
  </si>
  <si>
    <t>System must prevent applicants from being bypassed on waitlists without authorized override</t>
  </si>
  <si>
    <t>Waitlist Integrity</t>
  </si>
  <si>
    <t>Audit trail required</t>
  </si>
  <si>
    <t>Contracts must correspond to vessel size category waitlisted</t>
  </si>
  <si>
    <t>Vessel validation</t>
  </si>
  <si>
    <t>System must prevent assignment of slip outside waitlist category unless override applied</t>
  </si>
  <si>
    <t>Slip Management</t>
  </si>
  <si>
    <t>Requires authorization</t>
  </si>
  <si>
    <t>System must support migration of existing waitlist of over 5,000 patrons</t>
  </si>
  <si>
    <t>Data Migration</t>
  </si>
  <si>
    <t>Legacy system conversion</t>
  </si>
  <si>
    <t>System must provide a public portal for waitlist application submissions</t>
  </si>
  <si>
    <t>Customer Portal</t>
  </si>
  <si>
    <t>Online service</t>
  </si>
  <si>
    <t>Users must be able to view waitlist status and placement</t>
  </si>
  <si>
    <t>Transparency</t>
  </si>
  <si>
    <t>Users must be able to reserve transient slips online</t>
  </si>
  <si>
    <t>Reservations</t>
  </si>
  <si>
    <t>Public portal</t>
  </si>
  <si>
    <t>System must allow advance reservation payments</t>
  </si>
  <si>
    <t>Payments</t>
  </si>
  <si>
    <t>Integrated gateway</t>
  </si>
  <si>
    <t>System must allow users to register for memberships</t>
  </si>
  <si>
    <t>Medium</t>
  </si>
  <si>
    <t>Membership Management</t>
  </si>
  <si>
    <t>Customer services</t>
  </si>
  <si>
    <t>System must support purchase of event tickets and concessions</t>
  </si>
  <si>
    <t>Sales</t>
  </si>
  <si>
    <t>Integrated POS</t>
  </si>
  <si>
    <t>Users must be able to manage accounts securely with stored payment methods</t>
  </si>
  <si>
    <t>Customer Accounts</t>
  </si>
  <si>
    <t>PCI compliance</t>
  </si>
  <si>
    <t>System must accept cash, credit card, ACH and gift card payments</t>
  </si>
  <si>
    <t>County payment gateway</t>
  </si>
  <si>
    <t>System must support at least 50 internal users with 20 concurrent users</t>
  </si>
  <si>
    <t>System Access</t>
  </si>
  <si>
    <t>Licensing</t>
  </si>
  <si>
    <t>System must allow unlimited external/public users</t>
  </si>
  <si>
    <t>Portal Access</t>
  </si>
  <si>
    <t>Public services</t>
  </si>
  <si>
    <t>System must include all third-party licensing costs within the solution</t>
  </si>
  <si>
    <t>Embedded solutions preferred</t>
  </si>
  <si>
    <t>System must provide redundant main and backup hosting sites within the United States</t>
  </si>
  <si>
    <t>Non-Functional</t>
  </si>
  <si>
    <t>Infrastructure</t>
  </si>
  <si>
    <t>Continuous synchronization</t>
  </si>
  <si>
    <t>2.5.1</t>
  </si>
  <si>
    <t>System must allow online waiting list applications</t>
  </si>
  <si>
    <t>System must determine eligibility of waitlist applications</t>
  </si>
  <si>
    <t>Eligibility rules</t>
  </si>
  <si>
    <t>System must process waitlist application fees</t>
  </si>
  <si>
    <t>Automated</t>
  </si>
  <si>
    <t>System must notify patrons of ineligibility and process refunds</t>
  </si>
  <si>
    <t>Customer Service</t>
  </si>
  <si>
    <t>Refund workflow</t>
  </si>
  <si>
    <t>System must add patron information to marina waiting lists</t>
  </si>
  <si>
    <t>Multi-marina support</t>
  </si>
  <si>
    <t>System must allow patrons to track waitlist position online</t>
  </si>
  <si>
    <t>Self-service</t>
  </si>
  <si>
    <t>System must record declined slip offers</t>
  </si>
  <si>
    <t>Audit history</t>
  </si>
  <si>
    <t>System must notify patrons of slip availability</t>
  </si>
  <si>
    <t>Communications</t>
  </si>
  <si>
    <t>Automated notification</t>
  </si>
  <si>
    <t>System must process berth permits</t>
  </si>
  <si>
    <t>Integrated workflow</t>
  </si>
  <si>
    <t>2.5.2</t>
  </si>
  <si>
    <t>System must verify vessel information for berth permit approval</t>
  </si>
  <si>
    <t>Permit Workflow</t>
  </si>
  <si>
    <t>Validation</t>
  </si>
  <si>
    <t>System must calculate monthly berth fees</t>
  </si>
  <si>
    <t>Billing</t>
  </si>
  <si>
    <t>System must support digital signing of berth permits</t>
  </si>
  <si>
    <t>Integration with e-signature</t>
  </si>
  <si>
    <t>System must collect security deposit fees</t>
  </si>
  <si>
    <t>Financial workflow</t>
  </si>
  <si>
    <t>System must support permit approval workflow paths</t>
  </si>
  <si>
    <t>Workflow</t>
  </si>
  <si>
    <t>Configurable</t>
  </si>
  <si>
    <t>System must process monthly billing for permits</t>
  </si>
  <si>
    <t>Automated recurring</t>
  </si>
  <si>
    <t>System must remove patrons from waitlist upon permit issuance</t>
  </si>
  <si>
    <t>System must provide permit status tracking</t>
  </si>
  <si>
    <t>Permit Management</t>
  </si>
  <si>
    <t>Customer visibility</t>
  </si>
  <si>
    <t>System must notify patrons of expired required documentation</t>
  </si>
  <si>
    <t>Compliance</t>
  </si>
  <si>
    <t>Automated alerts</t>
  </si>
  <si>
    <t>System must update berth permit rate changes</t>
  </si>
  <si>
    <t>Administrative update</t>
  </si>
  <si>
    <t>2.5.3</t>
  </si>
  <si>
    <t>System must provide interactive marina maps for vessel placement</t>
  </si>
  <si>
    <t>Visualization</t>
  </si>
  <si>
    <t>System must support wet slips, dry storage, mooring buoys, and temporary docks</t>
  </si>
  <si>
    <t>Multiple categories</t>
  </si>
  <si>
    <t>System must optimize boat placement based on configurable parameters</t>
  </si>
  <si>
    <t>Operations</t>
  </si>
  <si>
    <t>Dock optimization</t>
  </si>
  <si>
    <t>System must provide slip usage indicators</t>
  </si>
  <si>
    <t>Availability</t>
  </si>
  <si>
    <t>System must support work order task management</t>
  </si>
  <si>
    <t>Maintenance</t>
  </si>
  <si>
    <t>Internal tasks</t>
  </si>
  <si>
    <t>2.5.4</t>
  </si>
  <si>
    <t>System must process transient slip requests</t>
  </si>
  <si>
    <t>System must determine discount or promotional rates</t>
  </si>
  <si>
    <t>Pricing</t>
  </si>
  <si>
    <t>Promotions</t>
  </si>
  <si>
    <t>System must calculate transient dockage fees</t>
  </si>
  <si>
    <t>System must support recurring 30-day billing cycles</t>
  </si>
  <si>
    <t>System must prorate charges to end of month</t>
  </si>
  <si>
    <t>Financial accuracy</t>
  </si>
  <si>
    <t>System must support refunds and credits</t>
  </si>
  <si>
    <t>Finance integration</t>
  </si>
  <si>
    <t>System must manage delinquent patron accounts</t>
  </si>
  <si>
    <t>Collections</t>
  </si>
  <si>
    <t>2.5.5</t>
  </si>
  <si>
    <t>System must process recurring monthly fees for auto-pay patrons</t>
  </si>
  <si>
    <t>Automation</t>
  </si>
  <si>
    <t>System must allow add-on recurring charges</t>
  </si>
  <si>
    <t>Flexible fees</t>
  </si>
  <si>
    <t>System must manage security deposits and refunds</t>
  </si>
  <si>
    <t>Financial tracking</t>
  </si>
  <si>
    <t>System must process late fees in bulk</t>
  </si>
  <si>
    <t>Batch processing</t>
  </si>
  <si>
    <t>System must support credit card processing fee charges</t>
  </si>
  <si>
    <t>System must support ACH payments</t>
  </si>
  <si>
    <t>Electronic payment</t>
  </si>
  <si>
    <t>System must process commercial and private landing fees</t>
  </si>
  <si>
    <t>Revenue stream</t>
  </si>
  <si>
    <t>2.5.6</t>
  </si>
  <si>
    <t>System must provide real-time reporting and analytics dashboards</t>
  </si>
  <si>
    <t>Reporting</t>
  </si>
  <si>
    <t>Management insight</t>
  </si>
  <si>
    <t>System must integrate with Microsoft Power BI</t>
  </si>
  <si>
    <t>Business intelligence</t>
  </si>
  <si>
    <t>System must track user activity logs and transaction history</t>
  </si>
  <si>
    <t>Security</t>
  </si>
  <si>
    <t>Audit logging</t>
  </si>
  <si>
    <t>System must support data export via APIs or data warehouse</t>
  </si>
  <si>
    <t>Data Integration</t>
  </si>
  <si>
    <t>Azure Data Lake</t>
  </si>
  <si>
    <t>System must generate occupancy and revenue reports</t>
  </si>
  <si>
    <t>System must support ad-hoc and custom reporting</t>
  </si>
  <si>
    <t>User defined</t>
  </si>
  <si>
    <t>System must export reports to PDF, Excel, XML</t>
  </si>
  <si>
    <t>Data sharing</t>
  </si>
  <si>
    <t>System must support scheduled report generation and distribution</t>
  </si>
  <si>
    <t>System must support predictive analytics and forecasting</t>
  </si>
  <si>
    <t>Analytics</t>
  </si>
  <si>
    <t>AI/ML capabilities</t>
  </si>
  <si>
    <t>2.5.7</t>
  </si>
  <si>
    <t>System must manage internal work orders</t>
  </si>
  <si>
    <t>Task Management</t>
  </si>
  <si>
    <t>System must track termination requests</t>
  </si>
  <si>
    <t>System must track vessel change endorsement requests</t>
  </si>
  <si>
    <t>Administrative</t>
  </si>
  <si>
    <t>System must track security deposit refund requests</t>
  </si>
  <si>
    <t>Finance workflow</t>
  </si>
  <si>
    <t>2.5.8</t>
  </si>
  <si>
    <t>System must support daily boat ramp passes</t>
  </si>
  <si>
    <t>Access Management</t>
  </si>
  <si>
    <t>Patron tags</t>
  </si>
  <si>
    <t>System must support annual boat ramp passes</t>
  </si>
  <si>
    <t>Expiration tracking</t>
  </si>
  <si>
    <t>System must manage annual parking decals</t>
  </si>
  <si>
    <t>Parking Management</t>
  </si>
  <si>
    <t>Tag tracking</t>
  </si>
  <si>
    <t>System must support reservation spot sales through web portal</t>
  </si>
  <si>
    <t>Gate verification</t>
  </si>
  <si>
    <t>2.5.9</t>
  </si>
  <si>
    <t>System must support campground management functions</t>
  </si>
  <si>
    <t>Campground Operations</t>
  </si>
  <si>
    <t>Same functionality as marina</t>
  </si>
  <si>
    <t>System must provide campground mapping and site information</t>
  </si>
  <si>
    <t>Site layout</t>
  </si>
  <si>
    <t>System must allow reservations up to 180 days</t>
  </si>
  <si>
    <t>Campground rules</t>
  </si>
  <si>
    <t>System must provide real-time campsite availability</t>
  </si>
  <si>
    <t>System must allow seasonal rate configuration</t>
  </si>
  <si>
    <t>Flexible pricing</t>
  </si>
  <si>
    <t>System must maintain a unified customer profile across all services</t>
  </si>
  <si>
    <t>CRM</t>
  </si>
  <si>
    <t>Single customer view</t>
  </si>
  <si>
    <t>System must track customer reservations, events, and transactions</t>
  </si>
  <si>
    <t>Customer history</t>
  </si>
  <si>
    <t>System must support automated customer communications</t>
  </si>
  <si>
    <t>Notifications</t>
  </si>
  <si>
    <t>System must support targeted marketing communications</t>
  </si>
  <si>
    <t>Marketing</t>
  </si>
  <si>
    <t>Personalization</t>
  </si>
  <si>
    <t>System must include email marketing and social media integration</t>
  </si>
  <si>
    <t>Campaign management</t>
  </si>
  <si>
    <t>System must provide a public-facing marina website</t>
  </si>
  <si>
    <t>Web Portal</t>
  </si>
  <si>
    <t>Integrated platform</t>
  </si>
  <si>
    <t>System must provide a mobile responsive website</t>
  </si>
  <si>
    <t>Mobile access</t>
  </si>
  <si>
    <t>System must provide a mobile application</t>
  </si>
  <si>
    <t>Mobile Services</t>
  </si>
  <si>
    <t>Customer convenience</t>
  </si>
  <si>
    <t>Users must be able to create and maintain personal profiles</t>
  </si>
  <si>
    <t>Users must manage reservations and services online</t>
  </si>
  <si>
    <t>Portal capability</t>
  </si>
  <si>
    <t>System must allow purchase of merchandise and gift cards</t>
  </si>
  <si>
    <t>POS integration</t>
  </si>
  <si>
    <t>System must support registration and payment for events and classes</t>
  </si>
  <si>
    <t>Events</t>
  </si>
  <si>
    <t>Portal functionality</t>
  </si>
  <si>
    <t>System must allow marina staff to update web content</t>
  </si>
  <si>
    <t>Content Management</t>
  </si>
  <si>
    <t>Controlled access</t>
  </si>
  <si>
    <t>System must comply with accessibility and County branding standards</t>
  </si>
  <si>
    <t>ADA and branding</t>
  </si>
  <si>
    <t>System must support API integration with County Azure Data Lake</t>
  </si>
  <si>
    <t>Integration</t>
  </si>
  <si>
    <t>Preferred integration model</t>
  </si>
  <si>
    <t>System must support one-way and bi-directional interfaces with County systems</t>
  </si>
  <si>
    <t>Enterprise interoperability</t>
  </si>
  <si>
    <r>
      <rPr>
        <b/>
        <sz val="12"/>
        <color rgb="FF000000"/>
        <rFont val="Calibri"/>
      </rPr>
      <t xml:space="preserve">Proposers Response
</t>
    </r>
    <r>
      <rPr>
        <sz val="11.5"/>
        <color rgb="FF000000"/>
        <rFont val="Calibri"/>
      </rPr>
      <t xml:space="preserve">"Y" - Fully meets or exceeds requirement (without configuration or modification).
"C [Date]" - If the requirement can be met through customization, modification, configuration, or with a plug-in or add-aon. Provide expected date of completion. Any additional cost for this category must be included on the Price Proposal Form.
"N" - Will not be met. A blank or N/A in any box will be interpreted as a "N".
</t>
    </r>
    <r>
      <rPr>
        <b/>
        <sz val="11.5"/>
        <color rgb="FF000000"/>
        <rFont val="Calibri"/>
      </rPr>
      <t xml:space="preserve">Proposers Comment
</t>
    </r>
    <r>
      <rPr>
        <sz val="11.5"/>
        <color rgb="FF000000"/>
        <rFont val="Calibri"/>
      </rPr>
      <t>A comment field is provided for each item to briefly explain any implementation details, limitations or alternative solutions</t>
    </r>
  </si>
  <si>
    <t>#</t>
  </si>
  <si>
    <t>Feature Description</t>
  </si>
  <si>
    <t>Core Functionalities</t>
  </si>
  <si>
    <t xml:space="preserve">Category </t>
  </si>
  <si>
    <t xml:space="preserve">Must Have, Should Have or Nice to Have </t>
  </si>
  <si>
    <t xml:space="preserve">
Response ( Y / C [Date] / N)</t>
  </si>
  <si>
    <t>Comment</t>
  </si>
  <si>
    <t>Scoring Criteria</t>
  </si>
  <si>
    <t>BO- Back Office</t>
  </si>
  <si>
    <t>Web - Onling Module</t>
  </si>
  <si>
    <t>I - Interface or IT related</t>
  </si>
  <si>
    <t>Mob - Mobile Features</t>
  </si>
  <si>
    <t>T -Technical</t>
  </si>
  <si>
    <t xml:space="preserve">Provide online portal to allow customers to create a user profile/account, apply for a wait list position on wet slips, dry storage, moorings or commercial locations on more than one marina. </t>
  </si>
  <si>
    <t>Online Waitlist &amp; Mgmt.</t>
  </si>
  <si>
    <t>WEB</t>
  </si>
  <si>
    <t xml:space="preserve">Allow customers to be added to waitlist without boat information. </t>
  </si>
  <si>
    <t>Wait list is charged per slip size and category, per Marina. Examples: 30' &amp; 35' wet slip at Crandon Marina is two (2) applications fees. 30' &amp; 35' wet slip at Crandon &amp; Matheson is four (4)  applications fees.</t>
  </si>
  <si>
    <t>No limit on the amount of applications, although a maximum of two (2) active Berth Permits per individual are permited across all 6 marinas. This rule needs to be clear and provided during the application process.</t>
  </si>
  <si>
    <t>Waitlist applications are finalized with a online payment at checkout. Wait list applications are placed on the waitlist, once payment is received. Email wait list confirmation and receipt to customer.</t>
  </si>
  <si>
    <t xml:space="preserve">Allow customers to view their wait list status / placement by marina or slip type online. </t>
  </si>
  <si>
    <t>Allow existing wait list applicants to update their contact information, not name.</t>
  </si>
  <si>
    <t>Allow existing wait list customers to add new wait list applications.</t>
  </si>
  <si>
    <t>The solution must support the migration and management of existing waitlist of over 5,000 patrons into the new system.</t>
  </si>
  <si>
    <t xml:space="preserve">Ability for Marina staff to review online applications and managing wait lists on all marinas individually. </t>
  </si>
  <si>
    <t>BO</t>
  </si>
  <si>
    <t>Ability to maintain eligibility criteria based on specific marina requirements.</t>
  </si>
  <si>
    <t>Ability to set &amp; inform patron on waiting list requirements and parameters.</t>
  </si>
  <si>
    <t>Ability to track efforts made to contact a patron on the waiting list with a contact log showing employee who made contact, results of effort, text field for notes and confirmation of receipt by patron.</t>
  </si>
  <si>
    <t>Ability to track waiting list activity per patron with a log of when patron was added/removed to/from list.</t>
  </si>
  <si>
    <t>Ability to generate email or SMS to inform patron on their movement on the waiting list (waitlist automatic with set parameters).</t>
  </si>
  <si>
    <t>The inability for blacklisted patrons to submit application.</t>
  </si>
  <si>
    <t>Ability to flag user profile and place on a blacklist.</t>
  </si>
  <si>
    <t>The solution shall enforce waitlist integrity by preventing applicants from being bypassed, unless an authorized overide is applied and properly documented.</t>
  </si>
  <si>
    <t>Ability to look up customer profiles/accounts by searching partial data input into multiple fields.  Search by Name, Permit #, Slip# and Vessel or RV data on desktop or mobile device.</t>
  </si>
  <si>
    <t>User Profile, Berth Permit, Status &amp; Approval Workflow</t>
  </si>
  <si>
    <t xml:space="preserve">Once patron reaches the top of the waitlist. Marina Staff can assign slip and submit all required documents to Downtown Administrative Staff for Approval.  Permit# is assigned at the moment patron is pulled from the waitlist and given a slip assignment. If Patron already has a profile, system should link new permit to patron profile.  Permit will remain on "Pending" status until, downtown staff provides final approval.
</t>
  </si>
  <si>
    <t>System should generate a Permit # once approved with Miami-Dade County current 7 digit sequence specific to each Marina associated with a specific waitlist application.</t>
  </si>
  <si>
    <t>Ability to capture and maintain patron and boat information (must be able to track and maintain multiple boats for a patron).</t>
  </si>
  <si>
    <t xml:space="preserve">Ability to generate new contract agreement/Permits and auto fill with existing patron data records.  Patron should have the ability to update only certain profile data. Examples: patron can update phone#, addresss, emergency contacts, email but not slip#, name, permit # or vessel information. </t>
  </si>
  <si>
    <t xml:space="preserve">Tickler process to track expiration of vessel registration, insurance or any required document. Capture, maintain, communicate through email and through customer portal. Including the rejection or approval of such documention. Permit status (pending submittal, pending review, approved, rejected). </t>
  </si>
  <si>
    <t xml:space="preserve">Ability to digitally sign contract as well as  print at the facility, upload and mark status. </t>
  </si>
  <si>
    <t>Document management solution should have a "pending" stage that will allow designated users to approve or decline the document before being saved to a user profile. Pending documents should be on a document task management module reflecting status.</t>
  </si>
  <si>
    <t>Provide document management solution with PII (Personally Identifiable Information) security, such as driver license, proof of insurnace, boat registration, vendor registration documents.</t>
  </si>
  <si>
    <r>
      <rPr>
        <sz val="12"/>
        <color theme="1"/>
        <rFont val="Aptos Narrow"/>
        <family val="2"/>
        <scheme val="minor"/>
      </rPr>
      <t>Document management solution will allow unlimited amount of documents to be attached to any profile.</t>
    </r>
    <r>
      <rPr>
        <sz val="12"/>
        <color rgb="FFC00000"/>
        <rFont val="Aptos Narrow"/>
        <family val="2"/>
        <scheme val="minor"/>
      </rPr>
      <t xml:space="preserve">  </t>
    </r>
    <r>
      <rPr>
        <sz val="12"/>
        <color theme="1"/>
        <rFont val="Aptos Narrow"/>
        <family val="2"/>
        <scheme val="minor"/>
      </rPr>
      <t xml:space="preserve">Ability to view and track/manage status of documents by type (Permit, Insurance, Registration, Change Endorsement/vessel rate change, Termination Request, etc). This should be viewed on the customer profile, individual and all Marina Report. Terminations &amp; Vessel Rate Change Request should indicate a effective date set by Marina Manager to ensure task is completed &amp; prioritized by Administration staff. </t>
    </r>
  </si>
  <si>
    <t>System must automatically determine or allow input of expiry date of documents uploaded or permit with robust internal and external notifications of expiring documents, annual fees or permits (including waitlist, vendors or boat launch decals).</t>
  </si>
  <si>
    <t>Provide functionality to view monthly statements and account history.</t>
  </si>
  <si>
    <t xml:space="preserve">Must Have </t>
  </si>
  <si>
    <t>Ability to add notes to existing accounts.</t>
  </si>
  <si>
    <t>Mob</t>
  </si>
  <si>
    <t>Allow existing marina customers to edit their contact information online but not name.</t>
  </si>
  <si>
    <t xml:space="preserve">Ability for patrons and staff to upload required berth permits documents online. </t>
  </si>
  <si>
    <t xml:space="preserve">Set requirement of documents for approval status. Depending on contract type, the list  will vary. </t>
  </si>
  <si>
    <t>System should allow customization of file types and size accepted for uploading.</t>
  </si>
  <si>
    <t xml:space="preserve">Ability for staff to view edit customer and boat details using mobile device. </t>
  </si>
  <si>
    <t xml:space="preserve">Allow existing marina customers to view their balances, make single payments or subscribe to AutoPay online. </t>
  </si>
  <si>
    <t xml:space="preserve">Provide functionality to terminate a patron and track termination reasons/notes. Ability process a termination for a future date. </t>
  </si>
  <si>
    <t>Ability to view camera feed by designated user groups.</t>
  </si>
  <si>
    <t>Ability to register temporary or permanent vessel movements within the marina.</t>
  </si>
  <si>
    <t>Vessel &amp; RV Placement, Mapping &amp; Management</t>
  </si>
  <si>
    <t xml:space="preserve">Ability to check slip, dry storage &amp; mooring availability. </t>
  </si>
  <si>
    <t>Ability to enter multiple slip types such as mooring, wet slip, dry storage, seawall, etc.</t>
  </si>
  <si>
    <t>Provide functionality to allow multiple bookings at any given time for any slip category (Recreational, Transient, Mooring, Dry Storage, Commercial).</t>
  </si>
  <si>
    <t>Must Have</t>
  </si>
  <si>
    <t>Maintain slip configurations such as Slip #, Pier, Type (Wet, Dry, Mooring, Commercial , Floating Dock, Commercial, Sea Wall) Slip Length (30, 35, 40, 45, 50, etc.), min and max parameters and usability along with history of any changes to slip information.</t>
  </si>
  <si>
    <t>Permit# should show historical reference to waitlist application. The system shall prevent assignment of a slip outside of the applicant's waitlist category (e.g., assigning a 50' slip to an applicant on the 30' waitlist), unless an authorized override is applied.</t>
  </si>
  <si>
    <t>Provide a visual slip management function to easily move vessels from one slip to another slip either on the same dock or to a slip on a separate dock while maintaining slip history.</t>
  </si>
  <si>
    <t xml:space="preserve">Ability to configure slips to accept certain vessel dimensions and warn against vessels to large or small for the space. </t>
  </si>
  <si>
    <t>Provide a graphical representation of all 6 marinas &amp; campground, including vessels in the dock &amp; RV's in the pod.</t>
  </si>
  <si>
    <t>Block and indicate Wet Slips, Dry Strorage, Mooring, RV sites is unusable if down for Repairs.</t>
  </si>
  <si>
    <t>Provide functionality to generate a transient contract for the length of stay.</t>
  </si>
  <si>
    <t>Transient Slip Mgmt.</t>
  </si>
  <si>
    <t>Ability to issue an invoice for a transient customer.</t>
  </si>
  <si>
    <t xml:space="preserve">Ability to take payment for a transient. </t>
  </si>
  <si>
    <t>Provide functionality to apply promotional or discount rates to transient patrons.</t>
  </si>
  <si>
    <t>Provide transient dockage reservations . Ability to set internal only or both internal and external reservations with payment processing.</t>
  </si>
  <si>
    <t>The system should offer the capability to view transient slip availability in real-time online. Transient patrons should be able to select a slip and premium rates should be charged. A modified GIS view showing vacancies could be made available.</t>
  </si>
  <si>
    <t>Ability to schedule commercial landings &amp; boat tours using designated docks, using a calendar view with time slots</t>
  </si>
  <si>
    <t xml:space="preserve">Commercial Landings &amp; Boat Tours Management </t>
  </si>
  <si>
    <t>Commercial Landing user profile indicating approval status of permit</t>
  </si>
  <si>
    <t xml:space="preserve">Ability to calculate and process landing fees by vessel size </t>
  </si>
  <si>
    <t>Ability to calculate tour boat fees by the quantity of passengers as well as add-on miscellanous fees</t>
  </si>
  <si>
    <t>Ability to have patrons sign up for scheduled boat tours and provide payment.</t>
  </si>
  <si>
    <t>Provide Management a tour boat roster sheet for each scheduled event.</t>
  </si>
  <si>
    <t>Ability to efficiently update current pricing structure when rolling out a rate increase for all patrons</t>
  </si>
  <si>
    <t>Billing &amp; Security Deposit Functions</t>
  </si>
  <si>
    <r>
      <t>Provide flexibility to apply industry and county standards, such as changes to taxes,</t>
    </r>
    <r>
      <rPr>
        <sz val="12"/>
        <color rgb="FFFF0000"/>
        <rFont val="Aptos Narrow"/>
        <family val="2"/>
        <scheme val="minor"/>
      </rPr>
      <t xml:space="preserve"> </t>
    </r>
    <r>
      <rPr>
        <sz val="12"/>
        <rFont val="Aptos Narrow"/>
        <family val="2"/>
        <scheme val="minor"/>
      </rPr>
      <t xml:space="preserve">tax exempt </t>
    </r>
    <r>
      <rPr>
        <sz val="12"/>
        <color theme="1"/>
        <rFont val="Aptos Narrow"/>
        <family val="2"/>
        <scheme val="minor"/>
      </rPr>
      <t>, fees and rates.</t>
    </r>
  </si>
  <si>
    <t>Ability to process receipts, security deposits, refunds, wait list application fees, and have the ability to add other fees in the future. Including annual fee for waitlist, launch decals and vendors.</t>
  </si>
  <si>
    <t>Ability to calculate monthly fee based on the larger of the two, vessel size or slip size during intiatial slip assignment or at any point of berth (example: patron on a 40' slip, sells a 39' vessel and buys a 41" vessel. Rate goes from 40' rate to 40' rate for that specific Marina.</t>
  </si>
  <si>
    <t>Provide functionality to maintain and calculate monthly fees and apply charges to the patron’s account on a monthly and/or prorated basis. And capability to apply different rates and/or fees to a patron’s account. Ability to track all rate changes on permits and slip assignments. Historical archive vessel changes.</t>
  </si>
  <si>
    <t>Ability to assign general ledger account of at least 60 characters.</t>
  </si>
  <si>
    <t>Application of payments to accounts with batch processing to post payments to appropriate general ledger account(s) according to site where received (abililty to include GL strings associated with each item fee for posting).</t>
  </si>
  <si>
    <t xml:space="preserve">Generate monthly credit card transactions in the amount of each patron’s monthly recurring charges for submission to the merchant payment processor or payment gateway. </t>
  </si>
  <si>
    <r>
      <t xml:space="preserve">Ability to process monthly credit card charges in batch mode with confirmation information and credit card batch information written to each transaction record (Autopay Patrons). </t>
    </r>
    <r>
      <rPr>
        <sz val="12"/>
        <rFont val="Aptos Narrow"/>
        <family val="2"/>
        <scheme val="minor"/>
      </rPr>
      <t>Abililty to set date of batch transactions. Example 1st of the month on recurring monthly bill, or 11th on late fee charges.</t>
    </r>
  </si>
  <si>
    <t>Ability to enroll and remove patron accounts from AutoPay.  Allow entry and maintenance of credit card information.</t>
  </si>
  <si>
    <t>Ability to require patron to accept to terms and conditions when enrolling in AutoPay (check box &amp; click accept). Achieve record of this agreement with date &amp; time stamp.</t>
  </si>
  <si>
    <r>
      <rPr>
        <sz val="12"/>
        <color rgb="FF000000"/>
        <rFont val="Aptos Narrow"/>
        <family val="2"/>
        <scheme val="minor"/>
      </rPr>
      <t>Application should</t>
    </r>
    <r>
      <rPr>
        <sz val="12"/>
        <color rgb="FFFF0000"/>
        <rFont val="Aptos Narrow"/>
        <family val="2"/>
        <scheme val="minor"/>
      </rPr>
      <t xml:space="preserve"> </t>
    </r>
    <r>
      <rPr>
        <sz val="12"/>
        <color rgb="FF000000"/>
        <rFont val="Aptos Narrow"/>
        <family val="2"/>
        <scheme val="minor"/>
      </rPr>
      <t xml:space="preserve">use the County's credit card processor, using existing County assinged Marina MID. </t>
    </r>
  </si>
  <si>
    <t>Ability to report on credit card transactions to facilitate reconciliation and audit trails. Including rejected or declined transactions.</t>
  </si>
  <si>
    <t>Should Have</t>
  </si>
  <si>
    <t>Ability to resubmit rejected credit card transactions in one or more subsequent batches.</t>
  </si>
  <si>
    <t>Provide functionality to debit a patron’s credit card, as well as, to be able to process a batch of credit card payments in one single run (autopay patrons).</t>
  </si>
  <si>
    <t>Close-out process will enforce PROS policies for interface to ERP</t>
  </si>
  <si>
    <t xml:space="preserve">Close-out process will record cash and coin denominations and report over/under tils. </t>
  </si>
  <si>
    <t xml:space="preserve">The system will make the appropriate entries to the general ledger when there is an over or under reporting of cash at close-out. </t>
  </si>
  <si>
    <t>System will have robust and customizable close-out process.</t>
  </si>
  <si>
    <t>System should be able to calculate &amp; display the required security deposit, balance due and ability to generate bill for payment (Security Deposit requirement 2 months of recurring billing).</t>
  </si>
  <si>
    <t>Provide functionality to refund a patron any charge including security deposits and provide receipt.</t>
  </si>
  <si>
    <t xml:space="preserve">View security deposit balance on a dedicated ledger that tracks any transaction pertaining to security deposit transfering, refunding or appling to any upaid balances when terminating. </t>
  </si>
  <si>
    <t xml:space="preserve">Provide functionality to record existing security deposit payments (historical payments). </t>
  </si>
  <si>
    <t>Ability to refund security deposit and account balances via credit card or check refund request.</t>
  </si>
  <si>
    <t>The ability to autofill documentation for the processing of a check refund request in accordance with departmental policies.</t>
  </si>
  <si>
    <t>Ability to generate auto filled journal entry form with approvals by selected staff to validate. Form should be downloadabe to a PDF file format and the abilty to add to a task managment workflow.</t>
  </si>
  <si>
    <t>Provide functionality to convert delinquent or non-complient patrons to transient status and rates if their vessel remains at the marina following a termination. Also the ability to reverse.</t>
  </si>
  <si>
    <t>Point of Sale (POS) module provides full cash register/point of sale functionality (e.g. system can fully replace cash register). Ability to use bar code scanner.</t>
  </si>
  <si>
    <t>POS</t>
  </si>
  <si>
    <t>Provide POS module which is fully integrated with other system modules.</t>
  </si>
  <si>
    <t>POS and other modules should provide access to the same account balance.</t>
  </si>
  <si>
    <t xml:space="preserve">Provide batch transaction processing for a set day or time.  </t>
  </si>
  <si>
    <t xml:space="preserve">Ability for blind close outs. </t>
  </si>
  <si>
    <t>Ability to add a deposit number, with validation, to the batch of transactions for interfacing with the ERP Financial system.</t>
  </si>
  <si>
    <t>Ability to record and track a variety of sales transactions including gas sales, retail sales, ramp passes,  rental charges, etc.</t>
  </si>
  <si>
    <t>Ability to supply customers with itemized receipts to include tax and/or other added fees.</t>
  </si>
  <si>
    <t>Ability to display cash transactions including balance owed and change to be returned.</t>
  </si>
  <si>
    <t>Cashiers have the ability to use different terminals in a given day and the transactions specific to a user are accumulated as one total for the day. Similarly, the number of users on a single register is not limited.</t>
  </si>
  <si>
    <t>Provide breakdown of method of payment used.</t>
  </si>
  <si>
    <t>Ability to accept/process, issue, and track gift certificates, coupons, vouchers.</t>
  </si>
  <si>
    <t>POS module accommodates multiple payment methods including cash, checks, ACH and credit cards.</t>
  </si>
  <si>
    <t>System manages locking cash drawers including automatically opening them when a particular transaction is completed.</t>
  </si>
  <si>
    <t>Ability to set retail price manually or based on percent mark-up based on cost or by margin.</t>
  </si>
  <si>
    <t>Associate vendors to inventory item.</t>
  </si>
  <si>
    <t>Update inventory counts when items is sold.</t>
  </si>
  <si>
    <t>Provide fuel dock management including FIFO to fuel sales inventory.</t>
  </si>
  <si>
    <t>Allow for item discount at time of sale.</t>
  </si>
  <si>
    <t>Capture and maintain fees, rates and merchandise inventory and inventory valuations.</t>
  </si>
  <si>
    <r>
      <t xml:space="preserve">Ability to have the option of automatic generation and of </t>
    </r>
    <r>
      <rPr>
        <sz val="12"/>
        <rFont val="Aptos Narrow"/>
        <family val="2"/>
        <scheme val="minor"/>
      </rPr>
      <t>bulk</t>
    </r>
    <r>
      <rPr>
        <sz val="12"/>
        <color theme="1"/>
        <rFont val="Aptos Narrow"/>
        <family val="2"/>
        <scheme val="minor"/>
      </rPr>
      <t xml:space="preserve"> posting of late charges. </t>
    </r>
    <r>
      <rPr>
        <sz val="12"/>
        <rFont val="Aptos Narrow"/>
        <family val="2"/>
        <scheme val="minor"/>
      </rPr>
      <t>System automatically calculates late fee with set percentage towards specific items. Bulk posting with the ability to "check all" boxes and ability to unclick individual patrons. Filtered by each Marina or All.</t>
    </r>
  </si>
  <si>
    <t>Ability to for patron to choose between different payment options through online portal - Credit or ACH payment processing.</t>
  </si>
  <si>
    <t>Ability to provide facilities rentals</t>
  </si>
  <si>
    <t>Ability to conduct mobile dock checks.</t>
  </si>
  <si>
    <t>Dock Walk Module</t>
  </si>
  <si>
    <t>Ability to perform dock check per dock. Examples Dock A, B, C, D, E</t>
  </si>
  <si>
    <t>Dock Walk Module should record which employee performed task and record day &amp; time.</t>
  </si>
  <si>
    <t>Dock Walk should have the ability to see picture of vessel.</t>
  </si>
  <si>
    <t>Dock Walk should indicate if slip is occupied by a Transient or Recreational Berth vessel.</t>
  </si>
  <si>
    <t>Dock Walk should be able to quickly mark status: In, Out, Not Vessel Pictured</t>
  </si>
  <si>
    <t>Ability to add notes to dock check with text input for notes as well check boxes for vessel condition.</t>
  </si>
  <si>
    <t>Ability to contact vessel owner from dock check with one click and archive communication</t>
  </si>
  <si>
    <t>Archive Dock Walk Results</t>
  </si>
  <si>
    <t xml:space="preserve">Tracker/list to manage all pending terminations, SD deposit refund functions and add any necessary notes for historical reference. </t>
  </si>
  <si>
    <t>Task Mgmt.</t>
  </si>
  <si>
    <t xml:space="preserve">Ability to view termination requests made through customer profile. Provide a management tracking tool and have Marina Managers and Administration receive notifications. </t>
  </si>
  <si>
    <t>Provide approval paths for transactions such as check refunds request, security deposit returns, discounted rates, rebates and promotional considerations in accordance with departmental policies.</t>
  </si>
  <si>
    <t>Provide override capability for transactions such as imposition late or delinquency fees with appropriate approval paths in accordance with departmental policies.</t>
  </si>
  <si>
    <t xml:space="preserve">Abilility for Management and Staff  to track internal work orders.Repairs/work orders get assigned to a group (Marina Techs) or individual. Once task is has been submitted, group or individual should receive notice. Status will is marked pending, until assignee marks completed.  Bonus:  Interactive map to be able to select a slip and have a drop down menu of the types of repairs needed (Pedestal replacement , Receptable, breaker, piling, etc) on the slip. </t>
  </si>
  <si>
    <t xml:space="preserve">System allows users to send termination request to marina office. Ability to terminate contract while enforcing a 30 day termination notice policy and allow for manager override. </t>
  </si>
  <si>
    <t xml:space="preserve">Ability to mark status (Pending Submittle, Pending Approval, Completed) on termination functions including refunds  and record voucher # </t>
  </si>
  <si>
    <t xml:space="preserve">Allow Marina Vendors to register and pay vendor fees online. </t>
  </si>
  <si>
    <t>Vendor Mgmt.</t>
  </si>
  <si>
    <t>Vendor management module for private registered Marina vendors offering vessel repairs and services . Ability to provide vendor profile, employee list, request and upload required documention. Track expiration of such documentation and annual, monthly or daily pass.</t>
  </si>
  <si>
    <t>Provide ability to manage Vendor criteria such as active business registration.</t>
  </si>
  <si>
    <t xml:space="preserve">Marina Vendors are able to schedule appointments with marina patrons. </t>
  </si>
  <si>
    <t xml:space="preserve">Ability for users to search through Vendors by category, including prices and services available without favoring one vendor over another.  </t>
  </si>
  <si>
    <t>Manage multiple marinas and generate reports from one central location.</t>
  </si>
  <si>
    <t>Report tracking # of monthly and fiscal year terminations.</t>
  </si>
  <si>
    <t>Ability to generate reports to marina staff and management by slip type, slip size and placement.</t>
  </si>
  <si>
    <t>Provide reports on new marina patrons. Ability to filter by revenue category - Recreational (wet, dry, mooring) transients (wet, dry, mooring) and Comercial Slips.</t>
  </si>
  <si>
    <t>Provide slip utilization reports by marina for a specified time period. Utilization reports should have the ability to provide a breakdown of utilization per pier, type and size. Example: Wet Slips total, Wet Slip 30ft, 35ft. 40ft, 50ft, Dry storage, Mooring, Commercial, Transients.</t>
  </si>
  <si>
    <t>Provide functionality to track Boat Ramp Pass information sold to patrons on a yearly basis.</t>
  </si>
  <si>
    <t>Generate management reports showing loss of revenue, and outstanding fees due by delinquent patrons.</t>
  </si>
  <si>
    <t>Generate daily check request and refund transaction reporting.</t>
  </si>
  <si>
    <t>Provide a user-friendly interface to allow users to create custom reports. Example: transactions report for any item at any specific Marina or all Marinas for specified time period.</t>
  </si>
  <si>
    <t xml:space="preserve">Ability to track inventory of physical goods sold from wholesale packaging to retail units. </t>
  </si>
  <si>
    <t>Ability to track goods sold from inventory and create a COGS statement.</t>
  </si>
  <si>
    <t>Ability to maintain inventory data such as quantity on hand, reorder point, normal stocking level and quantity on order</t>
  </si>
  <si>
    <t>Track sales history and last sold date per item.</t>
  </si>
  <si>
    <t>Track and transfer delinquent account balances to AR for reporting.
Ability to track delinquent accounts by individual Marinas or all county Marinas.</t>
  </si>
  <si>
    <t>Ability to provide account receivable aging reports (30, 60, 90 days)  on over due items &amp; abilility to select items included on report. Example view recurring montly billing only, excluding SD balances due.</t>
  </si>
  <si>
    <t>Provide reporting to track changes patron profiles and billing, such as rates or slip #.</t>
  </si>
  <si>
    <t>Provide reporting to track issuance of credits, adjustments, rebates, refunds and promotional discounts by user.</t>
  </si>
  <si>
    <t>Generate daily summary reporting by site of transactions by type, general ledger account, sales tax status, payment type, credit card type and by customer.</t>
  </si>
  <si>
    <t>Generate daily detail reporting by site of transactions by type, general ledger account, sales tax status, payment type, credit card type and by customer.</t>
  </si>
  <si>
    <t xml:space="preserve">Once future possible KPIs and relevant industry benchmarks are agreed upon, the system should have the capacity to automatically calculate and present support graphics. Power BI is already capable of fulfilling this requirement. Revenue report at wet slip level. GIS and Power Bi integration </t>
  </si>
  <si>
    <t>Annual boat ramp launch pass, track expiration and tag. Ability for attendent to verify by searching by tag.</t>
  </si>
  <si>
    <t>Boat Launch Annual Pass, Parking Decals &amp; Backfill Reservations</t>
  </si>
  <si>
    <t>Annual patron parking decals, track expiration and tag. Ability for attendent to verify by searching by tag.</t>
  </si>
  <si>
    <t>The system should have the capacity to implement a Boat Launch Reservations system for back filling available parking at Boat Ramp and charge a premium fee through a web portal. Certain number of spots will be advertised, first patrons to provide payment will secure reservation spot. Sytem will store vehicle tag and reservation number and give Marina staff the ability to verify at gate. Expiration of reservation will be set and clearly indicated at checkout.</t>
  </si>
  <si>
    <t>The system have the capability to interface with a real-time boat ramp camera and display launch availability. Have a notification system to send email or SMS to all registered . This would provide trailered boat customers with the visual information they need to plan their launch, thus replacing the current ramp notification system with a more current and visually enhanced customer service tool.</t>
  </si>
  <si>
    <t>Ability to use software for our campground reservations at Larry &amp; Penny Thompson Park, have maps designed specific to campground. Biscally Marina on land.</t>
  </si>
  <si>
    <t>Campground Management</t>
  </si>
  <si>
    <r>
      <t xml:space="preserve">Provide campground staffing a reservation system with the ability to book a complex extended stay reservations as follows: 
</t>
    </r>
    <r>
      <rPr>
        <i/>
        <sz val="12"/>
        <color rgb="FF000000"/>
        <rFont val="Aptos Narrow"/>
        <family val="2"/>
      </rPr>
      <t xml:space="preserve"> -  6 month limit on a reservation. In order to stay 6 months, patron may have to move to three different pods to find availability for an extended stay. 
</t>
    </r>
    <r>
      <rPr>
        <sz val="12"/>
        <color rgb="FF000000"/>
        <rFont val="Aptos Narrow"/>
        <family val="2"/>
      </rPr>
      <t>Ability to displaying best possible path of booking multilple pods to fullfill reservation request.</t>
    </r>
  </si>
  <si>
    <t>Maximum Reservation 180 days</t>
  </si>
  <si>
    <t>Real-time updates on site availability</t>
  </si>
  <si>
    <t>Ability to set up parameters for seasonal rates</t>
  </si>
  <si>
    <r>
      <t xml:space="preserve">Ability to set restrictions/parameters for patron self booking.
</t>
    </r>
    <r>
      <rPr>
        <i/>
        <sz val="12"/>
        <color rgb="FF000000"/>
        <rFont val="Aptos Narrow"/>
        <family val="2"/>
        <scheme val="minor"/>
      </rPr>
      <t>Examples: Ability to allow patron to book reserverations for 30 days or under. Extended stay reservations will have to be booked by campground staff by request.</t>
    </r>
  </si>
  <si>
    <t>Ability to block reservations pods/sites for low season</t>
  </si>
  <si>
    <t>Ability to send text, patron portal inbox notifications and email reminders to all patrons or a subset of patrons (i.e. payment due reminders).</t>
  </si>
  <si>
    <t>Customer Relationship Mgmt.</t>
  </si>
  <si>
    <r>
      <t>Ability to send bulk text or emails for special events,</t>
    </r>
    <r>
      <rPr>
        <sz val="12"/>
        <color rgb="FFFF0000"/>
        <rFont val="Aptos Narrow"/>
        <family val="2"/>
        <scheme val="minor"/>
      </rPr>
      <t xml:space="preserve"> </t>
    </r>
    <r>
      <rPr>
        <sz val="12"/>
        <rFont val="Aptos Narrow"/>
        <family val="2"/>
        <scheme val="minor"/>
      </rPr>
      <t>bad weather conditions, Marina related information.</t>
    </r>
  </si>
  <si>
    <r>
      <rPr>
        <sz val="12"/>
        <color rgb="FF000000"/>
        <rFont val="Aptos Narrow"/>
        <family val="2"/>
        <scheme val="minor"/>
      </rPr>
      <t>Ability to create multiple email</t>
    </r>
    <r>
      <rPr>
        <sz val="12"/>
        <color rgb="FFFF0000"/>
        <rFont val="Aptos Narrow"/>
        <family val="2"/>
        <scheme val="minor"/>
      </rPr>
      <t xml:space="preserve"> </t>
    </r>
    <r>
      <rPr>
        <sz val="12"/>
        <color rgb="FF000000"/>
        <rFont val="Aptos Narrow"/>
        <family val="2"/>
        <scheme val="minor"/>
      </rPr>
      <t>and contract templates. Templates must have the capabilties to mail merge relevant fields from the system to generate a customized email for each user. At minium these templates can be built by software developer in the implementation process and than maintained/altertered by request thereafter.</t>
    </r>
  </si>
  <si>
    <t xml:space="preserve"> </t>
  </si>
  <si>
    <t>System must log all notifications sent from system (email log).</t>
  </si>
  <si>
    <t xml:space="preserve">Ability to create and maintain automated work flows for the different email templates.  For example, a Past-Due Notice will include a "Pay Now" option with link to provide payment. </t>
  </si>
  <si>
    <t>Generate printer friendly statements of delinquent accounts to send to patrons via by mail/personal delivery and/or email.</t>
  </si>
  <si>
    <t>Notification alert for through internal staff and patron portal, informing of past due, document pending status, through a banner at Patron/vessel profile view.</t>
  </si>
  <si>
    <t>Generate email informing patrons of delinquent status, and termination notices as appropriate.</t>
  </si>
  <si>
    <t xml:space="preserve">Ability to notify selected users groups through SMS and internal messaging of boat ramp opening and closing. </t>
  </si>
  <si>
    <t>Ability to send email to customers based on parameters and ability to use custom templates (i.e. email every patron in dry storage)</t>
  </si>
  <si>
    <r>
      <t xml:space="preserve">Ability to produce alerts </t>
    </r>
    <r>
      <rPr>
        <sz val="12"/>
        <rFont val="Aptos Narrow"/>
        <family val="2"/>
        <scheme val="minor"/>
      </rPr>
      <t>notifications</t>
    </r>
    <r>
      <rPr>
        <sz val="12"/>
        <color theme="1"/>
        <rFont val="Aptos Narrow"/>
        <family val="2"/>
        <scheme val="minor"/>
      </rPr>
      <t xml:space="preserve"> and reports for expiring credit cards. </t>
    </r>
  </si>
  <si>
    <t>System should recognize when it is sending the 1st, 2nd, and/or 3rd notice and send the appropriate message to the customer.</t>
  </si>
  <si>
    <t>Ability Send email or text to Customer from the mobile device.</t>
  </si>
  <si>
    <t>Ability to push notifications to users for any notices that are sent out through email, sms, or phone.</t>
  </si>
  <si>
    <t>Ability to create patron survey, have system gather all responses and calculate scoring averages.</t>
  </si>
  <si>
    <t>Ability to view patron messages through a notifications center, during dock check and when viewing patron profile.</t>
  </si>
  <si>
    <t xml:space="preserve">Ability for Patron to send communications to Dock Office through application. </t>
  </si>
  <si>
    <t>Patron should have a notification center with message inbox.</t>
  </si>
  <si>
    <t>Ability for patrons to complete surveys created by Marina Staff</t>
  </si>
  <si>
    <t xml:space="preserve">Ability to notify users of expiring documents, 10, 20, 30 days before they are due through SMS, Email or messaging within the system. </t>
  </si>
  <si>
    <t>Ability to notify customers of status changes (i.e. Permit has been approved).</t>
  </si>
  <si>
    <t>Notifications sent to patrons by email or SMS which provides links to portal regarding expiring documentations</t>
  </si>
  <si>
    <t>Vendor must provide well-documented RESTful APIs (OpenAPI/Swagger preferred) exposing all relevant entities (customers, reservations, assets, invoices, payments, etc.) using JSON as the standard data format (XML/CSV optional). APIs must support OAuth 2.0 or Azure AD-based authentication for secure access.</t>
  </si>
  <si>
    <t>Interface &amp; IT Related</t>
  </si>
  <si>
    <t>I</t>
  </si>
  <si>
    <t>Vendor must provide either API or secure file transfer (SFTP/HTTPS endpoint) access enabling PROS/CITD to ingest raw and curated data into Azure Data Lake Gen2 using Azure Data Factory (ADF) pipelines. Vendor is not responsible for ADF configuration but must ensure stable data access endpoints.</t>
  </si>
  <si>
    <t>Vendor must deliver a complete data dictionary, ERD, and field-level definitions (data types, constraints, relationships). This documentation will allow CITD Data Engineering to perform schema mapping and ETL transformation.</t>
  </si>
  <si>
    <t>Vendor must expose financial and transactional data endpoints that can be consumed by County ADF/Logic Apps for synchronization with Oracle-based ERP. Vendor is not required to perform the ERP connection itself.</t>
  </si>
  <si>
    <t>Vendor’s platform shouldintegrate with County payment gateway to handle all payments through PCI-DSS-compliant tokenization. Sensitive data must never be stored or transmitted in plain text.</t>
  </si>
  <si>
    <t>Vendor must expose APIs or data views linking marina assets (slips, docks, pumps, etc.) to maintenance or work order records. PROS/CITD will consume these via ADF/Logic Apps to synchronize with EAMS.</t>
  </si>
  <si>
    <t>Vendor must expose customer, membership, and reservation APIs compatible with Dynamics 365 CRM integration through Azure Logic Apps. No direct CRM integration is required from the vendor.</t>
  </si>
  <si>
    <t>Vendor must ensure data is accessible and performant for analytics ingestion. County Data Engineers will design Synapse pipelines, datasets, and Power BI dashboards. Support for incremental queries, metadata exposure, and consistent primary keys is required.</t>
  </si>
  <si>
    <t>Vendor must support both scheduled and near real-time data pulls (≤ 5 minutes latency) via APIs, file exports, or webhooks. Event-driven mechanisms (e.g., push notifications) are preferred.</t>
  </si>
  <si>
    <t>Vendor must ensure compliance with County cybersecurity policies, PCI-DSS, GDPR, and relevant U.S. privacy frameworks. APIs must support TLS 1.2+, enforce role-based access, and store credentials securely (Azure Key Vault managed by County).</t>
  </si>
  <si>
    <t>Vendor must provide descriptive metadata for each dataset (table purpose, update frequency, lineage notes) to allow ingestion into Microsoft Purview for cataloging and governance.</t>
  </si>
  <si>
    <t>Vendor must provide access to audit logs and API usage logs (timestamps, endpoints, response codes) to enable monitoring via Azure Monitor and Application Insights.</t>
  </si>
  <si>
    <t>Vendor APIs must return standard HTTP response codes, structured error messages, and support idempotent retry mechanisms to allow reliable County pipeline orchestration.</t>
  </si>
  <si>
    <t>Vendor must follow semantic versioning (v1.0, v1.1, etc.) for APIs and provide a minimum 90-day deprecation notice for any breaking change. County CI/CD pipelines (in Azure DevOps) will handle deployment version control.</t>
  </si>
  <si>
    <t>Vendor APIs must support horizontal scaling and handle peak concurrent requests without throttling beyond published limits. Response latency should remain &lt; 2 seconds for standard calls.</t>
  </si>
  <si>
    <t>Vendor must support efficient data extraction mechanisms (incremental updates, delta APIs) to minimize County compute costs and align with Azure cost optimization and sustainability best practices.</t>
  </si>
  <si>
    <t>Vendor data model should be structured and documented to support future AI/ML analytics (e.g., predictive maintenance, demand forecasting). This enables County Data Science teams to develop models in Azure ML using Synapse-curated data.</t>
  </si>
  <si>
    <t>Vendor must provide comprehensive integration documentation, sandbox/test environment, sample payloads, and post-implementation support for troubleshooting.</t>
  </si>
  <si>
    <t>Data conversion of Marina Wait List for all Marinas, by slip type and size, to proposed system.</t>
  </si>
  <si>
    <t>Include all new updates to the system and major releases of the software as part of the proposal and duration of contract.</t>
  </si>
  <si>
    <t>Capability to use/interface with county approved ACH vendor for payment processing.</t>
  </si>
  <si>
    <t>Ability to track and audit history to view any change to the system. Including user, date. time amd actual data that changed (from and to) at the minimum.</t>
  </si>
  <si>
    <t>System &amp; Back Office Administration</t>
  </si>
  <si>
    <t xml:space="preserve">Ability to create security groups with managers and administration office having the ability to process or approve termination requests. </t>
  </si>
  <si>
    <t xml:space="preserve">System should allow up to multiple user roles to be set with unique permissions for specific tasks in the system. </t>
  </si>
  <si>
    <t>System should support seperation of duties for conducting refunds and voids in user permissions with an override option by a designated user or user group.</t>
  </si>
  <si>
    <t>For every record created or updated, the application must be able to provide the name/user who created the record and provide date and time.</t>
  </si>
  <si>
    <t>Provide security configurable both at screen and field level for marina management, staff and administration in accordance with departmental policies.</t>
  </si>
  <si>
    <t>Provide 24x7 system support with a two-hour response time including weekends and holidays.</t>
  </si>
  <si>
    <t>Training &amp; Technical Support</t>
  </si>
  <si>
    <t>T</t>
  </si>
  <si>
    <t>Provide technical assistance to Miami-Dade County and Parks &amp; Recreation during implementation.</t>
  </si>
  <si>
    <t>Provide onsite end user training to Marina and Finance staff and management.</t>
  </si>
  <si>
    <t>Provide technical training to assigned county personnel (technicians, systems analysts/programmers and power users).</t>
  </si>
  <si>
    <t>Provide documentation on all hardware requirements necessary to implement application.</t>
  </si>
  <si>
    <t>Provide all application documentation as it applies to system functionality.</t>
  </si>
  <si>
    <t>Provide test/training environment .</t>
  </si>
  <si>
    <t>Provide integration with county GIS layers</t>
  </si>
  <si>
    <t>General Back Office Mgmt.</t>
  </si>
  <si>
    <t>2. The system should capture all Lessee data, including details on gross receipts by revenue category, gallons of gas pumped, KPIs, or any other lease requirements. This data should be exclusively available for managing lessee performance and should be integrated into managers' own performance measures, so lessee data is not segregated when compared to AMI benchmarks.</t>
  </si>
  <si>
    <t>How is the Marina team managing this today? Forecast? Explore with Oscar</t>
  </si>
  <si>
    <t>6. The system should allow for online contract renewal and the execution of new contracts. This would be instrumental in establishing uniform revenue increases at the start of a fiscal year when all existing contracts could be renewed within a designated renewal period.</t>
  </si>
  <si>
    <t xml:space="preserve">Included in other requirement </t>
  </si>
  <si>
    <t>Nice to have</t>
  </si>
  <si>
    <t>Categories</t>
  </si>
  <si>
    <t>Customer Relationship Management</t>
  </si>
  <si>
    <t>Contracts/agreements require three steps for approval. Patron signature, Marina Manager signature &amp; Approval Stamp by downtown Marina Administration Staff. Once completed final copy stored with capabilities to download PDF in printer friendly format.</t>
  </si>
  <si>
    <t>Provide functionality to calculate transient charges by day, week, month, ot recurring 30 billing and take payment in advance of the stay.</t>
  </si>
  <si>
    <t>Vendor Management.</t>
  </si>
  <si>
    <t>Task Management.</t>
  </si>
  <si>
    <t>Transient Slip Management.</t>
  </si>
  <si>
    <t>Online Waitlist &amp; Management.</t>
  </si>
  <si>
    <t>Slip/site color indicators on mapping should reflect rate types (Recreational, Monthly Transient, Daily Transient, Commercial). Availability needs to be clearly visible.  Examples of color indicators: Red= Long Term, Orange=Transient, Yellow=Daily Transient, Green=Available. Split colors can be used to indicate slip/site with multiple occurrences: Red/Green= Long Term Available (Patron away available for double booking).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</si>
</sst>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1"/>
      <name val="Calibri"/>
      <family val="2"/>
      <charset val="1"/>
    </font>
    <font>
      <strike/>
      <sz val="11"/>
      <color theme="1"/>
      <name val="Aptos Narrow"/>
      <family val="2"/>
      <scheme val="minor"/>
    </font>
    <font>
      <sz val="12"/>
      <name val="Calibri"/>
      <family val="2"/>
    </font>
    <font>
      <b/>
      <sz val="12"/>
      <color rgb="FF000000"/>
      <name val="Calibri"/>
    </font>
    <font>
      <sz val="11.5"/>
      <color rgb="FF000000"/>
      <name val="Calibri"/>
    </font>
    <font>
      <strike/>
      <sz val="11"/>
      <color rgb="FF7030A0"/>
      <name val="Aptos Narrow"/>
      <family val="2"/>
      <scheme val="minor"/>
    </font>
    <font>
      <b/>
      <sz val="11.5"/>
      <color rgb="FF000000"/>
      <name val="Calibri"/>
    </font>
    <font>
      <sz val="12"/>
      <name val="Aptos Narrow"/>
      <family val="2"/>
      <scheme val="minor"/>
    </font>
    <font>
      <sz val="12"/>
      <color theme="1"/>
      <name val="Aptos Narrow"/>
      <family val="2"/>
      <scheme val="minor"/>
    </font>
    <font>
      <sz val="12"/>
      <color rgb="FFC00000"/>
      <name val="Aptos Narrow"/>
      <family val="2"/>
      <scheme val="minor"/>
    </font>
    <font>
      <sz val="12"/>
      <color rgb="FFFF0000"/>
      <name val="Aptos Narrow"/>
      <family val="2"/>
      <scheme val="minor"/>
    </font>
    <font>
      <sz val="12"/>
      <color rgb="FF000000"/>
      <name val="Aptos Narrow"/>
      <family val="2"/>
      <scheme val="minor"/>
    </font>
    <font>
      <sz val="12"/>
      <color rgb="FF000000"/>
      <name val="Aptos Narrow"/>
      <family val="2"/>
    </font>
    <font>
      <i/>
      <sz val="12"/>
      <color rgb="FF000000"/>
      <name val="Aptos Narrow"/>
      <family val="2"/>
    </font>
    <font>
      <i/>
      <sz val="12"/>
      <color rgb="FF000000"/>
      <name val="Aptos Narrow"/>
      <family val="2"/>
      <scheme val="minor"/>
    </font>
    <font>
      <strike/>
      <sz val="12"/>
      <name val="Aptos Narrow"/>
      <family val="2"/>
      <scheme val="minor"/>
    </font>
  </fonts>
  <fills count="4">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s>
  <borders count="3">
    <border>
      <left/>
      <right/>
      <top/>
      <bottom/>
      <diagonal/>
    </border>
    <border>
      <left/>
      <right/>
      <top/>
      <bottom style="double">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41">
    <xf numFmtId="0" fontId="0" fillId="0" borderId="0" xfId="0"/>
    <xf numFmtId="0" fontId="2" fillId="0" borderId="0" xfId="0" applyFont="1" applyAlignment="1">
      <alignment horizontal="center" vertical="center" wrapText="1"/>
    </xf>
    <xf numFmtId="0" fontId="0" fillId="0" borderId="0" xfId="0" applyAlignment="1">
      <alignment vertical="center" wrapText="1"/>
    </xf>
    <xf numFmtId="49" fontId="2" fillId="0" borderId="0" xfId="0" applyNumberFormat="1" applyFont="1" applyAlignment="1">
      <alignment horizontal="center" vertical="center" wrapText="1"/>
    </xf>
    <xf numFmtId="49" fontId="0" fillId="0" borderId="0" xfId="0" applyNumberFormat="1" applyAlignment="1">
      <alignment vertical="center" wrapText="1"/>
    </xf>
    <xf numFmtId="49" fontId="0" fillId="0" borderId="0" xfId="0" applyNumberFormat="1"/>
    <xf numFmtId="0" fontId="0" fillId="0" borderId="0" xfId="0" applyAlignment="1">
      <alignment horizontal="center" vertical="center"/>
    </xf>
    <xf numFmtId="0" fontId="0" fillId="0" borderId="0" xfId="0" applyAlignment="1">
      <alignment horizontal="left" vertical="top" wrapText="1"/>
    </xf>
    <xf numFmtId="0" fontId="0" fillId="0" borderId="0" xfId="0" applyAlignment="1">
      <alignment vertical="top"/>
    </xf>
    <xf numFmtId="0" fontId="3" fillId="0" borderId="0" xfId="0" applyFont="1"/>
    <xf numFmtId="0" fontId="0" fillId="0" borderId="0" xfId="0" applyAlignment="1">
      <alignment wrapText="1"/>
    </xf>
    <xf numFmtId="0" fontId="4" fillId="0" borderId="0" xfId="0" applyFont="1" applyAlignment="1">
      <alignment horizontal="left" vertical="center" wrapText="1"/>
    </xf>
    <xf numFmtId="0" fontId="4" fillId="0" borderId="0" xfId="0" applyFont="1"/>
    <xf numFmtId="0" fontId="5" fillId="0" borderId="0" xfId="0" applyFont="1" applyAlignment="1">
      <alignment wrapText="1"/>
    </xf>
    <xf numFmtId="0" fontId="2" fillId="0" borderId="0" xfId="0" applyFont="1"/>
    <xf numFmtId="0" fontId="2" fillId="0" borderId="0" xfId="0" applyFont="1" applyAlignment="1">
      <alignment horizontal="left" vertical="top" wrapText="1"/>
    </xf>
    <xf numFmtId="0" fontId="0" fillId="3" borderId="0" xfId="0" applyFill="1" applyAlignment="1">
      <alignment horizontal="left" vertical="top" wrapText="1"/>
    </xf>
    <xf numFmtId="0" fontId="2" fillId="0" borderId="1" xfId="0" applyFont="1" applyBorder="1"/>
    <xf numFmtId="2" fontId="0" fillId="0" borderId="0" xfId="0" applyNumberFormat="1" applyAlignment="1">
      <alignment vertical="top"/>
    </xf>
    <xf numFmtId="0" fontId="8" fillId="2" borderId="0" xfId="0" applyFont="1" applyFill="1" applyAlignment="1">
      <alignment horizontal="left" vertical="center" wrapText="1"/>
    </xf>
    <xf numFmtId="0" fontId="0" fillId="0" borderId="1" xfId="0" applyBorder="1"/>
    <xf numFmtId="0" fontId="2" fillId="0" borderId="1" xfId="0" applyFont="1" applyBorder="1" applyAlignment="1">
      <alignment vertical="top"/>
    </xf>
    <xf numFmtId="0" fontId="2" fillId="0" borderId="1" xfId="0" applyFont="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0" fillId="0" borderId="0" xfId="0" applyAlignment="1">
      <alignment horizontal="center" vertical="center" wrapText="1"/>
    </xf>
    <xf numFmtId="0" fontId="11" fillId="0" borderId="0" xfId="0"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center" wrapText="1"/>
    </xf>
    <xf numFmtId="0" fontId="10" fillId="0" borderId="0" xfId="0" applyFont="1" applyAlignment="1">
      <alignment vertical="top" wrapText="1"/>
    </xf>
    <xf numFmtId="0" fontId="18" fillId="0" borderId="0" xfId="0" applyFont="1" applyAlignment="1">
      <alignment horizontal="left" vertical="top" wrapText="1"/>
    </xf>
    <xf numFmtId="0" fontId="11" fillId="0" borderId="0" xfId="0" applyFont="1" applyAlignment="1">
      <alignment vertical="top"/>
    </xf>
    <xf numFmtId="2" fontId="11" fillId="0" borderId="0" xfId="0" applyNumberFormat="1" applyFont="1" applyAlignment="1">
      <alignment vertical="top"/>
    </xf>
    <xf numFmtId="0" fontId="12" fillId="0" borderId="0" xfId="0" applyFont="1" applyAlignment="1">
      <alignment horizontal="left" vertical="top" wrapText="1"/>
    </xf>
    <xf numFmtId="0" fontId="14" fillId="0" borderId="0" xfId="0" applyFont="1" applyAlignment="1">
      <alignment horizontal="left" vertical="top" wrapText="1"/>
    </xf>
    <xf numFmtId="0" fontId="11" fillId="0" borderId="0" xfId="0" applyFont="1" applyAlignment="1">
      <alignment wrapText="1"/>
    </xf>
    <xf numFmtId="0" fontId="15" fillId="0" borderId="0" xfId="0" applyFont="1" applyAlignment="1">
      <alignment horizontal="left" vertical="top" wrapText="1"/>
    </xf>
    <xf numFmtId="0" fontId="0" fillId="0" borderId="0" xfId="0" applyAlignment="1">
      <alignment horizontal="center" vertical="center"/>
    </xf>
    <xf numFmtId="0" fontId="6" fillId="0" borderId="2" xfId="0" applyFont="1" applyBorder="1" applyAlignment="1">
      <alignment horizontal="left" vertical="top" wrapText="1"/>
    </xf>
    <xf numFmtId="0" fontId="1" fillId="0" borderId="0" xfId="0" applyFont="1" applyAlignment="1">
      <alignment horizontal="center" vertical="top" wrapText="1"/>
    </xf>
  </cellXfs>
  <cellStyles count="1">
    <cellStyle name="Normal" xfId="0" builtinId="0"/>
  </cellStyles>
  <dxfs count="37">
    <dxf>
      <font>
        <color rgb="FF9C0006"/>
      </font>
      <fill>
        <patternFill>
          <bgColor rgb="FFFFC7CE"/>
        </patternFill>
      </fill>
    </dxf>
    <dxf>
      <font>
        <color rgb="FF9C5700"/>
      </font>
      <fill>
        <patternFill>
          <bgColor rgb="FFFFEB9C"/>
        </patternFill>
      </fill>
    </dxf>
    <dxf>
      <font>
        <color theme="4" tint="-0.24994659260841701"/>
      </font>
      <fill>
        <patternFill>
          <bgColor theme="4" tint="0.59996337778862885"/>
        </patternFill>
      </fill>
    </dxf>
    <dxf>
      <font>
        <color rgb="FF9C0006"/>
      </font>
      <fill>
        <patternFill>
          <bgColor rgb="FFFFC7CE"/>
        </patternFill>
      </fill>
    </dxf>
    <dxf>
      <font>
        <color rgb="FF9C5700"/>
      </font>
      <fill>
        <patternFill>
          <bgColor rgb="FFFFEB9C"/>
        </patternFill>
      </fill>
    </dxf>
    <dxf>
      <font>
        <color theme="4" tint="-0.24994659260841701"/>
      </font>
      <fill>
        <patternFill>
          <bgColor theme="4" tint="0.59996337778862885"/>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theme="4" tint="-0.24994659260841701"/>
      </font>
      <fill>
        <patternFill>
          <bgColor theme="4" tint="0.59996337778862885"/>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theme="4" tint="-0.24994659260841701"/>
      </font>
      <fill>
        <patternFill>
          <bgColor theme="4" tint="0.59996337778862885"/>
        </patternFill>
      </fill>
    </dxf>
    <dxf>
      <font>
        <color rgb="FF9C5700"/>
      </font>
      <fill>
        <patternFill>
          <bgColor rgb="FFFFEB9C"/>
        </patternFill>
      </fill>
    </dxf>
    <dxf>
      <font>
        <color rgb="FF9C5700"/>
      </font>
      <fill>
        <patternFill>
          <bgColor rgb="FFFFEB9C"/>
        </patternFill>
      </fill>
    </dxf>
    <dxf>
      <font>
        <color theme="4" tint="-0.24994659260841701"/>
      </font>
      <fill>
        <patternFill>
          <bgColor theme="4" tint="0.59996337778862885"/>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theme="4" tint="-0.24994659260841701"/>
      </font>
      <fill>
        <patternFill>
          <bgColor theme="4" tint="0.59996337778862885"/>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theme="4" tint="-0.24994659260841701"/>
      </font>
      <fill>
        <patternFill>
          <bgColor theme="4" tint="0.59996337778862885"/>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4" tint="-0.24994659260841701"/>
      </font>
      <fill>
        <patternFill>
          <bgColor theme="4" tint="0.59996337778862885"/>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iamidadecounty-my.sharepoint.com/personal/e326343_miamidade_gov/Documents/Documents/Marina%20Operations/Marina%20Software/2026%20RFP%20Draft/Marina_Functionality_Requirements%20updated%205-5-26.xlsx" TargetMode="External"/><Relationship Id="rId1" Type="http://schemas.openxmlformats.org/officeDocument/2006/relationships/externalLinkPath" Target="https://miamidadecounty-my.sharepoint.com/personal/e326343_miamidade_gov/Documents/Documents/Marina%20Operations/Marina%20Software/2026%20RFP%20Draft/Marina_Functionality_Requirements%20updated%205-5-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copReq"/>
      <sheetName val="Requirements Matrix"/>
      <sheetName val="Core Functions"/>
      <sheetName val="Proposed Points Breakdown "/>
    </sheetNames>
    <sheetDataSet>
      <sheetData sheetId="0"/>
      <sheetData sheetId="1"/>
      <sheetData sheetId="2">
        <row r="3">
          <cell r="B3" t="str">
            <v>System &amp; Back Office Administration</v>
          </cell>
        </row>
        <row r="4">
          <cell r="B4" t="str">
            <v>Online Waitlist &amp; Mgmt.</v>
          </cell>
        </row>
        <row r="5">
          <cell r="B5" t="str">
            <v>User Profile, Berth Permit, Status &amp; Approval Workflow</v>
          </cell>
        </row>
        <row r="6">
          <cell r="B6" t="str">
            <v>Vessel &amp; RV Placement, Mapping &amp; Management</v>
          </cell>
        </row>
        <row r="7">
          <cell r="B7" t="str">
            <v>Transient Slip Mgmt.</v>
          </cell>
        </row>
        <row r="8">
          <cell r="B8" t="str">
            <v xml:space="preserve">Commercial Landings &amp; Boat Tours Management </v>
          </cell>
        </row>
        <row r="9">
          <cell r="B9" t="str">
            <v>Billing &amp; Security Deposit Functions</v>
          </cell>
        </row>
        <row r="10">
          <cell r="B10" t="str">
            <v>Dock Walk Module</v>
          </cell>
        </row>
        <row r="11">
          <cell r="B11" t="str">
            <v>Reporting</v>
          </cell>
        </row>
        <row r="12">
          <cell r="B12" t="str">
            <v>Task Mgmt.</v>
          </cell>
        </row>
        <row r="13">
          <cell r="B13" t="str">
            <v>Vendor Mgmt.</v>
          </cell>
        </row>
        <row r="14">
          <cell r="B14" t="str">
            <v>Boat Launch Annual Pass, Parking Decals &amp; Backfill Reservations</v>
          </cell>
        </row>
        <row r="15">
          <cell r="B15" t="str">
            <v>Campground Management</v>
          </cell>
        </row>
        <row r="16">
          <cell r="B16" t="str">
            <v>Customer Relationship Mgmt.</v>
          </cell>
        </row>
        <row r="17">
          <cell r="B17" t="str">
            <v>Interface &amp; IT Related</v>
          </cell>
        </row>
        <row r="18">
          <cell r="B18" t="str">
            <v>Training &amp; Technical Support</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BB588-978F-4545-A62D-3AACE04F8628}">
  <dimension ref="A1:F97"/>
  <sheetViews>
    <sheetView workbookViewId="0">
      <selection activeCell="F1" sqref="F1"/>
    </sheetView>
  </sheetViews>
  <sheetFormatPr defaultRowHeight="24.6" customHeight="1" x14ac:dyDescent="0.25"/>
  <cols>
    <col min="1" max="1" width="19.7109375" style="5" customWidth="1"/>
    <col min="2" max="2" width="72.7109375" customWidth="1"/>
    <col min="3" max="3" width="23.28515625" hidden="1" customWidth="1"/>
    <col min="4" max="4" width="16.140625" hidden="1" customWidth="1"/>
    <col min="5" max="5" width="37.42578125" customWidth="1"/>
    <col min="6" max="6" width="28.5703125" hidden="1" customWidth="1"/>
  </cols>
  <sheetData>
    <row r="1" spans="1:6" ht="24.6" customHeight="1" x14ac:dyDescent="0.25">
      <c r="A1" s="3" t="s">
        <v>0</v>
      </c>
      <c r="B1" s="1" t="s">
        <v>1</v>
      </c>
      <c r="C1" s="1" t="s">
        <v>2</v>
      </c>
      <c r="D1" s="1" t="s">
        <v>3</v>
      </c>
      <c r="E1" s="1" t="s">
        <v>4</v>
      </c>
      <c r="F1" s="1" t="s">
        <v>5</v>
      </c>
    </row>
    <row r="2" spans="1:6" ht="24.6" customHeight="1" x14ac:dyDescent="0.25">
      <c r="A2" s="4">
        <v>2.2000000000000002</v>
      </c>
      <c r="B2" s="2" t="s">
        <v>6</v>
      </c>
      <c r="C2" s="2" t="s">
        <v>7</v>
      </c>
      <c r="D2" s="2" t="s">
        <v>8</v>
      </c>
      <c r="E2" s="2" t="s">
        <v>9</v>
      </c>
      <c r="F2" s="2" t="s">
        <v>10</v>
      </c>
    </row>
    <row r="3" spans="1:6" ht="24.6" customHeight="1" x14ac:dyDescent="0.25">
      <c r="A3" s="4">
        <v>2.2000000000000002</v>
      </c>
      <c r="B3" s="2" t="s">
        <v>11</v>
      </c>
      <c r="C3" s="2" t="s">
        <v>7</v>
      </c>
      <c r="D3" s="2" t="s">
        <v>8</v>
      </c>
      <c r="E3" s="2" t="s">
        <v>9</v>
      </c>
      <c r="F3" s="2" t="s">
        <v>12</v>
      </c>
    </row>
    <row r="4" spans="1:6" ht="24.6" customHeight="1" x14ac:dyDescent="0.25">
      <c r="A4" s="4">
        <v>2.2000000000000002</v>
      </c>
      <c r="B4" s="2" t="s">
        <v>13</v>
      </c>
      <c r="C4" s="2" t="s">
        <v>7</v>
      </c>
      <c r="D4" s="2" t="s">
        <v>8</v>
      </c>
      <c r="E4" s="2" t="s">
        <v>14</v>
      </c>
      <c r="F4" s="2" t="s">
        <v>15</v>
      </c>
    </row>
    <row r="5" spans="1:6" ht="24.6" customHeight="1" x14ac:dyDescent="0.25">
      <c r="A5" s="4">
        <v>2.2000000000000002</v>
      </c>
      <c r="B5" s="2" t="s">
        <v>16</v>
      </c>
      <c r="C5" s="2" t="s">
        <v>7</v>
      </c>
      <c r="D5" s="2" t="s">
        <v>8</v>
      </c>
      <c r="E5" s="2" t="s">
        <v>14</v>
      </c>
      <c r="F5" s="2" t="s">
        <v>17</v>
      </c>
    </row>
    <row r="6" spans="1:6" ht="24.6" customHeight="1" x14ac:dyDescent="0.25">
      <c r="A6" s="4">
        <v>2.2000000000000002</v>
      </c>
      <c r="B6" s="2" t="s">
        <v>18</v>
      </c>
      <c r="C6" s="2" t="s">
        <v>7</v>
      </c>
      <c r="D6" s="2" t="s">
        <v>8</v>
      </c>
      <c r="E6" s="2" t="s">
        <v>19</v>
      </c>
      <c r="F6" s="2" t="s">
        <v>20</v>
      </c>
    </row>
    <row r="7" spans="1:6" ht="24.6" customHeight="1" x14ac:dyDescent="0.25">
      <c r="A7" s="4">
        <v>2.2000000000000002</v>
      </c>
      <c r="B7" s="2" t="s">
        <v>21</v>
      </c>
      <c r="C7" s="2" t="s">
        <v>7</v>
      </c>
      <c r="D7" s="2" t="s">
        <v>8</v>
      </c>
      <c r="E7" s="2" t="s">
        <v>14</v>
      </c>
      <c r="F7" s="2" t="s">
        <v>22</v>
      </c>
    </row>
    <row r="8" spans="1:6" ht="24.6" customHeight="1" x14ac:dyDescent="0.25">
      <c r="A8" s="4">
        <v>2.2000000000000002</v>
      </c>
      <c r="B8" s="2" t="s">
        <v>23</v>
      </c>
      <c r="C8" s="2" t="s">
        <v>7</v>
      </c>
      <c r="D8" s="2" t="s">
        <v>8</v>
      </c>
      <c r="E8" s="2" t="s">
        <v>24</v>
      </c>
      <c r="F8" s="2" t="s">
        <v>25</v>
      </c>
    </row>
    <row r="9" spans="1:6" ht="24.6" customHeight="1" x14ac:dyDescent="0.25">
      <c r="A9" s="4">
        <v>2.2000000000000002</v>
      </c>
      <c r="B9" s="2" t="s">
        <v>26</v>
      </c>
      <c r="C9" s="2" t="s">
        <v>7</v>
      </c>
      <c r="D9" s="2" t="s">
        <v>8</v>
      </c>
      <c r="E9" s="2" t="s">
        <v>27</v>
      </c>
      <c r="F9" s="2" t="s">
        <v>28</v>
      </c>
    </row>
    <row r="10" spans="1:6" ht="24.6" customHeight="1" x14ac:dyDescent="0.25">
      <c r="A10" s="4">
        <v>2.2999999999999998</v>
      </c>
      <c r="B10" s="2" t="s">
        <v>29</v>
      </c>
      <c r="C10" s="2" t="s">
        <v>7</v>
      </c>
      <c r="D10" s="2" t="s">
        <v>8</v>
      </c>
      <c r="E10" s="2" t="s">
        <v>30</v>
      </c>
      <c r="F10" s="2" t="s">
        <v>31</v>
      </c>
    </row>
    <row r="11" spans="1:6" ht="24.6" customHeight="1" x14ac:dyDescent="0.25">
      <c r="A11" s="4">
        <v>2.2999999999999998</v>
      </c>
      <c r="B11" s="2" t="s">
        <v>32</v>
      </c>
      <c r="C11" s="2" t="s">
        <v>7</v>
      </c>
      <c r="D11" s="2" t="s">
        <v>8</v>
      </c>
      <c r="E11" s="2" t="s">
        <v>30</v>
      </c>
      <c r="F11" s="2" t="s">
        <v>33</v>
      </c>
    </row>
    <row r="12" spans="1:6" ht="24.6" customHeight="1" x14ac:dyDescent="0.25">
      <c r="A12" s="4">
        <v>2.2999999999999998</v>
      </c>
      <c r="B12" s="2" t="s">
        <v>34</v>
      </c>
      <c r="C12" s="2" t="s">
        <v>7</v>
      </c>
      <c r="D12" s="2" t="s">
        <v>8</v>
      </c>
      <c r="E12" s="2" t="s">
        <v>35</v>
      </c>
      <c r="F12" s="2" t="s">
        <v>36</v>
      </c>
    </row>
    <row r="13" spans="1:6" ht="24.6" customHeight="1" x14ac:dyDescent="0.25">
      <c r="A13" s="4">
        <v>2.2999999999999998</v>
      </c>
      <c r="B13" s="2" t="s">
        <v>37</v>
      </c>
      <c r="C13" s="2" t="s">
        <v>7</v>
      </c>
      <c r="D13" s="2" t="s">
        <v>8</v>
      </c>
      <c r="E13" s="2" t="s">
        <v>38</v>
      </c>
      <c r="F13" s="2" t="s">
        <v>39</v>
      </c>
    </row>
    <row r="14" spans="1:6" ht="24.6" customHeight="1" x14ac:dyDescent="0.25">
      <c r="A14" s="4">
        <v>2.2999999999999998</v>
      </c>
      <c r="B14" s="2" t="s">
        <v>40</v>
      </c>
      <c r="C14" s="2" t="s">
        <v>7</v>
      </c>
      <c r="D14" s="2" t="s">
        <v>41</v>
      </c>
      <c r="E14" s="2" t="s">
        <v>42</v>
      </c>
      <c r="F14" s="2" t="s">
        <v>43</v>
      </c>
    </row>
    <row r="15" spans="1:6" ht="24.6" customHeight="1" x14ac:dyDescent="0.25">
      <c r="A15" s="4">
        <v>2.2999999999999998</v>
      </c>
      <c r="B15" s="2" t="s">
        <v>44</v>
      </c>
      <c r="C15" s="2" t="s">
        <v>7</v>
      </c>
      <c r="D15" s="2" t="s">
        <v>41</v>
      </c>
      <c r="E15" s="2" t="s">
        <v>45</v>
      </c>
      <c r="F15" s="2" t="s">
        <v>46</v>
      </c>
    </row>
    <row r="16" spans="1:6" ht="24.6" customHeight="1" x14ac:dyDescent="0.25">
      <c r="A16" s="4">
        <v>2.2999999999999998</v>
      </c>
      <c r="B16" s="2" t="s">
        <v>47</v>
      </c>
      <c r="C16" s="2" t="s">
        <v>7</v>
      </c>
      <c r="D16" s="2" t="s">
        <v>8</v>
      </c>
      <c r="E16" s="2" t="s">
        <v>48</v>
      </c>
      <c r="F16" s="2" t="s">
        <v>49</v>
      </c>
    </row>
    <row r="17" spans="1:6" ht="24.6" customHeight="1" x14ac:dyDescent="0.25">
      <c r="A17" s="4">
        <v>2.2999999999999998</v>
      </c>
      <c r="B17" s="2" t="s">
        <v>50</v>
      </c>
      <c r="C17" s="2" t="s">
        <v>7</v>
      </c>
      <c r="D17" s="2" t="s">
        <v>8</v>
      </c>
      <c r="E17" s="2" t="s">
        <v>38</v>
      </c>
      <c r="F17" s="2" t="s">
        <v>51</v>
      </c>
    </row>
    <row r="18" spans="1:6" ht="24.6" customHeight="1" x14ac:dyDescent="0.25">
      <c r="A18" s="4">
        <v>2.4</v>
      </c>
      <c r="B18" s="2" t="s">
        <v>52</v>
      </c>
      <c r="C18" s="2" t="s">
        <v>7</v>
      </c>
      <c r="D18" s="2" t="s">
        <v>8</v>
      </c>
      <c r="E18" s="2" t="s">
        <v>53</v>
      </c>
      <c r="F18" s="2" t="s">
        <v>54</v>
      </c>
    </row>
    <row r="19" spans="1:6" ht="24.6" customHeight="1" x14ac:dyDescent="0.25">
      <c r="A19" s="4">
        <v>2.4</v>
      </c>
      <c r="B19" s="2" t="s">
        <v>55</v>
      </c>
      <c r="C19" s="2" t="s">
        <v>7</v>
      </c>
      <c r="D19" s="2" t="s">
        <v>8</v>
      </c>
      <c r="E19" s="2" t="s">
        <v>56</v>
      </c>
      <c r="F19" s="2" t="s">
        <v>57</v>
      </c>
    </row>
    <row r="20" spans="1:6" ht="24.6" customHeight="1" x14ac:dyDescent="0.25">
      <c r="A20" s="4">
        <v>2.4</v>
      </c>
      <c r="B20" s="2" t="s">
        <v>58</v>
      </c>
      <c r="C20" s="2" t="s">
        <v>7</v>
      </c>
      <c r="D20" s="2" t="s">
        <v>41</v>
      </c>
      <c r="E20" s="2" t="s">
        <v>54</v>
      </c>
      <c r="F20" s="2" t="s">
        <v>59</v>
      </c>
    </row>
    <row r="21" spans="1:6" ht="24.6" customHeight="1" x14ac:dyDescent="0.25">
      <c r="A21" s="4">
        <v>2.4</v>
      </c>
      <c r="B21" s="2" t="s">
        <v>60</v>
      </c>
      <c r="C21" s="2" t="s">
        <v>61</v>
      </c>
      <c r="D21" s="2" t="s">
        <v>8</v>
      </c>
      <c r="E21" s="2" t="s">
        <v>62</v>
      </c>
      <c r="F21" s="2" t="s">
        <v>63</v>
      </c>
    </row>
    <row r="22" spans="1:6" ht="24.6" customHeight="1" x14ac:dyDescent="0.25">
      <c r="A22" s="4" t="s">
        <v>64</v>
      </c>
      <c r="B22" s="2" t="s">
        <v>65</v>
      </c>
      <c r="C22" s="2" t="s">
        <v>7</v>
      </c>
      <c r="D22" s="2" t="s">
        <v>8</v>
      </c>
      <c r="E22" s="2" t="s">
        <v>9</v>
      </c>
      <c r="F22" s="2" t="s">
        <v>36</v>
      </c>
    </row>
    <row r="23" spans="1:6" ht="24.6" customHeight="1" x14ac:dyDescent="0.25">
      <c r="A23" s="4" t="s">
        <v>64</v>
      </c>
      <c r="B23" s="2" t="s">
        <v>66</v>
      </c>
      <c r="C23" s="2" t="s">
        <v>7</v>
      </c>
      <c r="D23" s="2" t="s">
        <v>8</v>
      </c>
      <c r="E23" s="2" t="s">
        <v>9</v>
      </c>
      <c r="F23" s="2" t="s">
        <v>67</v>
      </c>
    </row>
    <row r="24" spans="1:6" ht="24.6" customHeight="1" x14ac:dyDescent="0.25">
      <c r="A24" s="4" t="s">
        <v>64</v>
      </c>
      <c r="B24" s="2" t="s">
        <v>68</v>
      </c>
      <c r="C24" s="2" t="s">
        <v>7</v>
      </c>
      <c r="D24" s="2" t="s">
        <v>8</v>
      </c>
      <c r="E24" s="2" t="s">
        <v>38</v>
      </c>
      <c r="F24" s="2" t="s">
        <v>69</v>
      </c>
    </row>
    <row r="25" spans="1:6" ht="24.6" customHeight="1" x14ac:dyDescent="0.25">
      <c r="A25" s="4" t="s">
        <v>64</v>
      </c>
      <c r="B25" s="2" t="s">
        <v>70</v>
      </c>
      <c r="C25" s="2" t="s">
        <v>7</v>
      </c>
      <c r="D25" s="2" t="s">
        <v>41</v>
      </c>
      <c r="E25" s="2" t="s">
        <v>71</v>
      </c>
      <c r="F25" s="2" t="s">
        <v>72</v>
      </c>
    </row>
    <row r="26" spans="1:6" ht="24.6" customHeight="1" x14ac:dyDescent="0.25">
      <c r="A26" s="4" t="s">
        <v>64</v>
      </c>
      <c r="B26" s="2" t="s">
        <v>73</v>
      </c>
      <c r="C26" s="2" t="s">
        <v>7</v>
      </c>
      <c r="D26" s="2" t="s">
        <v>8</v>
      </c>
      <c r="E26" s="2" t="s">
        <v>9</v>
      </c>
      <c r="F26" s="2" t="s">
        <v>74</v>
      </c>
    </row>
    <row r="27" spans="1:6" ht="24.6" customHeight="1" x14ac:dyDescent="0.25">
      <c r="A27" s="4" t="s">
        <v>64</v>
      </c>
      <c r="B27" s="2" t="s">
        <v>75</v>
      </c>
      <c r="C27" s="2" t="s">
        <v>7</v>
      </c>
      <c r="D27" s="2" t="s">
        <v>8</v>
      </c>
      <c r="E27" s="2" t="s">
        <v>30</v>
      </c>
      <c r="F27" s="2" t="s">
        <v>76</v>
      </c>
    </row>
    <row r="28" spans="1:6" ht="24.6" customHeight="1" x14ac:dyDescent="0.25">
      <c r="A28" s="4" t="s">
        <v>64</v>
      </c>
      <c r="B28" s="2" t="s">
        <v>77</v>
      </c>
      <c r="C28" s="2" t="s">
        <v>7</v>
      </c>
      <c r="D28" s="2" t="s">
        <v>41</v>
      </c>
      <c r="E28" s="2" t="s">
        <v>9</v>
      </c>
      <c r="F28" s="2" t="s">
        <v>78</v>
      </c>
    </row>
    <row r="29" spans="1:6" ht="24.6" customHeight="1" x14ac:dyDescent="0.25">
      <c r="A29" s="4" t="s">
        <v>64</v>
      </c>
      <c r="B29" s="2" t="s">
        <v>79</v>
      </c>
      <c r="C29" s="2" t="s">
        <v>7</v>
      </c>
      <c r="D29" s="2" t="s">
        <v>8</v>
      </c>
      <c r="E29" s="2" t="s">
        <v>80</v>
      </c>
      <c r="F29" s="2" t="s">
        <v>81</v>
      </c>
    </row>
    <row r="30" spans="1:6" ht="24.6" customHeight="1" x14ac:dyDescent="0.25">
      <c r="A30" s="4" t="s">
        <v>64</v>
      </c>
      <c r="B30" s="2" t="s">
        <v>82</v>
      </c>
      <c r="C30" s="2" t="s">
        <v>7</v>
      </c>
      <c r="D30" s="2" t="s">
        <v>8</v>
      </c>
      <c r="E30" s="2" t="s">
        <v>14</v>
      </c>
      <c r="F30" s="2" t="s">
        <v>83</v>
      </c>
    </row>
    <row r="31" spans="1:6" ht="24.6" customHeight="1" x14ac:dyDescent="0.25">
      <c r="A31" s="4" t="s">
        <v>84</v>
      </c>
      <c r="B31" s="2" t="s">
        <v>85</v>
      </c>
      <c r="C31" s="2" t="s">
        <v>7</v>
      </c>
      <c r="D31" s="2" t="s">
        <v>8</v>
      </c>
      <c r="E31" s="2" t="s">
        <v>86</v>
      </c>
      <c r="F31" s="2" t="s">
        <v>87</v>
      </c>
    </row>
    <row r="32" spans="1:6" ht="24.6" customHeight="1" x14ac:dyDescent="0.25">
      <c r="A32" s="4" t="s">
        <v>84</v>
      </c>
      <c r="B32" s="2" t="s">
        <v>88</v>
      </c>
      <c r="C32" s="2" t="s">
        <v>7</v>
      </c>
      <c r="D32" s="2" t="s">
        <v>8</v>
      </c>
      <c r="E32" s="2" t="s">
        <v>89</v>
      </c>
      <c r="F32" s="2" t="s">
        <v>69</v>
      </c>
    </row>
    <row r="33" spans="1:6" ht="24.6" customHeight="1" x14ac:dyDescent="0.25">
      <c r="A33" s="4" t="s">
        <v>84</v>
      </c>
      <c r="B33" s="2" t="s">
        <v>90</v>
      </c>
      <c r="C33" s="2" t="s">
        <v>7</v>
      </c>
      <c r="D33" s="2" t="s">
        <v>8</v>
      </c>
      <c r="E33" s="2" t="s">
        <v>14</v>
      </c>
      <c r="F33" s="2" t="s">
        <v>91</v>
      </c>
    </row>
    <row r="34" spans="1:6" ht="24.6" customHeight="1" x14ac:dyDescent="0.25">
      <c r="A34" s="4" t="s">
        <v>84</v>
      </c>
      <c r="B34" s="2" t="s">
        <v>92</v>
      </c>
      <c r="C34" s="2" t="s">
        <v>7</v>
      </c>
      <c r="D34" s="2" t="s">
        <v>8</v>
      </c>
      <c r="E34" s="2" t="s">
        <v>89</v>
      </c>
      <c r="F34" s="2" t="s">
        <v>93</v>
      </c>
    </row>
    <row r="35" spans="1:6" ht="24.6" customHeight="1" x14ac:dyDescent="0.25">
      <c r="A35" s="4" t="s">
        <v>84</v>
      </c>
      <c r="B35" s="2" t="s">
        <v>94</v>
      </c>
      <c r="C35" s="2" t="s">
        <v>7</v>
      </c>
      <c r="D35" s="2" t="s">
        <v>8</v>
      </c>
      <c r="E35" s="2" t="s">
        <v>95</v>
      </c>
      <c r="F35" s="2" t="s">
        <v>96</v>
      </c>
    </row>
    <row r="36" spans="1:6" ht="24.6" customHeight="1" x14ac:dyDescent="0.25">
      <c r="A36" s="4" t="s">
        <v>84</v>
      </c>
      <c r="B36" s="2" t="s">
        <v>97</v>
      </c>
      <c r="C36" s="2" t="s">
        <v>7</v>
      </c>
      <c r="D36" s="2" t="s">
        <v>8</v>
      </c>
      <c r="E36" s="2" t="s">
        <v>89</v>
      </c>
      <c r="F36" s="2" t="s">
        <v>98</v>
      </c>
    </row>
    <row r="37" spans="1:6" ht="24.6" customHeight="1" x14ac:dyDescent="0.25">
      <c r="A37" s="4" t="s">
        <v>84</v>
      </c>
      <c r="B37" s="2" t="s">
        <v>99</v>
      </c>
      <c r="C37" s="2" t="s">
        <v>7</v>
      </c>
      <c r="D37" s="2" t="s">
        <v>8</v>
      </c>
      <c r="E37" s="2" t="s">
        <v>9</v>
      </c>
      <c r="F37" s="2" t="s">
        <v>69</v>
      </c>
    </row>
    <row r="38" spans="1:6" ht="24.6" customHeight="1" x14ac:dyDescent="0.25">
      <c r="A38" s="4" t="s">
        <v>84</v>
      </c>
      <c r="B38" s="2" t="s">
        <v>100</v>
      </c>
      <c r="C38" s="2" t="s">
        <v>7</v>
      </c>
      <c r="D38" s="2" t="s">
        <v>41</v>
      </c>
      <c r="E38" s="2" t="s">
        <v>101</v>
      </c>
      <c r="F38" s="2" t="s">
        <v>102</v>
      </c>
    </row>
    <row r="39" spans="1:6" ht="24.6" customHeight="1" x14ac:dyDescent="0.25">
      <c r="A39" s="4" t="s">
        <v>84</v>
      </c>
      <c r="B39" s="2" t="s">
        <v>103</v>
      </c>
      <c r="C39" s="2" t="s">
        <v>7</v>
      </c>
      <c r="D39" s="2" t="s">
        <v>8</v>
      </c>
      <c r="E39" s="2" t="s">
        <v>104</v>
      </c>
      <c r="F39" s="2" t="s">
        <v>105</v>
      </c>
    </row>
    <row r="40" spans="1:6" ht="24.6" customHeight="1" x14ac:dyDescent="0.25">
      <c r="A40" s="4" t="s">
        <v>84</v>
      </c>
      <c r="B40" s="2" t="s">
        <v>106</v>
      </c>
      <c r="C40" s="2" t="s">
        <v>7</v>
      </c>
      <c r="D40" s="2" t="s">
        <v>41</v>
      </c>
      <c r="E40" s="2" t="s">
        <v>89</v>
      </c>
      <c r="F40" s="2" t="s">
        <v>107</v>
      </c>
    </row>
    <row r="41" spans="1:6" ht="24.6" customHeight="1" x14ac:dyDescent="0.25">
      <c r="A41" s="4" t="s">
        <v>108</v>
      </c>
      <c r="B41" s="2" t="s">
        <v>109</v>
      </c>
      <c r="C41" s="2" t="s">
        <v>7</v>
      </c>
      <c r="D41" s="2" t="s">
        <v>8</v>
      </c>
      <c r="E41" s="2" t="s">
        <v>24</v>
      </c>
      <c r="F41" s="2" t="s">
        <v>110</v>
      </c>
    </row>
    <row r="42" spans="1:6" ht="24.6" customHeight="1" x14ac:dyDescent="0.25">
      <c r="A42" s="4" t="s">
        <v>108</v>
      </c>
      <c r="B42" s="2" t="s">
        <v>111</v>
      </c>
      <c r="C42" s="2" t="s">
        <v>7</v>
      </c>
      <c r="D42" s="2" t="s">
        <v>8</v>
      </c>
      <c r="E42" s="2" t="s">
        <v>24</v>
      </c>
      <c r="F42" s="2" t="s">
        <v>112</v>
      </c>
    </row>
    <row r="43" spans="1:6" ht="24.6" customHeight="1" x14ac:dyDescent="0.25">
      <c r="A43" s="4" t="s">
        <v>108</v>
      </c>
      <c r="B43" s="2" t="s">
        <v>113</v>
      </c>
      <c r="C43" s="2" t="s">
        <v>7</v>
      </c>
      <c r="D43" s="2" t="s">
        <v>41</v>
      </c>
      <c r="E43" s="2" t="s">
        <v>114</v>
      </c>
      <c r="F43" s="2" t="s">
        <v>115</v>
      </c>
    </row>
    <row r="44" spans="1:6" ht="24.6" customHeight="1" x14ac:dyDescent="0.25">
      <c r="A44" s="4" t="s">
        <v>108</v>
      </c>
      <c r="B44" s="2" t="s">
        <v>116</v>
      </c>
      <c r="C44" s="2" t="s">
        <v>7</v>
      </c>
      <c r="D44" s="2" t="s">
        <v>8</v>
      </c>
      <c r="E44" s="2" t="s">
        <v>114</v>
      </c>
      <c r="F44" s="2" t="s">
        <v>117</v>
      </c>
    </row>
    <row r="45" spans="1:6" ht="24.6" customHeight="1" x14ac:dyDescent="0.25">
      <c r="A45" s="4" t="s">
        <v>108</v>
      </c>
      <c r="B45" s="2" t="s">
        <v>118</v>
      </c>
      <c r="C45" s="2" t="s">
        <v>7</v>
      </c>
      <c r="D45" s="2" t="s">
        <v>41</v>
      </c>
      <c r="E45" s="2" t="s">
        <v>119</v>
      </c>
      <c r="F45" s="2" t="s">
        <v>120</v>
      </c>
    </row>
    <row r="46" spans="1:6" ht="24.6" customHeight="1" x14ac:dyDescent="0.25">
      <c r="A46" s="4" t="s">
        <v>121</v>
      </c>
      <c r="B46" s="2" t="s">
        <v>122</v>
      </c>
      <c r="C46" s="2" t="s">
        <v>7</v>
      </c>
      <c r="D46" s="2" t="s">
        <v>8</v>
      </c>
      <c r="E46" s="2" t="s">
        <v>35</v>
      </c>
      <c r="F46" s="2" t="s">
        <v>43</v>
      </c>
    </row>
    <row r="47" spans="1:6" ht="24.6" customHeight="1" x14ac:dyDescent="0.25">
      <c r="A47" s="4" t="s">
        <v>121</v>
      </c>
      <c r="B47" s="2" t="s">
        <v>123</v>
      </c>
      <c r="C47" s="2" t="s">
        <v>7</v>
      </c>
      <c r="D47" s="2" t="s">
        <v>41</v>
      </c>
      <c r="E47" s="2" t="s">
        <v>124</v>
      </c>
      <c r="F47" s="2" t="s">
        <v>125</v>
      </c>
    </row>
    <row r="48" spans="1:6" ht="24.6" customHeight="1" x14ac:dyDescent="0.25">
      <c r="A48" s="4" t="s">
        <v>121</v>
      </c>
      <c r="B48" s="2" t="s">
        <v>126</v>
      </c>
      <c r="C48" s="2" t="s">
        <v>7</v>
      </c>
      <c r="D48" s="2" t="s">
        <v>8</v>
      </c>
      <c r="E48" s="2" t="s">
        <v>89</v>
      </c>
      <c r="F48" s="2" t="s">
        <v>69</v>
      </c>
    </row>
    <row r="49" spans="1:6" ht="24.6" customHeight="1" x14ac:dyDescent="0.25">
      <c r="A49" s="4" t="s">
        <v>121</v>
      </c>
      <c r="B49" s="2" t="s">
        <v>127</v>
      </c>
      <c r="C49" s="2" t="s">
        <v>7</v>
      </c>
      <c r="D49" s="2" t="s">
        <v>8</v>
      </c>
      <c r="E49" s="2" t="s">
        <v>89</v>
      </c>
      <c r="F49" s="2" t="s">
        <v>69</v>
      </c>
    </row>
    <row r="50" spans="1:6" ht="24.6" customHeight="1" x14ac:dyDescent="0.25">
      <c r="A50" s="4" t="s">
        <v>121</v>
      </c>
      <c r="B50" s="2" t="s">
        <v>128</v>
      </c>
      <c r="C50" s="2" t="s">
        <v>7</v>
      </c>
      <c r="D50" s="2" t="s">
        <v>41</v>
      </c>
      <c r="E50" s="2" t="s">
        <v>89</v>
      </c>
      <c r="F50" s="2" t="s">
        <v>129</v>
      </c>
    </row>
    <row r="51" spans="1:6" ht="24.6" customHeight="1" x14ac:dyDescent="0.25">
      <c r="A51" s="4" t="s">
        <v>121</v>
      </c>
      <c r="B51" s="2" t="s">
        <v>130</v>
      </c>
      <c r="C51" s="2" t="s">
        <v>7</v>
      </c>
      <c r="D51" s="2" t="s">
        <v>8</v>
      </c>
      <c r="E51" s="2" t="s">
        <v>89</v>
      </c>
      <c r="F51" s="2" t="s">
        <v>131</v>
      </c>
    </row>
    <row r="52" spans="1:6" ht="24.6" customHeight="1" x14ac:dyDescent="0.25">
      <c r="A52" s="4" t="s">
        <v>121</v>
      </c>
      <c r="B52" s="2" t="s">
        <v>132</v>
      </c>
      <c r="C52" s="2" t="s">
        <v>7</v>
      </c>
      <c r="D52" s="2" t="s">
        <v>8</v>
      </c>
      <c r="E52" s="2" t="s">
        <v>89</v>
      </c>
      <c r="F52" s="2" t="s">
        <v>133</v>
      </c>
    </row>
    <row r="53" spans="1:6" ht="24.6" customHeight="1" x14ac:dyDescent="0.25">
      <c r="A53" s="4" t="s">
        <v>134</v>
      </c>
      <c r="B53" s="2" t="s">
        <v>135</v>
      </c>
      <c r="C53" s="2" t="s">
        <v>7</v>
      </c>
      <c r="D53" s="2" t="s">
        <v>8</v>
      </c>
      <c r="E53" s="2" t="s">
        <v>89</v>
      </c>
      <c r="F53" s="2" t="s">
        <v>136</v>
      </c>
    </row>
    <row r="54" spans="1:6" ht="24.6" customHeight="1" x14ac:dyDescent="0.25">
      <c r="A54" s="4" t="s">
        <v>134</v>
      </c>
      <c r="B54" s="2" t="s">
        <v>137</v>
      </c>
      <c r="C54" s="2" t="s">
        <v>7</v>
      </c>
      <c r="D54" s="2" t="s">
        <v>41</v>
      </c>
      <c r="E54" s="2" t="s">
        <v>89</v>
      </c>
      <c r="F54" s="2" t="s">
        <v>138</v>
      </c>
    </row>
    <row r="55" spans="1:6" ht="24.6" customHeight="1" x14ac:dyDescent="0.25">
      <c r="A55" s="4" t="s">
        <v>134</v>
      </c>
      <c r="B55" s="2" t="s">
        <v>139</v>
      </c>
      <c r="C55" s="2" t="s">
        <v>7</v>
      </c>
      <c r="D55" s="2" t="s">
        <v>8</v>
      </c>
      <c r="E55" s="2" t="s">
        <v>89</v>
      </c>
      <c r="F55" s="2" t="s">
        <v>140</v>
      </c>
    </row>
    <row r="56" spans="1:6" ht="24.6" customHeight="1" x14ac:dyDescent="0.25">
      <c r="A56" s="4" t="s">
        <v>134</v>
      </c>
      <c r="B56" s="2" t="s">
        <v>141</v>
      </c>
      <c r="C56" s="2" t="s">
        <v>7</v>
      </c>
      <c r="D56" s="2" t="s">
        <v>41</v>
      </c>
      <c r="E56" s="2" t="s">
        <v>89</v>
      </c>
      <c r="F56" s="2" t="s">
        <v>142</v>
      </c>
    </row>
    <row r="57" spans="1:6" ht="24.6" customHeight="1" x14ac:dyDescent="0.25">
      <c r="A57" s="4" t="s">
        <v>134</v>
      </c>
      <c r="B57" s="2" t="s">
        <v>143</v>
      </c>
      <c r="C57" s="2" t="s">
        <v>7</v>
      </c>
      <c r="D57" s="2" t="s">
        <v>41</v>
      </c>
      <c r="E57" s="2" t="s">
        <v>38</v>
      </c>
      <c r="F57" s="2" t="s">
        <v>96</v>
      </c>
    </row>
    <row r="58" spans="1:6" ht="24.6" customHeight="1" x14ac:dyDescent="0.25">
      <c r="A58" s="4" t="s">
        <v>134</v>
      </c>
      <c r="B58" s="2" t="s">
        <v>144</v>
      </c>
      <c r="C58" s="2" t="s">
        <v>7</v>
      </c>
      <c r="D58" s="2" t="s">
        <v>8</v>
      </c>
      <c r="E58" s="2" t="s">
        <v>38</v>
      </c>
      <c r="F58" s="2" t="s">
        <v>145</v>
      </c>
    </row>
    <row r="59" spans="1:6" ht="24.6" customHeight="1" x14ac:dyDescent="0.25">
      <c r="A59" s="4" t="s">
        <v>134</v>
      </c>
      <c r="B59" s="2" t="s">
        <v>146</v>
      </c>
      <c r="C59" s="2" t="s">
        <v>7</v>
      </c>
      <c r="D59" s="2" t="s">
        <v>41</v>
      </c>
      <c r="E59" s="2" t="s">
        <v>89</v>
      </c>
      <c r="F59" s="2" t="s">
        <v>147</v>
      </c>
    </row>
    <row r="60" spans="1:6" ht="24.6" customHeight="1" x14ac:dyDescent="0.25">
      <c r="A60" s="4" t="s">
        <v>148</v>
      </c>
      <c r="B60" s="2" t="s">
        <v>149</v>
      </c>
      <c r="C60" s="2" t="s">
        <v>7</v>
      </c>
      <c r="D60" s="2" t="s">
        <v>8</v>
      </c>
      <c r="E60" s="2" t="s">
        <v>150</v>
      </c>
      <c r="F60" s="2" t="s">
        <v>151</v>
      </c>
    </row>
    <row r="61" spans="1:6" ht="24.6" customHeight="1" x14ac:dyDescent="0.25">
      <c r="A61" s="4" t="s">
        <v>148</v>
      </c>
      <c r="B61" s="2" t="s">
        <v>152</v>
      </c>
      <c r="C61" s="2" t="s">
        <v>7</v>
      </c>
      <c r="D61" s="2" t="s">
        <v>41</v>
      </c>
      <c r="E61" s="2" t="s">
        <v>150</v>
      </c>
      <c r="F61" s="2" t="s">
        <v>153</v>
      </c>
    </row>
    <row r="62" spans="1:6" ht="24.6" customHeight="1" x14ac:dyDescent="0.25">
      <c r="A62" s="4" t="s">
        <v>148</v>
      </c>
      <c r="B62" s="2" t="s">
        <v>154</v>
      </c>
      <c r="C62" s="2" t="s">
        <v>7</v>
      </c>
      <c r="D62" s="2" t="s">
        <v>8</v>
      </c>
      <c r="E62" s="2" t="s">
        <v>155</v>
      </c>
      <c r="F62" s="2" t="s">
        <v>156</v>
      </c>
    </row>
    <row r="63" spans="1:6" ht="24.6" customHeight="1" x14ac:dyDescent="0.25">
      <c r="A63" s="4" t="s">
        <v>148</v>
      </c>
      <c r="B63" s="2" t="s">
        <v>157</v>
      </c>
      <c r="C63" s="2" t="s">
        <v>7</v>
      </c>
      <c r="D63" s="2" t="s">
        <v>8</v>
      </c>
      <c r="E63" s="2" t="s">
        <v>158</v>
      </c>
      <c r="F63" s="2" t="s">
        <v>159</v>
      </c>
    </row>
    <row r="64" spans="1:6" ht="24.6" customHeight="1" x14ac:dyDescent="0.25">
      <c r="A64" s="4" t="s">
        <v>148</v>
      </c>
      <c r="B64" s="2" t="s">
        <v>160</v>
      </c>
      <c r="C64" s="2" t="s">
        <v>7</v>
      </c>
      <c r="D64" s="2" t="s">
        <v>8</v>
      </c>
      <c r="E64" s="2" t="s">
        <v>150</v>
      </c>
      <c r="F64" s="2" t="s">
        <v>114</v>
      </c>
    </row>
    <row r="65" spans="1:6" ht="24.6" customHeight="1" x14ac:dyDescent="0.25">
      <c r="A65" s="4" t="s">
        <v>148</v>
      </c>
      <c r="B65" s="2" t="s">
        <v>161</v>
      </c>
      <c r="C65" s="2" t="s">
        <v>7</v>
      </c>
      <c r="D65" s="2" t="s">
        <v>8</v>
      </c>
      <c r="E65" s="2" t="s">
        <v>150</v>
      </c>
      <c r="F65" s="2" t="s">
        <v>162</v>
      </c>
    </row>
    <row r="66" spans="1:6" ht="24.6" customHeight="1" x14ac:dyDescent="0.25">
      <c r="A66" s="4" t="s">
        <v>148</v>
      </c>
      <c r="B66" s="2" t="s">
        <v>163</v>
      </c>
      <c r="C66" s="2" t="s">
        <v>7</v>
      </c>
      <c r="D66" s="2" t="s">
        <v>8</v>
      </c>
      <c r="E66" s="2" t="s">
        <v>150</v>
      </c>
      <c r="F66" s="2" t="s">
        <v>164</v>
      </c>
    </row>
    <row r="67" spans="1:6" ht="24.6" customHeight="1" x14ac:dyDescent="0.25">
      <c r="A67" s="4" t="s">
        <v>148</v>
      </c>
      <c r="B67" s="2" t="s">
        <v>165</v>
      </c>
      <c r="C67" s="2" t="s">
        <v>7</v>
      </c>
      <c r="D67" s="2" t="s">
        <v>41</v>
      </c>
      <c r="E67" s="2" t="s">
        <v>150</v>
      </c>
      <c r="F67" s="2" t="s">
        <v>136</v>
      </c>
    </row>
    <row r="68" spans="1:6" ht="24.6" customHeight="1" x14ac:dyDescent="0.25">
      <c r="A68" s="4" t="s">
        <v>148</v>
      </c>
      <c r="B68" s="2" t="s">
        <v>166</v>
      </c>
      <c r="C68" s="2" t="s">
        <v>7</v>
      </c>
      <c r="D68" s="2" t="s">
        <v>41</v>
      </c>
      <c r="E68" s="2" t="s">
        <v>167</v>
      </c>
      <c r="F68" s="2" t="s">
        <v>168</v>
      </c>
    </row>
    <row r="69" spans="1:6" ht="24.6" customHeight="1" x14ac:dyDescent="0.25">
      <c r="A69" s="4" t="s">
        <v>169</v>
      </c>
      <c r="B69" s="2" t="s">
        <v>170</v>
      </c>
      <c r="C69" s="2" t="s">
        <v>7</v>
      </c>
      <c r="D69" s="2" t="s">
        <v>41</v>
      </c>
      <c r="E69" s="2" t="s">
        <v>171</v>
      </c>
      <c r="F69" s="2" t="s">
        <v>114</v>
      </c>
    </row>
    <row r="70" spans="1:6" ht="24.6" customHeight="1" x14ac:dyDescent="0.25">
      <c r="A70" s="4" t="s">
        <v>169</v>
      </c>
      <c r="B70" s="2" t="s">
        <v>172</v>
      </c>
      <c r="C70" s="2" t="s">
        <v>7</v>
      </c>
      <c r="D70" s="2" t="s">
        <v>41</v>
      </c>
      <c r="E70" s="2" t="s">
        <v>14</v>
      </c>
      <c r="F70" s="2" t="s">
        <v>95</v>
      </c>
    </row>
    <row r="71" spans="1:6" ht="24.6" customHeight="1" x14ac:dyDescent="0.25">
      <c r="A71" s="4" t="s">
        <v>169</v>
      </c>
      <c r="B71" s="2" t="s">
        <v>173</v>
      </c>
      <c r="C71" s="2" t="s">
        <v>7</v>
      </c>
      <c r="D71" s="2" t="s">
        <v>41</v>
      </c>
      <c r="E71" s="2" t="s">
        <v>14</v>
      </c>
      <c r="F71" s="2" t="s">
        <v>174</v>
      </c>
    </row>
    <row r="72" spans="1:6" ht="24.6" customHeight="1" x14ac:dyDescent="0.25">
      <c r="A72" s="4" t="s">
        <v>169</v>
      </c>
      <c r="B72" s="2" t="s">
        <v>175</v>
      </c>
      <c r="C72" s="2" t="s">
        <v>7</v>
      </c>
      <c r="D72" s="2" t="s">
        <v>41</v>
      </c>
      <c r="E72" s="2" t="s">
        <v>89</v>
      </c>
      <c r="F72" s="2" t="s">
        <v>176</v>
      </c>
    </row>
    <row r="73" spans="1:6" ht="24.6" customHeight="1" x14ac:dyDescent="0.25">
      <c r="A73" s="4" t="s">
        <v>177</v>
      </c>
      <c r="B73" s="2" t="s">
        <v>178</v>
      </c>
      <c r="C73" s="2" t="s">
        <v>7</v>
      </c>
      <c r="D73" s="2" t="s">
        <v>41</v>
      </c>
      <c r="E73" s="2" t="s">
        <v>179</v>
      </c>
      <c r="F73" s="2" t="s">
        <v>180</v>
      </c>
    </row>
    <row r="74" spans="1:6" ht="24.6" customHeight="1" x14ac:dyDescent="0.25">
      <c r="A74" s="4" t="s">
        <v>177</v>
      </c>
      <c r="B74" s="2" t="s">
        <v>181</v>
      </c>
      <c r="C74" s="2" t="s">
        <v>7</v>
      </c>
      <c r="D74" s="2" t="s">
        <v>41</v>
      </c>
      <c r="E74" s="2" t="s">
        <v>179</v>
      </c>
      <c r="F74" s="2" t="s">
        <v>182</v>
      </c>
    </row>
    <row r="75" spans="1:6" ht="24.6" customHeight="1" x14ac:dyDescent="0.25">
      <c r="A75" s="4" t="s">
        <v>177</v>
      </c>
      <c r="B75" s="2" t="s">
        <v>183</v>
      </c>
      <c r="C75" s="2" t="s">
        <v>7</v>
      </c>
      <c r="D75" s="2" t="s">
        <v>41</v>
      </c>
      <c r="E75" s="2" t="s">
        <v>184</v>
      </c>
      <c r="F75" s="2" t="s">
        <v>185</v>
      </c>
    </row>
    <row r="76" spans="1:6" ht="24.6" customHeight="1" x14ac:dyDescent="0.25">
      <c r="A76" s="4" t="s">
        <v>177</v>
      </c>
      <c r="B76" s="2" t="s">
        <v>186</v>
      </c>
      <c r="C76" s="2" t="s">
        <v>7</v>
      </c>
      <c r="D76" s="2" t="s">
        <v>41</v>
      </c>
      <c r="E76" s="2" t="s">
        <v>35</v>
      </c>
      <c r="F76" s="2" t="s">
        <v>187</v>
      </c>
    </row>
    <row r="77" spans="1:6" ht="24.6" customHeight="1" x14ac:dyDescent="0.25">
      <c r="A77" s="4" t="s">
        <v>188</v>
      </c>
      <c r="B77" s="2" t="s">
        <v>189</v>
      </c>
      <c r="C77" s="2" t="s">
        <v>7</v>
      </c>
      <c r="D77" s="2" t="s">
        <v>41</v>
      </c>
      <c r="E77" s="2" t="s">
        <v>190</v>
      </c>
      <c r="F77" s="2" t="s">
        <v>191</v>
      </c>
    </row>
    <row r="78" spans="1:6" ht="24.6" customHeight="1" x14ac:dyDescent="0.25">
      <c r="A78" s="4" t="s">
        <v>188</v>
      </c>
      <c r="B78" s="2" t="s">
        <v>192</v>
      </c>
      <c r="C78" s="2" t="s">
        <v>7</v>
      </c>
      <c r="D78" s="2" t="s">
        <v>41</v>
      </c>
      <c r="E78" s="2" t="s">
        <v>190</v>
      </c>
      <c r="F78" s="2" t="s">
        <v>193</v>
      </c>
    </row>
    <row r="79" spans="1:6" ht="24.6" customHeight="1" x14ac:dyDescent="0.25">
      <c r="A79" s="4" t="s">
        <v>188</v>
      </c>
      <c r="B79" s="2" t="s">
        <v>194</v>
      </c>
      <c r="C79" s="2" t="s">
        <v>7</v>
      </c>
      <c r="D79" s="2" t="s">
        <v>41</v>
      </c>
      <c r="E79" s="2" t="s">
        <v>35</v>
      </c>
      <c r="F79" s="2" t="s">
        <v>195</v>
      </c>
    </row>
    <row r="80" spans="1:6" ht="24.6" customHeight="1" x14ac:dyDescent="0.25">
      <c r="A80" s="4" t="s">
        <v>188</v>
      </c>
      <c r="B80" s="2" t="s">
        <v>196</v>
      </c>
      <c r="C80" s="2" t="s">
        <v>7</v>
      </c>
      <c r="D80" s="2" t="s">
        <v>41</v>
      </c>
      <c r="E80" s="2" t="s">
        <v>35</v>
      </c>
      <c r="F80" s="2" t="s">
        <v>102</v>
      </c>
    </row>
    <row r="81" spans="1:6" ht="24.6" customHeight="1" x14ac:dyDescent="0.25">
      <c r="A81" s="4" t="s">
        <v>188</v>
      </c>
      <c r="B81" s="2" t="s">
        <v>197</v>
      </c>
      <c r="C81" s="2" t="s">
        <v>7</v>
      </c>
      <c r="D81" s="2" t="s">
        <v>41</v>
      </c>
      <c r="E81" s="2" t="s">
        <v>124</v>
      </c>
      <c r="F81" s="2" t="s">
        <v>198</v>
      </c>
    </row>
    <row r="82" spans="1:6" ht="24.6" customHeight="1" x14ac:dyDescent="0.25">
      <c r="A82" s="4">
        <v>2.6</v>
      </c>
      <c r="B82" s="2" t="s">
        <v>199</v>
      </c>
      <c r="C82" s="2" t="s">
        <v>7</v>
      </c>
      <c r="D82" s="2" t="s">
        <v>8</v>
      </c>
      <c r="E82" s="2" t="s">
        <v>200</v>
      </c>
      <c r="F82" s="2" t="s">
        <v>201</v>
      </c>
    </row>
    <row r="83" spans="1:6" ht="24.6" customHeight="1" x14ac:dyDescent="0.25">
      <c r="A83" s="4">
        <v>2.6</v>
      </c>
      <c r="B83" s="2" t="s">
        <v>202</v>
      </c>
      <c r="C83" s="2" t="s">
        <v>7</v>
      </c>
      <c r="D83" s="2" t="s">
        <v>8</v>
      </c>
      <c r="E83" s="2" t="s">
        <v>200</v>
      </c>
      <c r="F83" s="2" t="s">
        <v>203</v>
      </c>
    </row>
    <row r="84" spans="1:6" ht="24.6" customHeight="1" x14ac:dyDescent="0.25">
      <c r="A84" s="4">
        <v>2.6</v>
      </c>
      <c r="B84" s="2" t="s">
        <v>204</v>
      </c>
      <c r="C84" s="2" t="s">
        <v>7</v>
      </c>
      <c r="D84" s="2" t="s">
        <v>41</v>
      </c>
      <c r="E84" s="2" t="s">
        <v>200</v>
      </c>
      <c r="F84" s="2" t="s">
        <v>205</v>
      </c>
    </row>
    <row r="85" spans="1:6" ht="24.6" customHeight="1" x14ac:dyDescent="0.25">
      <c r="A85" s="4">
        <v>2.6</v>
      </c>
      <c r="B85" s="2" t="s">
        <v>206</v>
      </c>
      <c r="C85" s="2" t="s">
        <v>7</v>
      </c>
      <c r="D85" s="2" t="s">
        <v>41</v>
      </c>
      <c r="E85" s="2" t="s">
        <v>207</v>
      </c>
      <c r="F85" s="2" t="s">
        <v>208</v>
      </c>
    </row>
    <row r="86" spans="1:6" ht="24.6" customHeight="1" x14ac:dyDescent="0.25">
      <c r="A86" s="4">
        <v>2.6</v>
      </c>
      <c r="B86" s="2" t="s">
        <v>209</v>
      </c>
      <c r="C86" s="2" t="s">
        <v>7</v>
      </c>
      <c r="D86" s="2" t="s">
        <v>41</v>
      </c>
      <c r="E86" s="2" t="s">
        <v>207</v>
      </c>
      <c r="F86" s="2" t="s">
        <v>210</v>
      </c>
    </row>
    <row r="87" spans="1:6" ht="24.6" customHeight="1" x14ac:dyDescent="0.25">
      <c r="A87" s="4">
        <v>2.7</v>
      </c>
      <c r="B87" s="2" t="s">
        <v>211</v>
      </c>
      <c r="C87" s="2" t="s">
        <v>7</v>
      </c>
      <c r="D87" s="2" t="s">
        <v>8</v>
      </c>
      <c r="E87" s="2" t="s">
        <v>212</v>
      </c>
      <c r="F87" s="2" t="s">
        <v>213</v>
      </c>
    </row>
    <row r="88" spans="1:6" ht="24.6" customHeight="1" x14ac:dyDescent="0.25">
      <c r="A88" s="4">
        <v>2.7</v>
      </c>
      <c r="B88" s="2" t="s">
        <v>214</v>
      </c>
      <c r="C88" s="2" t="s">
        <v>7</v>
      </c>
      <c r="D88" s="2" t="s">
        <v>8</v>
      </c>
      <c r="E88" s="2" t="s">
        <v>212</v>
      </c>
      <c r="F88" s="2" t="s">
        <v>215</v>
      </c>
    </row>
    <row r="89" spans="1:6" ht="24.6" customHeight="1" x14ac:dyDescent="0.25">
      <c r="A89" s="4">
        <v>2.7</v>
      </c>
      <c r="B89" s="2" t="s">
        <v>216</v>
      </c>
      <c r="C89" s="2" t="s">
        <v>7</v>
      </c>
      <c r="D89" s="2" t="s">
        <v>41</v>
      </c>
      <c r="E89" s="2" t="s">
        <v>217</v>
      </c>
      <c r="F89" s="2" t="s">
        <v>218</v>
      </c>
    </row>
    <row r="90" spans="1:6" ht="24.6" customHeight="1" x14ac:dyDescent="0.25">
      <c r="A90" s="4">
        <v>2.7</v>
      </c>
      <c r="B90" s="2" t="s">
        <v>219</v>
      </c>
      <c r="C90" s="2" t="s">
        <v>7</v>
      </c>
      <c r="D90" s="2" t="s">
        <v>8</v>
      </c>
      <c r="E90" s="2" t="s">
        <v>48</v>
      </c>
      <c r="F90" s="2" t="s">
        <v>76</v>
      </c>
    </row>
    <row r="91" spans="1:6" ht="24.6" customHeight="1" x14ac:dyDescent="0.25">
      <c r="A91" s="4">
        <v>2.7</v>
      </c>
      <c r="B91" s="2" t="s">
        <v>220</v>
      </c>
      <c r="C91" s="2" t="s">
        <v>7</v>
      </c>
      <c r="D91" s="2" t="s">
        <v>8</v>
      </c>
      <c r="E91" s="2" t="s">
        <v>35</v>
      </c>
      <c r="F91" s="2" t="s">
        <v>221</v>
      </c>
    </row>
    <row r="92" spans="1:6" ht="24.6" customHeight="1" x14ac:dyDescent="0.25">
      <c r="A92" s="4">
        <v>2.7</v>
      </c>
      <c r="B92" s="2" t="s">
        <v>222</v>
      </c>
      <c r="C92" s="2" t="s">
        <v>7</v>
      </c>
      <c r="D92" s="2" t="s">
        <v>41</v>
      </c>
      <c r="E92" s="2" t="s">
        <v>45</v>
      </c>
      <c r="F92" s="2" t="s">
        <v>223</v>
      </c>
    </row>
    <row r="93" spans="1:6" ht="24.6" customHeight="1" x14ac:dyDescent="0.25">
      <c r="A93" s="4">
        <v>2.7</v>
      </c>
      <c r="B93" s="2" t="s">
        <v>224</v>
      </c>
      <c r="C93" s="2" t="s">
        <v>7</v>
      </c>
      <c r="D93" s="2" t="s">
        <v>41</v>
      </c>
      <c r="E93" s="2" t="s">
        <v>225</v>
      </c>
      <c r="F93" s="2" t="s">
        <v>226</v>
      </c>
    </row>
    <row r="94" spans="1:6" ht="24.6" customHeight="1" x14ac:dyDescent="0.25">
      <c r="A94" s="4">
        <v>2.7</v>
      </c>
      <c r="B94" s="2" t="s">
        <v>227</v>
      </c>
      <c r="C94" s="2" t="s">
        <v>7</v>
      </c>
      <c r="D94" s="2" t="s">
        <v>41</v>
      </c>
      <c r="E94" s="2" t="s">
        <v>228</v>
      </c>
      <c r="F94" s="2" t="s">
        <v>229</v>
      </c>
    </row>
    <row r="95" spans="1:6" ht="24.6" customHeight="1" x14ac:dyDescent="0.25">
      <c r="A95" s="4">
        <v>2.7</v>
      </c>
      <c r="B95" s="2" t="s">
        <v>230</v>
      </c>
      <c r="C95" s="2" t="s">
        <v>61</v>
      </c>
      <c r="D95" s="2" t="s">
        <v>8</v>
      </c>
      <c r="E95" s="2" t="s">
        <v>104</v>
      </c>
      <c r="F95" s="2" t="s">
        <v>231</v>
      </c>
    </row>
    <row r="96" spans="1:6" ht="24.6" customHeight="1" x14ac:dyDescent="0.25">
      <c r="A96" s="4">
        <v>2.8</v>
      </c>
      <c r="B96" s="2" t="s">
        <v>232</v>
      </c>
      <c r="C96" s="2" t="s">
        <v>7</v>
      </c>
      <c r="D96" s="2" t="s">
        <v>8</v>
      </c>
      <c r="E96" s="2" t="s">
        <v>233</v>
      </c>
      <c r="F96" s="2" t="s">
        <v>234</v>
      </c>
    </row>
    <row r="97" spans="1:6" ht="24.6" customHeight="1" x14ac:dyDescent="0.25">
      <c r="A97" s="4">
        <v>2.8</v>
      </c>
      <c r="B97" s="2" t="s">
        <v>235</v>
      </c>
      <c r="C97" s="2" t="s">
        <v>7</v>
      </c>
      <c r="D97" s="2" t="s">
        <v>8</v>
      </c>
      <c r="E97" s="2" t="s">
        <v>233</v>
      </c>
      <c r="F97" s="2" t="s">
        <v>236</v>
      </c>
    </row>
  </sheetData>
  <autoFilter ref="A1:F97" xr:uid="{669BB588-978F-4545-A62D-3AACE04F8628}"/>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94B13-846A-44B8-907B-33EB5758751C}">
  <dimension ref="B1:E18"/>
  <sheetViews>
    <sheetView workbookViewId="0">
      <selection activeCell="C9" sqref="C9"/>
    </sheetView>
  </sheetViews>
  <sheetFormatPr defaultRowHeight="15" x14ac:dyDescent="0.25"/>
  <cols>
    <col min="2" max="2" width="55.85546875" customWidth="1"/>
    <col min="5" max="5" width="50" customWidth="1"/>
  </cols>
  <sheetData>
    <row r="1" spans="2:5" x14ac:dyDescent="0.25">
      <c r="B1" t="s">
        <v>502</v>
      </c>
    </row>
    <row r="2" spans="2:5" ht="9" customHeight="1" x14ac:dyDescent="0.25">
      <c r="E2" s="15"/>
    </row>
    <row r="3" spans="2:5" x14ac:dyDescent="0.25">
      <c r="B3" t="s">
        <v>480</v>
      </c>
    </row>
    <row r="4" spans="2:5" x14ac:dyDescent="0.25">
      <c r="B4" t="s">
        <v>252</v>
      </c>
    </row>
    <row r="5" spans="2:5" x14ac:dyDescent="0.25">
      <c r="B5" t="s">
        <v>273</v>
      </c>
    </row>
    <row r="6" spans="2:5" x14ac:dyDescent="0.25">
      <c r="B6" t="s">
        <v>297</v>
      </c>
    </row>
    <row r="7" spans="2:5" x14ac:dyDescent="0.25">
      <c r="B7" t="s">
        <v>309</v>
      </c>
    </row>
    <row r="8" spans="2:5" x14ac:dyDescent="0.25">
      <c r="B8" s="8" t="s">
        <v>316</v>
      </c>
    </row>
    <row r="9" spans="2:5" x14ac:dyDescent="0.25">
      <c r="B9" t="s">
        <v>323</v>
      </c>
    </row>
    <row r="10" spans="2:5" x14ac:dyDescent="0.25">
      <c r="B10" t="s">
        <v>376</v>
      </c>
    </row>
    <row r="11" spans="2:5" x14ac:dyDescent="0.25">
      <c r="B11" t="s">
        <v>150</v>
      </c>
    </row>
    <row r="12" spans="2:5" x14ac:dyDescent="0.25">
      <c r="B12" t="s">
        <v>386</v>
      </c>
    </row>
    <row r="13" spans="2:5" x14ac:dyDescent="0.25">
      <c r="B13" t="s">
        <v>394</v>
      </c>
    </row>
    <row r="14" spans="2:5" ht="30" x14ac:dyDescent="0.25">
      <c r="B14" s="10" t="s">
        <v>420</v>
      </c>
    </row>
    <row r="15" spans="2:5" x14ac:dyDescent="0.25">
      <c r="B15" t="s">
        <v>425</v>
      </c>
    </row>
    <row r="16" spans="2:5" x14ac:dyDescent="0.25">
      <c r="B16" t="s">
        <v>433</v>
      </c>
    </row>
    <row r="17" spans="2:2" x14ac:dyDescent="0.25">
      <c r="B17" t="s">
        <v>457</v>
      </c>
    </row>
    <row r="18" spans="2:2" x14ac:dyDescent="0.25">
      <c r="B18" t="s">
        <v>487</v>
      </c>
    </row>
  </sheetData>
  <dataValidations count="1">
    <dataValidation type="list" allowBlank="1" showInputMessage="1" showErrorMessage="1" sqref="B7 B9 B11:B16" xr:uid="{80632C4A-8343-4D09-837E-C3CA280A5E8B}">
      <formula1>$C$2:$C$16</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AB61A-CCB8-47A8-9582-D11AB2025F83}">
  <sheetPr>
    <pageSetUpPr fitToPage="1"/>
  </sheetPr>
  <dimension ref="A1:R276"/>
  <sheetViews>
    <sheetView tabSelected="1" topLeftCell="A63" zoomScale="96" zoomScaleNormal="96" workbookViewId="0">
      <selection activeCell="B72" sqref="B72"/>
    </sheetView>
  </sheetViews>
  <sheetFormatPr defaultRowHeight="15" customHeight="1" x14ac:dyDescent="0.25"/>
  <cols>
    <col min="1" max="1" width="14.140625" style="8" customWidth="1"/>
    <col min="2" max="2" width="97" style="7" customWidth="1"/>
    <col min="3" max="3" width="47.28515625" style="7" customWidth="1"/>
    <col min="4" max="4" width="27.85546875" style="6" hidden="1" customWidth="1"/>
    <col min="5" max="5" width="16.5703125" style="6" hidden="1" customWidth="1"/>
    <col min="6" max="6" width="32.28515625" customWidth="1"/>
    <col min="7" max="7" width="70.140625" customWidth="1"/>
    <col min="8" max="8" width="14.85546875" hidden="1" customWidth="1"/>
  </cols>
  <sheetData>
    <row r="1" spans="1:8" ht="103.5" customHeight="1" x14ac:dyDescent="0.25">
      <c r="B1" s="39" t="s">
        <v>237</v>
      </c>
      <c r="C1" s="39"/>
      <c r="D1" s="39"/>
      <c r="E1" s="39"/>
      <c r="F1" s="39"/>
      <c r="G1" s="39"/>
    </row>
    <row r="2" spans="1:8" ht="31.5" customHeight="1" thickBot="1" x14ac:dyDescent="0.3">
      <c r="A2" s="21" t="s">
        <v>238</v>
      </c>
      <c r="B2" s="22" t="s">
        <v>239</v>
      </c>
      <c r="C2" s="22" t="s">
        <v>240</v>
      </c>
      <c r="D2" s="23" t="s">
        <v>241</v>
      </c>
      <c r="E2" s="24" t="s">
        <v>242</v>
      </c>
      <c r="F2" s="25" t="s">
        <v>243</v>
      </c>
      <c r="G2" s="25" t="s">
        <v>244</v>
      </c>
      <c r="H2" s="14" t="s">
        <v>245</v>
      </c>
    </row>
    <row r="3" spans="1:8" ht="15" hidden="1" customHeight="1" x14ac:dyDescent="0.25">
      <c r="C3" t="str">
        <f>'[1]Core Functions'!B3</f>
        <v>System &amp; Back Office Administration</v>
      </c>
      <c r="D3" s="6" t="s">
        <v>246</v>
      </c>
    </row>
    <row r="4" spans="1:8" ht="15" hidden="1" customHeight="1" x14ac:dyDescent="0.25">
      <c r="C4" t="str">
        <f>'[1]Core Functions'!B4</f>
        <v>Online Waitlist &amp; Mgmt.</v>
      </c>
      <c r="D4" s="6" t="s">
        <v>247</v>
      </c>
    </row>
    <row r="5" spans="1:8" ht="15" hidden="1" customHeight="1" x14ac:dyDescent="0.25">
      <c r="C5" t="str">
        <f>'[1]Core Functions'!B5</f>
        <v>User Profile, Berth Permit, Status &amp; Approval Workflow</v>
      </c>
      <c r="D5" s="6" t="s">
        <v>248</v>
      </c>
    </row>
    <row r="6" spans="1:8" ht="15" hidden="1" customHeight="1" x14ac:dyDescent="0.25">
      <c r="C6" t="str">
        <f>'[1]Core Functions'!B6</f>
        <v>Vessel &amp; RV Placement, Mapping &amp; Management</v>
      </c>
      <c r="D6" s="6" t="s">
        <v>249</v>
      </c>
    </row>
    <row r="7" spans="1:8" ht="15" hidden="1" customHeight="1" x14ac:dyDescent="0.25">
      <c r="C7" t="str">
        <f>'[1]Core Functions'!B7</f>
        <v>Transient Slip Mgmt.</v>
      </c>
      <c r="D7" s="6" t="s">
        <v>250</v>
      </c>
    </row>
    <row r="8" spans="1:8" ht="15" hidden="1" customHeight="1" x14ac:dyDescent="0.25">
      <c r="C8" t="str">
        <f>'[1]Core Functions'!B8</f>
        <v xml:space="preserve">Commercial Landings &amp; Boat Tours Management </v>
      </c>
    </row>
    <row r="9" spans="1:8" ht="15" hidden="1" customHeight="1" x14ac:dyDescent="0.25">
      <c r="C9" t="str">
        <f>'[1]Core Functions'!B9</f>
        <v>Billing &amp; Security Deposit Functions</v>
      </c>
    </row>
    <row r="10" spans="1:8" ht="15" hidden="1" customHeight="1" x14ac:dyDescent="0.25">
      <c r="C10" t="str">
        <f>'[1]Core Functions'!B10</f>
        <v>Dock Walk Module</v>
      </c>
    </row>
    <row r="11" spans="1:8" ht="16.5" hidden="1" customHeight="1" x14ac:dyDescent="0.25">
      <c r="C11" t="str">
        <f>'[1]Core Functions'!B11</f>
        <v>Reporting</v>
      </c>
    </row>
    <row r="12" spans="1:8" ht="15" hidden="1" customHeight="1" x14ac:dyDescent="0.25">
      <c r="C12" t="str">
        <f>'[1]Core Functions'!B12</f>
        <v>Task Mgmt.</v>
      </c>
    </row>
    <row r="13" spans="1:8" ht="15" hidden="1" customHeight="1" x14ac:dyDescent="0.25">
      <c r="C13" t="str">
        <f>'[1]Core Functions'!B13</f>
        <v>Vendor Mgmt.</v>
      </c>
    </row>
    <row r="14" spans="1:8" s="14" customFormat="1" ht="30" hidden="1" customHeight="1" x14ac:dyDescent="0.25">
      <c r="A14" s="8"/>
      <c r="B14" s="7"/>
      <c r="C14" s="10" t="str">
        <f>'[1]Core Functions'!B14</f>
        <v>Boat Launch Annual Pass, Parking Decals &amp; Backfill Reservations</v>
      </c>
      <c r="D14" s="6"/>
      <c r="E14" s="6"/>
      <c r="F14"/>
      <c r="G14"/>
      <c r="H14"/>
    </row>
    <row r="15" spans="1:8" ht="18" hidden="1" customHeight="1" x14ac:dyDescent="0.25">
      <c r="C15" t="str">
        <f>'[1]Core Functions'!B15</f>
        <v>Campground Management</v>
      </c>
    </row>
    <row r="16" spans="1:8" ht="15.75" hidden="1" thickTop="1" x14ac:dyDescent="0.25">
      <c r="C16" t="str">
        <f>'[1]Core Functions'!B16</f>
        <v>Customer Relationship Mgmt.</v>
      </c>
    </row>
    <row r="17" spans="1:8" ht="15.75" hidden="1" customHeight="1" x14ac:dyDescent="0.25">
      <c r="C17" t="str">
        <f>'[1]Core Functions'!B17</f>
        <v>Interface &amp; IT Related</v>
      </c>
    </row>
    <row r="18" spans="1:8" ht="16.5" hidden="1" thickTop="1" thickBot="1" x14ac:dyDescent="0.3">
      <c r="A18" s="17"/>
      <c r="B18" s="17"/>
      <c r="C18" s="20" t="str">
        <f>'[1]Core Functions'!B18</f>
        <v>Training &amp; Technical Support</v>
      </c>
      <c r="D18" s="17"/>
      <c r="E18" s="17"/>
      <c r="F18" s="17"/>
      <c r="G18" s="17"/>
      <c r="H18" s="17"/>
    </row>
    <row r="19" spans="1:8" ht="32.25" thickTop="1" x14ac:dyDescent="0.25">
      <c r="A19" s="32">
        <f>1.01</f>
        <v>1.01</v>
      </c>
      <c r="B19" s="27" t="s">
        <v>251</v>
      </c>
      <c r="C19" s="27" t="s">
        <v>509</v>
      </c>
      <c r="D19" s="6" t="s">
        <v>253</v>
      </c>
      <c r="F19" s="10"/>
    </row>
    <row r="20" spans="1:8" ht="24" customHeight="1" x14ac:dyDescent="0.25">
      <c r="A20" s="32">
        <f t="shared" ref="A20:A51" si="0">A19+0.01</f>
        <v>1.02</v>
      </c>
      <c r="B20" s="27" t="s">
        <v>254</v>
      </c>
      <c r="C20" s="27" t="s">
        <v>509</v>
      </c>
      <c r="D20" s="6" t="s">
        <v>253</v>
      </c>
      <c r="F20" s="10"/>
    </row>
    <row r="21" spans="1:8" ht="36" customHeight="1" x14ac:dyDescent="0.25">
      <c r="A21" s="32">
        <f t="shared" si="0"/>
        <v>1.03</v>
      </c>
      <c r="B21" s="27" t="s">
        <v>255</v>
      </c>
      <c r="C21" s="27" t="s">
        <v>509</v>
      </c>
      <c r="D21" s="6" t="s">
        <v>253</v>
      </c>
      <c r="F21" s="10"/>
    </row>
    <row r="22" spans="1:8" ht="35.25" customHeight="1" x14ac:dyDescent="0.25">
      <c r="A22" s="33">
        <f t="shared" si="0"/>
        <v>1.04</v>
      </c>
      <c r="B22" s="27" t="s">
        <v>256</v>
      </c>
      <c r="C22" s="27" t="s">
        <v>509</v>
      </c>
      <c r="F22" s="10"/>
    </row>
    <row r="23" spans="1:8" ht="36" customHeight="1" x14ac:dyDescent="0.25">
      <c r="A23" s="33">
        <f t="shared" si="0"/>
        <v>1.05</v>
      </c>
      <c r="B23" s="27" t="s">
        <v>257</v>
      </c>
      <c r="C23" s="27" t="s">
        <v>509</v>
      </c>
      <c r="D23" s="6" t="s">
        <v>253</v>
      </c>
      <c r="F23" s="10"/>
    </row>
    <row r="24" spans="1:8" ht="18.75" customHeight="1" x14ac:dyDescent="0.25">
      <c r="A24" s="33">
        <f t="shared" si="0"/>
        <v>1.06</v>
      </c>
      <c r="B24" s="27" t="s">
        <v>258</v>
      </c>
      <c r="C24" s="27" t="s">
        <v>509</v>
      </c>
      <c r="D24" s="6" t="s">
        <v>253</v>
      </c>
      <c r="F24" s="10"/>
    </row>
    <row r="25" spans="1:8" ht="21.75" customHeight="1" x14ac:dyDescent="0.25">
      <c r="A25" s="33">
        <f t="shared" si="0"/>
        <v>1.07</v>
      </c>
      <c r="B25" s="27" t="s">
        <v>259</v>
      </c>
      <c r="C25" s="27" t="s">
        <v>509</v>
      </c>
      <c r="D25" s="6" t="s">
        <v>253</v>
      </c>
      <c r="F25" s="10"/>
    </row>
    <row r="26" spans="1:8" ht="21.75" customHeight="1" x14ac:dyDescent="0.25">
      <c r="A26" s="33">
        <f t="shared" si="0"/>
        <v>1.08</v>
      </c>
      <c r="B26" s="27" t="s">
        <v>260</v>
      </c>
      <c r="C26" s="27" t="s">
        <v>509</v>
      </c>
      <c r="D26" s="6" t="s">
        <v>253</v>
      </c>
      <c r="F26" s="10"/>
    </row>
    <row r="27" spans="1:8" ht="33.75" customHeight="1" x14ac:dyDescent="0.25">
      <c r="A27" s="33">
        <f t="shared" si="0"/>
        <v>1.0900000000000001</v>
      </c>
      <c r="B27" s="27" t="s">
        <v>261</v>
      </c>
      <c r="C27" s="27" t="s">
        <v>509</v>
      </c>
      <c r="D27" s="6" t="s">
        <v>253</v>
      </c>
      <c r="F27" s="10"/>
    </row>
    <row r="28" spans="1:8" ht="21.75" customHeight="1" x14ac:dyDescent="0.25">
      <c r="A28" s="33">
        <f t="shared" si="0"/>
        <v>1.1000000000000001</v>
      </c>
      <c r="B28" s="27" t="s">
        <v>262</v>
      </c>
      <c r="C28" s="27" t="s">
        <v>509</v>
      </c>
      <c r="D28" s="6" t="s">
        <v>263</v>
      </c>
      <c r="F28" s="10"/>
    </row>
    <row r="29" spans="1:8" ht="20.25" customHeight="1" x14ac:dyDescent="0.25">
      <c r="A29" s="33">
        <f t="shared" si="0"/>
        <v>1.1100000000000001</v>
      </c>
      <c r="B29" s="27" t="s">
        <v>264</v>
      </c>
      <c r="C29" s="27" t="s">
        <v>509</v>
      </c>
      <c r="D29" s="6" t="s">
        <v>263</v>
      </c>
      <c r="F29" s="10"/>
    </row>
    <row r="30" spans="1:8" ht="24" customHeight="1" x14ac:dyDescent="0.25">
      <c r="A30" s="33">
        <f t="shared" si="0"/>
        <v>1.1200000000000001</v>
      </c>
      <c r="B30" s="27" t="s">
        <v>265</v>
      </c>
      <c r="C30" s="27" t="s">
        <v>509</v>
      </c>
      <c r="D30" s="6" t="s">
        <v>263</v>
      </c>
      <c r="F30" s="10"/>
    </row>
    <row r="31" spans="1:8" ht="36" customHeight="1" x14ac:dyDescent="0.25">
      <c r="A31" s="33">
        <f t="shared" si="0"/>
        <v>1.1300000000000001</v>
      </c>
      <c r="B31" s="27" t="s">
        <v>266</v>
      </c>
      <c r="C31" s="27" t="s">
        <v>509</v>
      </c>
      <c r="D31" s="6" t="s">
        <v>263</v>
      </c>
      <c r="F31" s="10"/>
    </row>
    <row r="32" spans="1:8" ht="32.25" customHeight="1" x14ac:dyDescent="0.25">
      <c r="A32" s="33">
        <f t="shared" si="0"/>
        <v>1.1400000000000001</v>
      </c>
      <c r="B32" s="27" t="s">
        <v>267</v>
      </c>
      <c r="C32" s="27" t="s">
        <v>509</v>
      </c>
      <c r="D32" s="6" t="s">
        <v>263</v>
      </c>
      <c r="F32" s="10"/>
    </row>
    <row r="33" spans="1:6" ht="36" customHeight="1" x14ac:dyDescent="0.25">
      <c r="A33" s="33">
        <f t="shared" si="0"/>
        <v>1.1500000000000001</v>
      </c>
      <c r="B33" s="27" t="s">
        <v>268</v>
      </c>
      <c r="C33" s="27" t="s">
        <v>509</v>
      </c>
      <c r="D33" s="6" t="s">
        <v>263</v>
      </c>
      <c r="F33" s="10"/>
    </row>
    <row r="34" spans="1:6" ht="27" customHeight="1" x14ac:dyDescent="0.25">
      <c r="A34" s="33">
        <f t="shared" si="0"/>
        <v>1.1600000000000001</v>
      </c>
      <c r="B34" s="27" t="s">
        <v>269</v>
      </c>
      <c r="C34" s="27" t="s">
        <v>509</v>
      </c>
      <c r="F34" s="10"/>
    </row>
    <row r="35" spans="1:6" ht="28.5" customHeight="1" x14ac:dyDescent="0.25">
      <c r="A35" s="33">
        <f t="shared" si="0"/>
        <v>1.1700000000000002</v>
      </c>
      <c r="B35" s="27" t="s">
        <v>270</v>
      </c>
      <c r="C35" s="27" t="s">
        <v>509</v>
      </c>
      <c r="F35" s="10"/>
    </row>
    <row r="36" spans="1:6" ht="28.5" customHeight="1" x14ac:dyDescent="0.25">
      <c r="A36" s="33">
        <f t="shared" si="0"/>
        <v>1.1800000000000002</v>
      </c>
      <c r="B36" s="27" t="s">
        <v>271</v>
      </c>
      <c r="C36" s="27" t="s">
        <v>509</v>
      </c>
      <c r="F36" s="10"/>
    </row>
    <row r="37" spans="1:6" ht="31.5" x14ac:dyDescent="0.25">
      <c r="A37" s="33">
        <f t="shared" si="0"/>
        <v>1.1900000000000002</v>
      </c>
      <c r="B37" s="28" t="s">
        <v>272</v>
      </c>
      <c r="C37" s="27" t="s">
        <v>273</v>
      </c>
      <c r="F37" s="10"/>
    </row>
    <row r="38" spans="1:6" ht="84.75" customHeight="1" x14ac:dyDescent="0.25">
      <c r="A38" s="33">
        <f t="shared" si="0"/>
        <v>1.2000000000000002</v>
      </c>
      <c r="B38" s="27" t="s">
        <v>274</v>
      </c>
      <c r="C38" s="27" t="s">
        <v>273</v>
      </c>
      <c r="D38" s="6" t="s">
        <v>263</v>
      </c>
      <c r="F38" s="10"/>
    </row>
    <row r="39" spans="1:6" ht="33" customHeight="1" x14ac:dyDescent="0.25">
      <c r="A39" s="33">
        <f t="shared" si="0"/>
        <v>1.2100000000000002</v>
      </c>
      <c r="B39" s="27" t="s">
        <v>275</v>
      </c>
      <c r="C39" s="27" t="s">
        <v>273</v>
      </c>
      <c r="D39" s="6" t="s">
        <v>263</v>
      </c>
      <c r="F39" s="10"/>
    </row>
    <row r="40" spans="1:6" ht="34.5" customHeight="1" x14ac:dyDescent="0.25">
      <c r="A40" s="33">
        <f t="shared" si="0"/>
        <v>1.2200000000000002</v>
      </c>
      <c r="B40" s="27" t="s">
        <v>276</v>
      </c>
      <c r="C40" s="27" t="s">
        <v>273</v>
      </c>
      <c r="D40" s="6" t="s">
        <v>263</v>
      </c>
      <c r="F40" s="10"/>
    </row>
    <row r="41" spans="1:6" ht="49.5" customHeight="1" x14ac:dyDescent="0.25">
      <c r="A41" s="33">
        <f t="shared" si="0"/>
        <v>1.2300000000000002</v>
      </c>
      <c r="B41" s="27" t="s">
        <v>277</v>
      </c>
      <c r="C41" s="27" t="s">
        <v>273</v>
      </c>
      <c r="D41" s="6" t="s">
        <v>263</v>
      </c>
      <c r="F41" s="10"/>
    </row>
    <row r="42" spans="1:6" ht="46.5" customHeight="1" x14ac:dyDescent="0.25">
      <c r="A42" s="33">
        <f t="shared" si="0"/>
        <v>1.2400000000000002</v>
      </c>
      <c r="B42" s="27" t="s">
        <v>504</v>
      </c>
      <c r="C42" s="27" t="s">
        <v>273</v>
      </c>
      <c r="D42" s="6" t="s">
        <v>263</v>
      </c>
      <c r="F42" s="10"/>
    </row>
    <row r="43" spans="1:6" ht="51" customHeight="1" x14ac:dyDescent="0.25">
      <c r="A43" s="33">
        <f t="shared" si="0"/>
        <v>1.2500000000000002</v>
      </c>
      <c r="B43" s="27" t="s">
        <v>278</v>
      </c>
      <c r="C43" s="27" t="s">
        <v>273</v>
      </c>
      <c r="D43" s="6" t="s">
        <v>263</v>
      </c>
      <c r="F43" s="10"/>
    </row>
    <row r="44" spans="1:6" ht="33" customHeight="1" x14ac:dyDescent="0.25">
      <c r="A44" s="33">
        <f t="shared" si="0"/>
        <v>1.2600000000000002</v>
      </c>
      <c r="B44" s="27" t="s">
        <v>279</v>
      </c>
      <c r="C44" s="27" t="s">
        <v>273</v>
      </c>
      <c r="D44" s="6" t="s">
        <v>263</v>
      </c>
      <c r="F44" s="10"/>
    </row>
    <row r="45" spans="1:6" ht="49.5" customHeight="1" x14ac:dyDescent="0.25">
      <c r="A45" s="33">
        <f t="shared" si="0"/>
        <v>1.2700000000000002</v>
      </c>
      <c r="B45" s="27" t="s">
        <v>280</v>
      </c>
      <c r="C45" s="27" t="s">
        <v>273</v>
      </c>
      <c r="D45" s="6" t="s">
        <v>263</v>
      </c>
      <c r="F45" s="10"/>
    </row>
    <row r="46" spans="1:6" ht="31.5" x14ac:dyDescent="0.25">
      <c r="A46" s="33">
        <f t="shared" si="0"/>
        <v>1.2800000000000002</v>
      </c>
      <c r="B46" s="27" t="s">
        <v>281</v>
      </c>
      <c r="C46" s="27" t="s">
        <v>273</v>
      </c>
      <c r="D46" s="6" t="s">
        <v>263</v>
      </c>
      <c r="F46" s="10"/>
    </row>
    <row r="47" spans="1:6" ht="81" customHeight="1" x14ac:dyDescent="0.25">
      <c r="A47" s="33">
        <f t="shared" si="0"/>
        <v>1.2900000000000003</v>
      </c>
      <c r="B47" s="34" t="s">
        <v>282</v>
      </c>
      <c r="C47" s="27" t="s">
        <v>273</v>
      </c>
      <c r="D47" s="6" t="s">
        <v>263</v>
      </c>
      <c r="F47" s="10"/>
    </row>
    <row r="48" spans="1:6" ht="46.5" customHeight="1" x14ac:dyDescent="0.25">
      <c r="A48" s="33">
        <f t="shared" si="0"/>
        <v>1.3000000000000003</v>
      </c>
      <c r="B48" s="27" t="s">
        <v>283</v>
      </c>
      <c r="C48" s="27" t="s">
        <v>273</v>
      </c>
      <c r="D48" s="6" t="s">
        <v>263</v>
      </c>
      <c r="F48" s="10"/>
    </row>
    <row r="49" spans="1:6" ht="33" customHeight="1" x14ac:dyDescent="0.25">
      <c r="A49" s="33">
        <f t="shared" si="0"/>
        <v>1.3100000000000003</v>
      </c>
      <c r="B49" s="27" t="s">
        <v>284</v>
      </c>
      <c r="C49" s="27" t="s">
        <v>273</v>
      </c>
      <c r="D49" s="6" t="s">
        <v>263</v>
      </c>
      <c r="E49" s="6" t="s">
        <v>285</v>
      </c>
      <c r="F49" s="10"/>
    </row>
    <row r="50" spans="1:6" ht="31.5" x14ac:dyDescent="0.25">
      <c r="A50" s="33">
        <f t="shared" si="0"/>
        <v>1.3200000000000003</v>
      </c>
      <c r="B50" s="27" t="s">
        <v>286</v>
      </c>
      <c r="C50" s="27" t="s">
        <v>273</v>
      </c>
      <c r="D50" s="6" t="s">
        <v>287</v>
      </c>
      <c r="F50" s="10"/>
    </row>
    <row r="51" spans="1:6" ht="31.5" x14ac:dyDescent="0.25">
      <c r="A51" s="33">
        <f t="shared" si="0"/>
        <v>1.3300000000000003</v>
      </c>
      <c r="B51" s="27" t="s">
        <v>288</v>
      </c>
      <c r="C51" s="27" t="s">
        <v>273</v>
      </c>
      <c r="D51" s="6" t="s">
        <v>253</v>
      </c>
      <c r="F51" s="10"/>
    </row>
    <row r="52" spans="1:6" ht="30" customHeight="1" x14ac:dyDescent="0.25">
      <c r="A52" s="33">
        <f t="shared" ref="A52:A84" si="1">A51+0.01</f>
        <v>1.3400000000000003</v>
      </c>
      <c r="B52" s="27" t="s">
        <v>289</v>
      </c>
      <c r="C52" s="27" t="s">
        <v>273</v>
      </c>
      <c r="D52" s="6" t="s">
        <v>253</v>
      </c>
      <c r="F52" s="10"/>
    </row>
    <row r="53" spans="1:6" ht="20.25" customHeight="1" x14ac:dyDescent="0.25">
      <c r="A53" s="33">
        <f t="shared" si="1"/>
        <v>1.3500000000000003</v>
      </c>
      <c r="B53" s="27" t="s">
        <v>290</v>
      </c>
      <c r="C53" s="27" t="s">
        <v>273</v>
      </c>
      <c r="D53" s="6" t="s">
        <v>253</v>
      </c>
      <c r="F53" s="10"/>
    </row>
    <row r="54" spans="1:6" ht="31.5" x14ac:dyDescent="0.25">
      <c r="A54" s="33">
        <f t="shared" si="1"/>
        <v>1.3600000000000003</v>
      </c>
      <c r="B54" s="27" t="s">
        <v>291</v>
      </c>
      <c r="C54" s="27" t="s">
        <v>273</v>
      </c>
      <c r="D54" s="6" t="s">
        <v>253</v>
      </c>
      <c r="F54" s="10"/>
    </row>
    <row r="55" spans="1:6" ht="18.75" customHeight="1" x14ac:dyDescent="0.25">
      <c r="A55" s="33">
        <f t="shared" si="1"/>
        <v>1.3700000000000003</v>
      </c>
      <c r="B55" s="27" t="s">
        <v>292</v>
      </c>
      <c r="C55" s="27" t="s">
        <v>273</v>
      </c>
      <c r="D55" s="6" t="s">
        <v>287</v>
      </c>
      <c r="F55" s="10"/>
    </row>
    <row r="56" spans="1:6" ht="36" customHeight="1" x14ac:dyDescent="0.25">
      <c r="A56" s="33">
        <f t="shared" si="1"/>
        <v>1.3800000000000003</v>
      </c>
      <c r="B56" s="27" t="s">
        <v>293</v>
      </c>
      <c r="C56" s="27" t="s">
        <v>273</v>
      </c>
      <c r="D56" s="6" t="s">
        <v>253</v>
      </c>
      <c r="F56" s="10"/>
    </row>
    <row r="57" spans="1:6" ht="32.25" customHeight="1" x14ac:dyDescent="0.25">
      <c r="A57" s="33">
        <f t="shared" si="1"/>
        <v>1.3900000000000003</v>
      </c>
      <c r="B57" s="27" t="s">
        <v>294</v>
      </c>
      <c r="C57" s="27" t="s">
        <v>273</v>
      </c>
      <c r="D57" s="6" t="s">
        <v>263</v>
      </c>
      <c r="F57" s="10"/>
    </row>
    <row r="58" spans="1:6" ht="33" customHeight="1" x14ac:dyDescent="0.25">
      <c r="A58" s="33">
        <f t="shared" si="1"/>
        <v>1.4000000000000004</v>
      </c>
      <c r="B58" s="27" t="s">
        <v>295</v>
      </c>
      <c r="C58" s="27" t="s">
        <v>273</v>
      </c>
      <c r="D58" s="6" t="s">
        <v>253</v>
      </c>
      <c r="F58" s="10"/>
    </row>
    <row r="59" spans="1:6" ht="28.5" customHeight="1" x14ac:dyDescent="0.25">
      <c r="A59" s="33">
        <f t="shared" si="1"/>
        <v>1.4100000000000004</v>
      </c>
      <c r="B59" s="27" t="s">
        <v>296</v>
      </c>
      <c r="C59" s="27" t="s">
        <v>297</v>
      </c>
      <c r="D59" s="6" t="s">
        <v>287</v>
      </c>
      <c r="F59" s="10"/>
    </row>
    <row r="60" spans="1:6" ht="30.75" customHeight="1" x14ac:dyDescent="0.25">
      <c r="A60" s="33">
        <f t="shared" si="1"/>
        <v>1.4200000000000004</v>
      </c>
      <c r="B60" s="27" t="s">
        <v>298</v>
      </c>
      <c r="C60" s="27" t="s">
        <v>297</v>
      </c>
      <c r="D60" s="6" t="s">
        <v>287</v>
      </c>
      <c r="F60" s="10"/>
    </row>
    <row r="61" spans="1:6" ht="27" customHeight="1" x14ac:dyDescent="0.25">
      <c r="A61" s="33">
        <f t="shared" si="1"/>
        <v>1.4300000000000004</v>
      </c>
      <c r="B61" s="28" t="s">
        <v>299</v>
      </c>
      <c r="C61" s="27" t="s">
        <v>297</v>
      </c>
      <c r="D61" s="6" t="s">
        <v>263</v>
      </c>
      <c r="E61" s="6" t="s">
        <v>285</v>
      </c>
      <c r="F61" s="10"/>
    </row>
    <row r="62" spans="1:6" ht="27" customHeight="1" x14ac:dyDescent="0.25">
      <c r="A62" s="33">
        <f t="shared" si="1"/>
        <v>1.4400000000000004</v>
      </c>
      <c r="B62" s="27" t="s">
        <v>300</v>
      </c>
      <c r="C62" s="27" t="s">
        <v>297</v>
      </c>
      <c r="D62" s="6" t="s">
        <v>263</v>
      </c>
      <c r="E62" s="6" t="s">
        <v>301</v>
      </c>
      <c r="F62" s="10"/>
    </row>
    <row r="63" spans="1:6" ht="47.25" x14ac:dyDescent="0.25">
      <c r="A63" s="33">
        <f t="shared" si="1"/>
        <v>1.4500000000000004</v>
      </c>
      <c r="B63" s="27" t="s">
        <v>302</v>
      </c>
      <c r="C63" s="27" t="s">
        <v>297</v>
      </c>
      <c r="D63" s="6" t="s">
        <v>263</v>
      </c>
      <c r="E63" s="6" t="s">
        <v>301</v>
      </c>
      <c r="F63" s="10"/>
    </row>
    <row r="64" spans="1:6" ht="50.25" customHeight="1" x14ac:dyDescent="0.25">
      <c r="A64" s="33">
        <f t="shared" si="1"/>
        <v>1.4600000000000004</v>
      </c>
      <c r="B64" s="27" t="s">
        <v>303</v>
      </c>
      <c r="C64" s="27" t="s">
        <v>297</v>
      </c>
      <c r="F64" s="10"/>
    </row>
    <row r="65" spans="1:6" ht="31.5" x14ac:dyDescent="0.25">
      <c r="A65" s="33">
        <f t="shared" si="1"/>
        <v>1.4700000000000004</v>
      </c>
      <c r="B65" s="27" t="s">
        <v>304</v>
      </c>
      <c r="C65" s="27" t="s">
        <v>297</v>
      </c>
      <c r="D65" s="6" t="s">
        <v>263</v>
      </c>
      <c r="E65" s="6" t="s">
        <v>301</v>
      </c>
      <c r="F65" s="10"/>
    </row>
    <row r="66" spans="1:6" ht="31.5" x14ac:dyDescent="0.25">
      <c r="A66" s="33">
        <f t="shared" si="1"/>
        <v>1.4800000000000004</v>
      </c>
      <c r="B66" s="27" t="s">
        <v>305</v>
      </c>
      <c r="C66" s="27" t="s">
        <v>297</v>
      </c>
      <c r="D66" s="6" t="s">
        <v>263</v>
      </c>
      <c r="E66" s="6" t="s">
        <v>301</v>
      </c>
      <c r="F66" s="10"/>
    </row>
    <row r="67" spans="1:6" ht="33" customHeight="1" x14ac:dyDescent="0.25">
      <c r="A67" s="33">
        <f t="shared" si="1"/>
        <v>1.4900000000000004</v>
      </c>
      <c r="B67" s="27" t="s">
        <v>306</v>
      </c>
      <c r="C67" s="27" t="s">
        <v>297</v>
      </c>
      <c r="D67" s="6" t="s">
        <v>253</v>
      </c>
      <c r="E67" s="38"/>
      <c r="F67" s="10"/>
    </row>
    <row r="68" spans="1:6" ht="21" customHeight="1" x14ac:dyDescent="0.25">
      <c r="A68" s="33">
        <f t="shared" si="1"/>
        <v>1.5000000000000004</v>
      </c>
      <c r="B68" s="27" t="s">
        <v>307</v>
      </c>
      <c r="C68" s="27" t="s">
        <v>297</v>
      </c>
      <c r="E68" s="38"/>
      <c r="F68" s="10"/>
    </row>
    <row r="69" spans="1:6" ht="78.75" x14ac:dyDescent="0.25">
      <c r="A69" s="33">
        <f t="shared" si="1"/>
        <v>1.5100000000000005</v>
      </c>
      <c r="B69" s="27" t="s">
        <v>510</v>
      </c>
      <c r="C69" s="27" t="s">
        <v>297</v>
      </c>
      <c r="E69" s="38"/>
      <c r="F69" s="10"/>
    </row>
    <row r="70" spans="1:6" ht="33.75" customHeight="1" x14ac:dyDescent="0.25">
      <c r="A70" s="33">
        <f t="shared" si="1"/>
        <v>1.5200000000000005</v>
      </c>
      <c r="B70" s="27" t="s">
        <v>308</v>
      </c>
      <c r="C70" s="27" t="s">
        <v>508</v>
      </c>
      <c r="D70" s="6" t="s">
        <v>263</v>
      </c>
      <c r="E70" s="38"/>
      <c r="F70" s="10"/>
    </row>
    <row r="71" spans="1:6" ht="31.5" x14ac:dyDescent="0.25">
      <c r="A71" s="33">
        <f t="shared" si="1"/>
        <v>1.5300000000000005</v>
      </c>
      <c r="B71" s="27" t="s">
        <v>505</v>
      </c>
      <c r="C71" s="27" t="s">
        <v>508</v>
      </c>
      <c r="D71" s="6" t="s">
        <v>263</v>
      </c>
      <c r="E71" s="38"/>
      <c r="F71" s="10"/>
    </row>
    <row r="72" spans="1:6" ht="28.5" customHeight="1" x14ac:dyDescent="0.25">
      <c r="A72" s="33">
        <f t="shared" si="1"/>
        <v>1.5400000000000005</v>
      </c>
      <c r="B72" s="27" t="s">
        <v>310</v>
      </c>
      <c r="C72" s="27" t="s">
        <v>508</v>
      </c>
      <c r="D72" s="6" t="s">
        <v>287</v>
      </c>
      <c r="E72" s="38"/>
      <c r="F72" s="10"/>
    </row>
    <row r="73" spans="1:6" ht="35.25" customHeight="1" x14ac:dyDescent="0.25">
      <c r="A73" s="33">
        <f t="shared" si="1"/>
        <v>1.5500000000000005</v>
      </c>
      <c r="B73" s="27" t="s">
        <v>311</v>
      </c>
      <c r="C73" s="27" t="s">
        <v>508</v>
      </c>
      <c r="D73" s="6" t="s">
        <v>287</v>
      </c>
      <c r="E73" s="38"/>
      <c r="F73" s="10"/>
    </row>
    <row r="74" spans="1:6" ht="28.5" customHeight="1" x14ac:dyDescent="0.25">
      <c r="A74" s="33">
        <f t="shared" si="1"/>
        <v>1.5600000000000005</v>
      </c>
      <c r="B74" s="27" t="s">
        <v>312</v>
      </c>
      <c r="C74" s="27" t="s">
        <v>508</v>
      </c>
      <c r="D74" s="6" t="s">
        <v>263</v>
      </c>
      <c r="E74" s="38"/>
      <c r="F74" s="10"/>
    </row>
    <row r="75" spans="1:6" ht="31.5" x14ac:dyDescent="0.25">
      <c r="A75" s="33">
        <f t="shared" si="1"/>
        <v>1.5700000000000005</v>
      </c>
      <c r="B75" s="27" t="s">
        <v>313</v>
      </c>
      <c r="C75" s="27" t="s">
        <v>508</v>
      </c>
      <c r="D75" s="6" t="s">
        <v>253</v>
      </c>
      <c r="E75" s="38"/>
      <c r="F75" s="10"/>
    </row>
    <row r="76" spans="1:6" ht="47.25" x14ac:dyDescent="0.25">
      <c r="A76" s="33">
        <f t="shared" si="1"/>
        <v>1.5800000000000005</v>
      </c>
      <c r="B76" s="29" t="s">
        <v>314</v>
      </c>
      <c r="C76" s="27" t="s">
        <v>508</v>
      </c>
      <c r="D76" s="6" t="s">
        <v>253</v>
      </c>
      <c r="E76" s="38"/>
      <c r="F76" s="10"/>
    </row>
    <row r="77" spans="1:6" ht="31.5" x14ac:dyDescent="0.25">
      <c r="A77" s="33">
        <f t="shared" si="1"/>
        <v>1.5900000000000005</v>
      </c>
      <c r="B77" s="29" t="s">
        <v>315</v>
      </c>
      <c r="C77" s="27" t="s">
        <v>316</v>
      </c>
      <c r="F77" s="10"/>
    </row>
    <row r="78" spans="1:6" ht="29.25" customHeight="1" x14ac:dyDescent="0.25">
      <c r="A78" s="33">
        <f t="shared" si="1"/>
        <v>1.6000000000000005</v>
      </c>
      <c r="B78" s="27" t="s">
        <v>317</v>
      </c>
      <c r="C78" s="27" t="s">
        <v>316</v>
      </c>
      <c r="F78" s="10"/>
    </row>
    <row r="79" spans="1:6" ht="15.75" x14ac:dyDescent="0.25">
      <c r="A79" s="33">
        <f t="shared" si="1"/>
        <v>1.6100000000000005</v>
      </c>
      <c r="B79" s="27" t="s">
        <v>318</v>
      </c>
      <c r="C79" s="27" t="s">
        <v>316</v>
      </c>
      <c r="F79" s="10"/>
    </row>
    <row r="80" spans="1:6" ht="15.75" x14ac:dyDescent="0.25">
      <c r="A80" s="33">
        <f t="shared" si="1"/>
        <v>1.6200000000000006</v>
      </c>
      <c r="B80" s="27" t="s">
        <v>319</v>
      </c>
      <c r="C80" s="27" t="s">
        <v>316</v>
      </c>
      <c r="F80" s="10"/>
    </row>
    <row r="81" spans="1:6" ht="15.75" x14ac:dyDescent="0.25">
      <c r="A81" s="33">
        <f t="shared" si="1"/>
        <v>1.6300000000000006</v>
      </c>
      <c r="B81" s="27" t="s">
        <v>320</v>
      </c>
      <c r="C81" s="27" t="s">
        <v>316</v>
      </c>
      <c r="F81" s="10"/>
    </row>
    <row r="82" spans="1:6" ht="15.75" x14ac:dyDescent="0.25">
      <c r="A82" s="33">
        <f t="shared" si="1"/>
        <v>1.6400000000000006</v>
      </c>
      <c r="B82" s="27" t="s">
        <v>321</v>
      </c>
      <c r="C82" s="27" t="s">
        <v>316</v>
      </c>
      <c r="F82" s="10"/>
    </row>
    <row r="83" spans="1:6" ht="15.75" x14ac:dyDescent="0.25">
      <c r="A83" s="33">
        <f t="shared" si="1"/>
        <v>1.6500000000000006</v>
      </c>
      <c r="B83" s="27" t="s">
        <v>322</v>
      </c>
      <c r="C83" s="27" t="s">
        <v>323</v>
      </c>
      <c r="F83" s="10"/>
    </row>
    <row r="84" spans="1:6" ht="31.5" x14ac:dyDescent="0.25">
      <c r="A84" s="33">
        <f t="shared" si="1"/>
        <v>1.6600000000000006</v>
      </c>
      <c r="B84" s="27" t="s">
        <v>324</v>
      </c>
      <c r="C84" s="27" t="s">
        <v>323</v>
      </c>
      <c r="F84" s="10"/>
    </row>
    <row r="85" spans="1:6" ht="31.5" x14ac:dyDescent="0.25">
      <c r="A85" s="33">
        <f t="shared" ref="A85:A116" si="2">A84+0.01</f>
        <v>1.6700000000000006</v>
      </c>
      <c r="B85" s="27" t="s">
        <v>325</v>
      </c>
      <c r="C85" s="27" t="s">
        <v>323</v>
      </c>
      <c r="D85" s="6" t="s">
        <v>263</v>
      </c>
      <c r="E85" s="6" t="s">
        <v>285</v>
      </c>
      <c r="F85" s="10"/>
    </row>
    <row r="86" spans="1:6" ht="18" customHeight="1" x14ac:dyDescent="0.25">
      <c r="A86" s="33">
        <f t="shared" si="2"/>
        <v>1.6800000000000006</v>
      </c>
      <c r="B86" s="27" t="s">
        <v>326</v>
      </c>
      <c r="C86" s="27" t="s">
        <v>323</v>
      </c>
      <c r="E86" s="6" t="s">
        <v>285</v>
      </c>
      <c r="F86" s="10"/>
    </row>
    <row r="87" spans="1:6" ht="63" x14ac:dyDescent="0.25">
      <c r="A87" s="33">
        <f t="shared" si="2"/>
        <v>1.6900000000000006</v>
      </c>
      <c r="B87" s="27" t="s">
        <v>327</v>
      </c>
      <c r="C87" s="27" t="s">
        <v>323</v>
      </c>
      <c r="D87" s="6" t="s">
        <v>263</v>
      </c>
      <c r="E87" s="6" t="s">
        <v>285</v>
      </c>
      <c r="F87" s="10"/>
    </row>
    <row r="88" spans="1:6" ht="15.75" x14ac:dyDescent="0.25">
      <c r="A88" s="33">
        <f t="shared" si="2"/>
        <v>1.7000000000000006</v>
      </c>
      <c r="B88" s="27" t="s">
        <v>328</v>
      </c>
      <c r="C88" s="27" t="s">
        <v>323</v>
      </c>
      <c r="F88" s="10"/>
    </row>
    <row r="89" spans="1:6" ht="52.5" customHeight="1" x14ac:dyDescent="0.25">
      <c r="A89" s="33">
        <f t="shared" si="2"/>
        <v>1.7100000000000006</v>
      </c>
      <c r="B89" s="27" t="s">
        <v>329</v>
      </c>
      <c r="C89" s="27" t="s">
        <v>323</v>
      </c>
      <c r="D89" s="6" t="s">
        <v>263</v>
      </c>
      <c r="E89" s="6" t="s">
        <v>285</v>
      </c>
      <c r="F89" s="10"/>
    </row>
    <row r="90" spans="1:6" ht="33" customHeight="1" x14ac:dyDescent="0.25">
      <c r="A90" s="33">
        <f t="shared" si="2"/>
        <v>1.7200000000000006</v>
      </c>
      <c r="B90" s="27" t="s">
        <v>330</v>
      </c>
      <c r="C90" s="27" t="s">
        <v>323</v>
      </c>
      <c r="D90" s="6" t="s">
        <v>263</v>
      </c>
      <c r="E90" s="6" t="s">
        <v>285</v>
      </c>
      <c r="F90" s="10"/>
    </row>
    <row r="91" spans="1:6" ht="47.25" customHeight="1" x14ac:dyDescent="0.25">
      <c r="A91" s="33">
        <f t="shared" si="2"/>
        <v>1.7300000000000006</v>
      </c>
      <c r="B91" s="27" t="s">
        <v>331</v>
      </c>
      <c r="C91" s="27" t="s">
        <v>323</v>
      </c>
      <c r="D91" s="6" t="s">
        <v>263</v>
      </c>
      <c r="E91" s="6" t="s">
        <v>285</v>
      </c>
      <c r="F91" s="10"/>
    </row>
    <row r="92" spans="1:6" ht="32.25" customHeight="1" x14ac:dyDescent="0.25">
      <c r="A92" s="33">
        <f t="shared" si="2"/>
        <v>1.7400000000000007</v>
      </c>
      <c r="B92" s="27" t="s">
        <v>332</v>
      </c>
      <c r="C92" s="27" t="s">
        <v>323</v>
      </c>
      <c r="F92" s="10"/>
    </row>
    <row r="93" spans="1:6" ht="33" customHeight="1" x14ac:dyDescent="0.25">
      <c r="A93" s="33">
        <f t="shared" si="2"/>
        <v>1.7500000000000007</v>
      </c>
      <c r="B93" s="27" t="s">
        <v>333</v>
      </c>
      <c r="C93" s="27" t="s">
        <v>323</v>
      </c>
      <c r="D93" s="6" t="s">
        <v>263</v>
      </c>
      <c r="E93" s="6" t="s">
        <v>285</v>
      </c>
      <c r="F93" s="10"/>
    </row>
    <row r="94" spans="1:6" ht="18.75" customHeight="1" x14ac:dyDescent="0.25">
      <c r="A94" s="33">
        <f t="shared" si="2"/>
        <v>1.7600000000000007</v>
      </c>
      <c r="B94" s="27" t="s">
        <v>334</v>
      </c>
      <c r="C94" s="27" t="s">
        <v>323</v>
      </c>
      <c r="D94" s="6" t="s">
        <v>263</v>
      </c>
      <c r="E94" s="6" t="s">
        <v>285</v>
      </c>
      <c r="F94" s="10"/>
    </row>
    <row r="95" spans="1:6" ht="31.5" x14ac:dyDescent="0.25">
      <c r="A95" s="33">
        <f t="shared" si="2"/>
        <v>1.7700000000000007</v>
      </c>
      <c r="B95" s="27" t="s">
        <v>335</v>
      </c>
      <c r="C95" s="27" t="s">
        <v>323</v>
      </c>
      <c r="D95" s="6" t="s">
        <v>263</v>
      </c>
      <c r="E95" s="6" t="s">
        <v>336</v>
      </c>
      <c r="F95" s="10"/>
    </row>
    <row r="96" spans="1:6" ht="15.75" customHeight="1" x14ac:dyDescent="0.25">
      <c r="A96" s="33">
        <f t="shared" si="2"/>
        <v>1.7800000000000007</v>
      </c>
      <c r="B96" s="27" t="s">
        <v>337</v>
      </c>
      <c r="C96" s="27" t="s">
        <v>323</v>
      </c>
      <c r="D96" s="6" t="s">
        <v>263</v>
      </c>
      <c r="E96" s="6" t="s">
        <v>285</v>
      </c>
      <c r="F96" s="10"/>
    </row>
    <row r="97" spans="1:6" ht="31.5" customHeight="1" x14ac:dyDescent="0.25">
      <c r="A97" s="33">
        <f t="shared" si="2"/>
        <v>1.7900000000000007</v>
      </c>
      <c r="B97" s="27" t="s">
        <v>338</v>
      </c>
      <c r="C97" s="27" t="s">
        <v>323</v>
      </c>
      <c r="D97" s="6" t="s">
        <v>263</v>
      </c>
      <c r="E97" s="6" t="s">
        <v>285</v>
      </c>
      <c r="F97" s="10"/>
    </row>
    <row r="98" spans="1:6" ht="15.75" x14ac:dyDescent="0.25">
      <c r="A98" s="33">
        <f t="shared" si="2"/>
        <v>1.8000000000000007</v>
      </c>
      <c r="B98" s="27" t="s">
        <v>339</v>
      </c>
      <c r="C98" s="27" t="s">
        <v>323</v>
      </c>
      <c r="D98" s="6" t="s">
        <v>263</v>
      </c>
      <c r="E98" s="6" t="s">
        <v>285</v>
      </c>
      <c r="F98" s="10"/>
    </row>
    <row r="99" spans="1:6" ht="15.75" x14ac:dyDescent="0.25">
      <c r="A99" s="33">
        <f t="shared" si="2"/>
        <v>1.8100000000000007</v>
      </c>
      <c r="B99" s="27" t="s">
        <v>340</v>
      </c>
      <c r="C99" s="27" t="s">
        <v>323</v>
      </c>
      <c r="D99" s="6" t="s">
        <v>263</v>
      </c>
      <c r="E99" s="6" t="s">
        <v>285</v>
      </c>
      <c r="F99" s="10"/>
    </row>
    <row r="100" spans="1:6" ht="31.5" x14ac:dyDescent="0.25">
      <c r="A100" s="33">
        <f t="shared" si="2"/>
        <v>1.8200000000000007</v>
      </c>
      <c r="B100" s="27" t="s">
        <v>341</v>
      </c>
      <c r="C100" s="27" t="s">
        <v>323</v>
      </c>
      <c r="D100" s="6" t="s">
        <v>263</v>
      </c>
      <c r="E100" s="6" t="s">
        <v>285</v>
      </c>
      <c r="F100" s="10"/>
    </row>
    <row r="101" spans="1:6" ht="21.75" customHeight="1" x14ac:dyDescent="0.25">
      <c r="A101" s="33">
        <f t="shared" si="2"/>
        <v>1.8300000000000007</v>
      </c>
      <c r="B101" s="27" t="s">
        <v>342</v>
      </c>
      <c r="C101" s="27" t="s">
        <v>323</v>
      </c>
      <c r="D101" s="6" t="s">
        <v>263</v>
      </c>
      <c r="E101" s="6" t="s">
        <v>285</v>
      </c>
      <c r="F101" s="10"/>
    </row>
    <row r="102" spans="1:6" ht="31.5" x14ac:dyDescent="0.25">
      <c r="A102" s="33">
        <f t="shared" si="2"/>
        <v>1.8400000000000007</v>
      </c>
      <c r="B102" s="35" t="s">
        <v>343</v>
      </c>
      <c r="C102" s="27" t="s">
        <v>323</v>
      </c>
      <c r="F102" s="10"/>
    </row>
    <row r="103" spans="1:6" ht="15.75" x14ac:dyDescent="0.25">
      <c r="A103" s="33">
        <f t="shared" si="2"/>
        <v>1.8500000000000008</v>
      </c>
      <c r="B103" s="27" t="s">
        <v>344</v>
      </c>
      <c r="C103" s="27" t="s">
        <v>323</v>
      </c>
      <c r="D103" s="6" t="s">
        <v>263</v>
      </c>
      <c r="E103" s="6" t="s">
        <v>285</v>
      </c>
      <c r="F103" s="10"/>
    </row>
    <row r="104" spans="1:6" ht="31.5" x14ac:dyDescent="0.25">
      <c r="A104" s="33">
        <f t="shared" si="2"/>
        <v>1.8600000000000008</v>
      </c>
      <c r="B104" s="35" t="s">
        <v>345</v>
      </c>
      <c r="C104" s="27" t="s">
        <v>323</v>
      </c>
      <c r="D104" s="6" t="s">
        <v>263</v>
      </c>
      <c r="E104" s="6" t="s">
        <v>285</v>
      </c>
      <c r="F104" s="10"/>
    </row>
    <row r="105" spans="1:6" ht="15.75" x14ac:dyDescent="0.25">
      <c r="A105" s="33">
        <f t="shared" si="2"/>
        <v>1.8700000000000008</v>
      </c>
      <c r="B105" s="27" t="s">
        <v>346</v>
      </c>
      <c r="C105" s="27" t="s">
        <v>323</v>
      </c>
      <c r="F105" s="10"/>
    </row>
    <row r="106" spans="1:6" ht="21.75" customHeight="1" x14ac:dyDescent="0.25">
      <c r="A106" s="33">
        <f t="shared" si="2"/>
        <v>1.8800000000000008</v>
      </c>
      <c r="B106" s="35" t="s">
        <v>347</v>
      </c>
      <c r="C106" s="27" t="s">
        <v>323</v>
      </c>
      <c r="F106" s="10"/>
    </row>
    <row r="107" spans="1:6" ht="18" customHeight="1" x14ac:dyDescent="0.25">
      <c r="A107" s="33">
        <f t="shared" si="2"/>
        <v>1.8900000000000008</v>
      </c>
      <c r="B107" s="27" t="s">
        <v>348</v>
      </c>
      <c r="C107" s="27" t="s">
        <v>323</v>
      </c>
      <c r="D107" s="6" t="s">
        <v>263</v>
      </c>
      <c r="E107" s="6" t="s">
        <v>285</v>
      </c>
      <c r="F107" s="10"/>
    </row>
    <row r="108" spans="1:6" ht="31.5" customHeight="1" x14ac:dyDescent="0.25">
      <c r="A108" s="33">
        <f t="shared" si="2"/>
        <v>1.9000000000000008</v>
      </c>
      <c r="B108" s="27" t="s">
        <v>349</v>
      </c>
      <c r="C108" s="27" t="s">
        <v>323</v>
      </c>
      <c r="F108" s="10"/>
    </row>
    <row r="109" spans="1:6" ht="30.75" customHeight="1" x14ac:dyDescent="0.25">
      <c r="A109" s="33">
        <f t="shared" si="2"/>
        <v>1.9100000000000008</v>
      </c>
      <c r="B109" s="27" t="s">
        <v>350</v>
      </c>
      <c r="C109" s="27" t="s">
        <v>323</v>
      </c>
      <c r="D109" s="6" t="s">
        <v>263</v>
      </c>
      <c r="E109" s="6" t="s">
        <v>285</v>
      </c>
      <c r="F109" s="10"/>
    </row>
    <row r="110" spans="1:6" ht="34.5" customHeight="1" x14ac:dyDescent="0.25">
      <c r="A110" s="33">
        <f t="shared" si="2"/>
        <v>1.9200000000000008</v>
      </c>
      <c r="B110" s="27" t="s">
        <v>351</v>
      </c>
      <c r="C110" s="27" t="s">
        <v>323</v>
      </c>
      <c r="D110" s="6" t="s">
        <v>352</v>
      </c>
      <c r="E110" s="6" t="s">
        <v>285</v>
      </c>
      <c r="F110" s="10"/>
    </row>
    <row r="111" spans="1:6" ht="15.75" x14ac:dyDescent="0.25">
      <c r="A111" s="33">
        <f t="shared" si="2"/>
        <v>1.9300000000000008</v>
      </c>
      <c r="B111" s="27" t="s">
        <v>353</v>
      </c>
      <c r="C111" s="27" t="s">
        <v>323</v>
      </c>
      <c r="D111" s="6" t="s">
        <v>352</v>
      </c>
      <c r="E111" s="6" t="s">
        <v>285</v>
      </c>
      <c r="F111" s="10"/>
    </row>
    <row r="112" spans="1:6" ht="15.75" x14ac:dyDescent="0.25">
      <c r="A112" s="33">
        <f t="shared" si="2"/>
        <v>1.9400000000000008</v>
      </c>
      <c r="B112" s="27" t="s">
        <v>354</v>
      </c>
      <c r="C112" s="27" t="s">
        <v>323</v>
      </c>
      <c r="D112" s="6" t="s">
        <v>352</v>
      </c>
      <c r="E112" s="6" t="s">
        <v>285</v>
      </c>
      <c r="F112" s="10"/>
    </row>
    <row r="113" spans="1:6" ht="15.75" x14ac:dyDescent="0.25">
      <c r="A113" s="33">
        <f t="shared" si="2"/>
        <v>1.9500000000000008</v>
      </c>
      <c r="B113" s="27" t="s">
        <v>355</v>
      </c>
      <c r="C113" s="27" t="s">
        <v>323</v>
      </c>
      <c r="D113" s="6" t="s">
        <v>352</v>
      </c>
      <c r="E113" s="6" t="s">
        <v>285</v>
      </c>
      <c r="F113" s="10"/>
    </row>
    <row r="114" spans="1:6" ht="15.75" x14ac:dyDescent="0.25">
      <c r="A114" s="33">
        <f t="shared" si="2"/>
        <v>1.9600000000000009</v>
      </c>
      <c r="B114" s="27" t="s">
        <v>356</v>
      </c>
      <c r="C114" s="27" t="s">
        <v>323</v>
      </c>
      <c r="D114" s="6" t="s">
        <v>352</v>
      </c>
      <c r="E114" s="6" t="s">
        <v>285</v>
      </c>
      <c r="F114" s="10"/>
    </row>
    <row r="115" spans="1:6" ht="31.5" x14ac:dyDescent="0.25">
      <c r="A115" s="33">
        <f t="shared" si="2"/>
        <v>1.9700000000000009</v>
      </c>
      <c r="B115" s="27" t="s">
        <v>357</v>
      </c>
      <c r="C115" s="27" t="s">
        <v>323</v>
      </c>
      <c r="D115" s="6" t="s">
        <v>352</v>
      </c>
      <c r="F115" s="10"/>
    </row>
    <row r="116" spans="1:6" ht="20.25" customHeight="1" x14ac:dyDescent="0.25">
      <c r="A116" s="33">
        <f t="shared" si="2"/>
        <v>1.9800000000000009</v>
      </c>
      <c r="B116" s="27" t="s">
        <v>358</v>
      </c>
      <c r="C116" s="27" t="s">
        <v>323</v>
      </c>
      <c r="D116" s="6" t="s">
        <v>352</v>
      </c>
      <c r="F116" s="10"/>
    </row>
    <row r="117" spans="1:6" ht="15.75" x14ac:dyDescent="0.25">
      <c r="A117" s="33">
        <f t="shared" ref="A117:A148" si="3">A116+0.01</f>
        <v>1.9900000000000009</v>
      </c>
      <c r="B117" s="27" t="s">
        <v>359</v>
      </c>
      <c r="C117" s="27" t="s">
        <v>323</v>
      </c>
      <c r="D117" s="6" t="s">
        <v>352</v>
      </c>
      <c r="F117" s="10"/>
    </row>
    <row r="118" spans="1:6" ht="20.25" customHeight="1" x14ac:dyDescent="0.25">
      <c r="A118" s="33">
        <f t="shared" si="3"/>
        <v>2.0000000000000009</v>
      </c>
      <c r="B118" s="27" t="s">
        <v>360</v>
      </c>
      <c r="C118" s="27" t="s">
        <v>323</v>
      </c>
      <c r="D118" s="6" t="s">
        <v>352</v>
      </c>
      <c r="F118" s="10"/>
    </row>
    <row r="119" spans="1:6" ht="15.75" customHeight="1" x14ac:dyDescent="0.25">
      <c r="A119" s="33">
        <f t="shared" si="3"/>
        <v>2.0100000000000007</v>
      </c>
      <c r="B119" s="27" t="s">
        <v>361</v>
      </c>
      <c r="C119" s="27" t="s">
        <v>323</v>
      </c>
      <c r="D119" s="6" t="s">
        <v>352</v>
      </c>
      <c r="F119" s="10"/>
    </row>
    <row r="120" spans="1:6" ht="15.75" x14ac:dyDescent="0.25">
      <c r="A120" s="33">
        <f t="shared" si="3"/>
        <v>2.0200000000000005</v>
      </c>
      <c r="B120" s="27" t="s">
        <v>362</v>
      </c>
      <c r="C120" s="27" t="s">
        <v>323</v>
      </c>
      <c r="D120" s="6" t="s">
        <v>352</v>
      </c>
      <c r="F120" s="10"/>
    </row>
    <row r="121" spans="1:6" ht="15.75" x14ac:dyDescent="0.25">
      <c r="A121" s="33">
        <f t="shared" si="3"/>
        <v>2.0300000000000002</v>
      </c>
      <c r="B121" s="27" t="s">
        <v>363</v>
      </c>
      <c r="C121" s="27" t="s">
        <v>323</v>
      </c>
      <c r="D121" s="6" t="s">
        <v>352</v>
      </c>
      <c r="F121" s="10"/>
    </row>
    <row r="122" spans="1:6" ht="31.5" x14ac:dyDescent="0.25">
      <c r="A122" s="33">
        <f t="shared" si="3"/>
        <v>2.04</v>
      </c>
      <c r="B122" s="27" t="s">
        <v>364</v>
      </c>
      <c r="C122" s="27" t="s">
        <v>323</v>
      </c>
      <c r="D122" s="6" t="s">
        <v>352</v>
      </c>
      <c r="F122" s="10"/>
    </row>
    <row r="123" spans="1:6" ht="31.5" x14ac:dyDescent="0.25">
      <c r="A123" s="33">
        <f t="shared" si="3"/>
        <v>2.0499999999999998</v>
      </c>
      <c r="B123" s="27" t="s">
        <v>365</v>
      </c>
      <c r="C123" s="27" t="s">
        <v>323</v>
      </c>
      <c r="D123" s="6" t="s">
        <v>352</v>
      </c>
      <c r="F123" s="10"/>
    </row>
    <row r="124" spans="1:6" ht="15.75" x14ac:dyDescent="0.25">
      <c r="A124" s="33">
        <f t="shared" si="3"/>
        <v>2.0599999999999996</v>
      </c>
      <c r="B124" s="27" t="s">
        <v>366</v>
      </c>
      <c r="C124" s="27" t="s">
        <v>323</v>
      </c>
      <c r="D124" s="6" t="s">
        <v>352</v>
      </c>
      <c r="F124" s="10"/>
    </row>
    <row r="125" spans="1:6" ht="15.75" x14ac:dyDescent="0.25">
      <c r="A125" s="33">
        <f t="shared" si="3"/>
        <v>2.0699999999999994</v>
      </c>
      <c r="B125" s="27" t="s">
        <v>367</v>
      </c>
      <c r="C125" s="27" t="s">
        <v>323</v>
      </c>
      <c r="D125" s="6" t="s">
        <v>352</v>
      </c>
      <c r="F125" s="10"/>
    </row>
    <row r="126" spans="1:6" ht="15.75" x14ac:dyDescent="0.25">
      <c r="A126" s="33">
        <f t="shared" si="3"/>
        <v>2.0799999999999992</v>
      </c>
      <c r="B126" s="27" t="s">
        <v>368</v>
      </c>
      <c r="C126" s="27" t="s">
        <v>323</v>
      </c>
      <c r="D126" s="6" t="s">
        <v>352</v>
      </c>
      <c r="F126" s="10"/>
    </row>
    <row r="127" spans="1:6" ht="15.75" customHeight="1" x14ac:dyDescent="0.25">
      <c r="A127" s="33">
        <f t="shared" si="3"/>
        <v>2.089999999999999</v>
      </c>
      <c r="B127" s="27" t="s">
        <v>369</v>
      </c>
      <c r="C127" s="27" t="s">
        <v>323</v>
      </c>
      <c r="D127" s="6" t="s">
        <v>352</v>
      </c>
      <c r="F127" s="10"/>
    </row>
    <row r="128" spans="1:6" ht="16.5" customHeight="1" x14ac:dyDescent="0.25">
      <c r="A128" s="33">
        <f t="shared" si="3"/>
        <v>2.0999999999999988</v>
      </c>
      <c r="B128" s="27" t="s">
        <v>370</v>
      </c>
      <c r="C128" s="27" t="s">
        <v>323</v>
      </c>
      <c r="D128" s="6" t="s">
        <v>352</v>
      </c>
      <c r="F128" s="10"/>
    </row>
    <row r="129" spans="1:6" ht="15.75" x14ac:dyDescent="0.25">
      <c r="A129" s="33">
        <f t="shared" si="3"/>
        <v>2.1099999999999985</v>
      </c>
      <c r="B129" s="27" t="s">
        <v>371</v>
      </c>
      <c r="C129" s="27" t="s">
        <v>323</v>
      </c>
      <c r="D129" s="6" t="s">
        <v>352</v>
      </c>
      <c r="F129" s="10"/>
    </row>
    <row r="130" spans="1:6" ht="45.75" customHeight="1" x14ac:dyDescent="0.25">
      <c r="A130" s="33">
        <f t="shared" si="3"/>
        <v>2.1199999999999983</v>
      </c>
      <c r="B130" s="27" t="s">
        <v>372</v>
      </c>
      <c r="C130" s="27" t="s">
        <v>323</v>
      </c>
      <c r="D130" s="6" t="s">
        <v>263</v>
      </c>
      <c r="F130" s="10"/>
    </row>
    <row r="131" spans="1:6" ht="31.5" x14ac:dyDescent="0.25">
      <c r="A131" s="33">
        <f t="shared" si="3"/>
        <v>2.1299999999999981</v>
      </c>
      <c r="B131" s="27" t="s">
        <v>373</v>
      </c>
      <c r="C131" s="27" t="s">
        <v>323</v>
      </c>
      <c r="D131" s="6" t="s">
        <v>253</v>
      </c>
      <c r="F131" s="10"/>
    </row>
    <row r="132" spans="1:6" ht="15.75" x14ac:dyDescent="0.25">
      <c r="A132" s="33">
        <f t="shared" si="3"/>
        <v>2.1399999999999979</v>
      </c>
      <c r="B132" s="27" t="s">
        <v>374</v>
      </c>
      <c r="C132" s="27" t="s">
        <v>323</v>
      </c>
      <c r="D132" s="6" t="s">
        <v>253</v>
      </c>
      <c r="F132" s="10"/>
    </row>
    <row r="133" spans="1:6" ht="15.75" x14ac:dyDescent="0.25">
      <c r="A133" s="33">
        <f t="shared" si="3"/>
        <v>2.1499999999999977</v>
      </c>
      <c r="B133" s="27" t="s">
        <v>375</v>
      </c>
      <c r="C133" s="27" t="s">
        <v>376</v>
      </c>
      <c r="D133" s="6" t="s">
        <v>287</v>
      </c>
      <c r="F133" s="10"/>
    </row>
    <row r="134" spans="1:6" ht="15.75" x14ac:dyDescent="0.25">
      <c r="A134" s="33">
        <f t="shared" si="3"/>
        <v>2.1599999999999975</v>
      </c>
      <c r="B134" s="27" t="s">
        <v>377</v>
      </c>
      <c r="C134" s="27" t="s">
        <v>376</v>
      </c>
      <c r="D134" s="6" t="s">
        <v>263</v>
      </c>
      <c r="F134" s="10"/>
    </row>
    <row r="135" spans="1:6" ht="15.75" x14ac:dyDescent="0.25">
      <c r="A135" s="33">
        <f t="shared" si="3"/>
        <v>2.1699999999999973</v>
      </c>
      <c r="B135" s="27" t="s">
        <v>378</v>
      </c>
      <c r="C135" s="27" t="s">
        <v>376</v>
      </c>
      <c r="F135" s="10"/>
    </row>
    <row r="136" spans="1:6" ht="15.75" x14ac:dyDescent="0.25">
      <c r="A136" s="33">
        <f t="shared" si="3"/>
        <v>2.1799999999999971</v>
      </c>
      <c r="B136" s="27" t="s">
        <v>379</v>
      </c>
      <c r="C136" s="27" t="s">
        <v>376</v>
      </c>
      <c r="F136" s="10"/>
    </row>
    <row r="137" spans="1:6" ht="15.75" x14ac:dyDescent="0.25">
      <c r="A137" s="33">
        <f t="shared" si="3"/>
        <v>2.1899999999999968</v>
      </c>
      <c r="B137" s="27" t="s">
        <v>380</v>
      </c>
      <c r="C137" s="27" t="s">
        <v>376</v>
      </c>
      <c r="F137" s="10"/>
    </row>
    <row r="138" spans="1:6" ht="15.75" x14ac:dyDescent="0.25">
      <c r="A138" s="33">
        <f t="shared" si="3"/>
        <v>2.1999999999999966</v>
      </c>
      <c r="B138" s="27" t="s">
        <v>381</v>
      </c>
      <c r="C138" s="27" t="s">
        <v>376</v>
      </c>
      <c r="F138" s="10"/>
    </row>
    <row r="139" spans="1:6" ht="15.75" x14ac:dyDescent="0.25">
      <c r="A139" s="33">
        <f t="shared" si="3"/>
        <v>2.2099999999999964</v>
      </c>
      <c r="B139" s="27" t="s">
        <v>382</v>
      </c>
      <c r="C139" s="27" t="s">
        <v>376</v>
      </c>
      <c r="D139" s="6" t="s">
        <v>287</v>
      </c>
      <c r="F139" s="10"/>
    </row>
    <row r="140" spans="1:6" ht="15.75" x14ac:dyDescent="0.25">
      <c r="A140" s="33">
        <f t="shared" si="3"/>
        <v>2.2199999999999962</v>
      </c>
      <c r="B140" s="27" t="s">
        <v>383</v>
      </c>
      <c r="C140" s="27" t="s">
        <v>376</v>
      </c>
      <c r="D140" s="6" t="s">
        <v>287</v>
      </c>
      <c r="F140" s="10"/>
    </row>
    <row r="141" spans="1:6" ht="15.75" x14ac:dyDescent="0.25">
      <c r="A141" s="33">
        <f t="shared" si="3"/>
        <v>2.229999999999996</v>
      </c>
      <c r="B141" s="27" t="s">
        <v>384</v>
      </c>
      <c r="C141" s="27" t="s">
        <v>376</v>
      </c>
      <c r="F141" s="10"/>
    </row>
    <row r="142" spans="1:6" ht="31.5" x14ac:dyDescent="0.25">
      <c r="A142" s="33">
        <f t="shared" si="3"/>
        <v>2.2399999999999958</v>
      </c>
      <c r="B142" s="27" t="s">
        <v>385</v>
      </c>
      <c r="C142" s="27" t="s">
        <v>507</v>
      </c>
      <c r="D142" s="6" t="s">
        <v>263</v>
      </c>
      <c r="F142" s="10"/>
    </row>
    <row r="143" spans="1:6" ht="31.5" x14ac:dyDescent="0.25">
      <c r="A143" s="33">
        <f t="shared" si="3"/>
        <v>2.2499999999999956</v>
      </c>
      <c r="B143" s="27" t="s">
        <v>387</v>
      </c>
      <c r="C143" s="27" t="s">
        <v>507</v>
      </c>
      <c r="D143" s="6" t="s">
        <v>263</v>
      </c>
      <c r="F143" s="10"/>
    </row>
    <row r="144" spans="1:6" ht="31.5" x14ac:dyDescent="0.25">
      <c r="A144" s="33">
        <f t="shared" si="3"/>
        <v>2.2599999999999953</v>
      </c>
      <c r="B144" s="27" t="s">
        <v>388</v>
      </c>
      <c r="C144" s="27" t="s">
        <v>507</v>
      </c>
      <c r="D144" s="6" t="s">
        <v>263</v>
      </c>
      <c r="F144" s="10"/>
    </row>
    <row r="145" spans="1:6" ht="31.5" x14ac:dyDescent="0.25">
      <c r="A145" s="33">
        <f t="shared" si="3"/>
        <v>2.2699999999999951</v>
      </c>
      <c r="B145" s="27" t="s">
        <v>389</v>
      </c>
      <c r="C145" s="27" t="s">
        <v>507</v>
      </c>
      <c r="D145" s="6" t="s">
        <v>263</v>
      </c>
      <c r="F145" s="10"/>
    </row>
    <row r="146" spans="1:6" ht="78.75" x14ac:dyDescent="0.25">
      <c r="A146" s="33">
        <f t="shared" si="3"/>
        <v>2.2799999999999949</v>
      </c>
      <c r="B146" s="36" t="s">
        <v>390</v>
      </c>
      <c r="C146" s="27" t="s">
        <v>507</v>
      </c>
      <c r="D146" s="6" t="s">
        <v>263</v>
      </c>
      <c r="F146" s="10"/>
    </row>
    <row r="147" spans="1:6" ht="31.5" x14ac:dyDescent="0.25">
      <c r="A147" s="33">
        <f t="shared" si="3"/>
        <v>2.2899999999999947</v>
      </c>
      <c r="B147" s="27" t="s">
        <v>391</v>
      </c>
      <c r="C147" s="27" t="s">
        <v>507</v>
      </c>
      <c r="D147" s="6" t="s">
        <v>253</v>
      </c>
      <c r="F147" s="10"/>
    </row>
    <row r="148" spans="1:6" ht="31.5" x14ac:dyDescent="0.25">
      <c r="A148" s="33">
        <f t="shared" si="3"/>
        <v>2.2999999999999945</v>
      </c>
      <c r="B148" s="27" t="s">
        <v>392</v>
      </c>
      <c r="C148" s="27" t="s">
        <v>507</v>
      </c>
      <c r="D148" s="6" t="s">
        <v>263</v>
      </c>
      <c r="F148" s="10"/>
    </row>
    <row r="149" spans="1:6" ht="15.75" x14ac:dyDescent="0.25">
      <c r="A149" s="33">
        <f t="shared" ref="A149:A155" si="4">A148+0.01</f>
        <v>2.3099999999999943</v>
      </c>
      <c r="B149" s="27" t="s">
        <v>393</v>
      </c>
      <c r="C149" s="27" t="s">
        <v>506</v>
      </c>
      <c r="D149" s="6" t="s">
        <v>253</v>
      </c>
      <c r="F149" s="10"/>
    </row>
    <row r="150" spans="1:6" ht="47.25" x14ac:dyDescent="0.25">
      <c r="A150" s="33">
        <f t="shared" si="4"/>
        <v>2.3199999999999941</v>
      </c>
      <c r="B150" s="27" t="s">
        <v>395</v>
      </c>
      <c r="C150" s="27" t="s">
        <v>506</v>
      </c>
      <c r="D150" s="6" t="s">
        <v>263</v>
      </c>
      <c r="F150" s="10"/>
    </row>
    <row r="151" spans="1:6" ht="15.75" x14ac:dyDescent="0.25">
      <c r="A151" s="33">
        <f t="shared" si="4"/>
        <v>2.3299999999999939</v>
      </c>
      <c r="B151" s="27" t="s">
        <v>396</v>
      </c>
      <c r="C151" s="27" t="s">
        <v>506</v>
      </c>
      <c r="D151" s="6" t="s">
        <v>253</v>
      </c>
      <c r="F151" s="10"/>
    </row>
    <row r="152" spans="1:6" ht="15.75" x14ac:dyDescent="0.25">
      <c r="A152" s="33">
        <f t="shared" si="4"/>
        <v>2.3399999999999936</v>
      </c>
      <c r="B152" s="27" t="s">
        <v>397</v>
      </c>
      <c r="C152" s="27" t="s">
        <v>506</v>
      </c>
      <c r="D152" s="6" t="s">
        <v>253</v>
      </c>
      <c r="F152" s="10"/>
    </row>
    <row r="153" spans="1:6" ht="31.5" x14ac:dyDescent="0.25">
      <c r="A153" s="33">
        <f t="shared" si="4"/>
        <v>2.3499999999999934</v>
      </c>
      <c r="B153" s="27" t="s">
        <v>398</v>
      </c>
      <c r="C153" s="27" t="s">
        <v>506</v>
      </c>
      <c r="D153" s="6" t="s">
        <v>253</v>
      </c>
      <c r="E153" s="6" t="s">
        <v>285</v>
      </c>
      <c r="F153" s="10"/>
    </row>
    <row r="154" spans="1:6" ht="15.75" x14ac:dyDescent="0.25">
      <c r="A154" s="33">
        <f t="shared" si="4"/>
        <v>2.3599999999999932</v>
      </c>
      <c r="B154" s="27" t="s">
        <v>399</v>
      </c>
      <c r="C154" s="27" t="s">
        <v>150</v>
      </c>
      <c r="F154" s="10"/>
    </row>
    <row r="155" spans="1:6" ht="15.75" x14ac:dyDescent="0.25">
      <c r="A155" s="33">
        <f t="shared" si="4"/>
        <v>2.369999999999993</v>
      </c>
      <c r="B155" s="27" t="s">
        <v>400</v>
      </c>
      <c r="C155" s="27" t="s">
        <v>150</v>
      </c>
      <c r="D155" s="6" t="s">
        <v>263</v>
      </c>
      <c r="E155" s="6" t="s">
        <v>285</v>
      </c>
      <c r="F155" s="10"/>
    </row>
    <row r="156" spans="1:6" ht="15.75" x14ac:dyDescent="0.25">
      <c r="A156" s="33"/>
      <c r="B156" s="27" t="s">
        <v>401</v>
      </c>
      <c r="C156" s="27" t="s">
        <v>150</v>
      </c>
      <c r="D156" s="6" t="s">
        <v>263</v>
      </c>
      <c r="E156" s="6" t="s">
        <v>285</v>
      </c>
      <c r="F156" s="10"/>
    </row>
    <row r="157" spans="1:6" ht="31.5" x14ac:dyDescent="0.25">
      <c r="A157" s="33">
        <f>A155+0.01</f>
        <v>2.3799999999999928</v>
      </c>
      <c r="B157" s="27" t="s">
        <v>402</v>
      </c>
      <c r="C157" s="27" t="s">
        <v>150</v>
      </c>
      <c r="D157" s="6" t="s">
        <v>263</v>
      </c>
      <c r="E157" s="6" t="s">
        <v>285</v>
      </c>
      <c r="F157" s="10"/>
    </row>
    <row r="158" spans="1:6" ht="47.25" x14ac:dyDescent="0.25">
      <c r="A158" s="33">
        <f t="shared" ref="A158:A189" si="5">A157+0.01</f>
        <v>2.3899999999999926</v>
      </c>
      <c r="B158" s="27" t="s">
        <v>403</v>
      </c>
      <c r="C158" s="27" t="s">
        <v>150</v>
      </c>
      <c r="D158" s="6" t="s">
        <v>263</v>
      </c>
      <c r="E158" s="6" t="s">
        <v>285</v>
      </c>
      <c r="F158" s="10"/>
    </row>
    <row r="159" spans="1:6" ht="15.75" x14ac:dyDescent="0.25">
      <c r="A159" s="33">
        <f t="shared" si="5"/>
        <v>2.3999999999999924</v>
      </c>
      <c r="B159" s="27" t="s">
        <v>404</v>
      </c>
      <c r="C159" s="27" t="s">
        <v>150</v>
      </c>
      <c r="D159" s="6" t="s">
        <v>263</v>
      </c>
      <c r="F159" s="10"/>
    </row>
    <row r="160" spans="1:6" ht="31.5" x14ac:dyDescent="0.25">
      <c r="A160" s="33">
        <f t="shared" si="5"/>
        <v>2.4099999999999921</v>
      </c>
      <c r="B160" s="27" t="s">
        <v>405</v>
      </c>
      <c r="C160" s="27" t="s">
        <v>150</v>
      </c>
      <c r="D160" s="6" t="s">
        <v>263</v>
      </c>
      <c r="F160" s="10"/>
    </row>
    <row r="161" spans="1:6" ht="15.75" x14ac:dyDescent="0.25">
      <c r="A161" s="33">
        <f t="shared" si="5"/>
        <v>2.4199999999999919</v>
      </c>
      <c r="B161" s="27" t="s">
        <v>406</v>
      </c>
      <c r="C161" s="27" t="s">
        <v>150</v>
      </c>
      <c r="D161" s="6" t="s">
        <v>263</v>
      </c>
      <c r="F161" s="10"/>
    </row>
    <row r="162" spans="1:6" ht="15.75" customHeight="1" x14ac:dyDescent="0.25">
      <c r="A162" s="33">
        <f t="shared" si="5"/>
        <v>2.4299999999999917</v>
      </c>
      <c r="B162" s="27" t="s">
        <v>407</v>
      </c>
      <c r="C162" s="27" t="s">
        <v>150</v>
      </c>
      <c r="D162" s="6" t="s">
        <v>263</v>
      </c>
      <c r="F162" s="10"/>
    </row>
    <row r="163" spans="1:6" ht="15.75" x14ac:dyDescent="0.25">
      <c r="A163" s="33">
        <f t="shared" si="5"/>
        <v>2.4399999999999915</v>
      </c>
      <c r="B163" s="27" t="s">
        <v>408</v>
      </c>
      <c r="C163" s="27" t="s">
        <v>150</v>
      </c>
      <c r="D163" s="6" t="s">
        <v>352</v>
      </c>
      <c r="F163" s="10"/>
    </row>
    <row r="164" spans="1:6" ht="15.75" x14ac:dyDescent="0.25">
      <c r="A164" s="33">
        <f t="shared" si="5"/>
        <v>2.4499999999999913</v>
      </c>
      <c r="B164" s="27" t="s">
        <v>409</v>
      </c>
      <c r="C164" s="27" t="s">
        <v>150</v>
      </c>
      <c r="D164" s="6" t="s">
        <v>352</v>
      </c>
      <c r="F164" s="10"/>
    </row>
    <row r="165" spans="1:6" ht="31.5" x14ac:dyDescent="0.25">
      <c r="A165" s="33">
        <f t="shared" si="5"/>
        <v>2.4599999999999911</v>
      </c>
      <c r="B165" s="27" t="s">
        <v>410</v>
      </c>
      <c r="C165" s="27" t="s">
        <v>150</v>
      </c>
      <c r="D165" s="6" t="s">
        <v>352</v>
      </c>
      <c r="F165" s="10"/>
    </row>
    <row r="166" spans="1:6" ht="15.75" x14ac:dyDescent="0.25">
      <c r="A166" s="33">
        <f t="shared" si="5"/>
        <v>2.4699999999999909</v>
      </c>
      <c r="B166" s="27" t="s">
        <v>411</v>
      </c>
      <c r="C166" s="27" t="s">
        <v>150</v>
      </c>
      <c r="D166" s="6" t="s">
        <v>352</v>
      </c>
      <c r="F166" s="10"/>
    </row>
    <row r="167" spans="1:6" ht="31.5" x14ac:dyDescent="0.25">
      <c r="A167" s="33">
        <f t="shared" si="5"/>
        <v>2.4799999999999907</v>
      </c>
      <c r="B167" s="27" t="s">
        <v>412</v>
      </c>
      <c r="C167" s="27" t="s">
        <v>150</v>
      </c>
      <c r="D167" s="6" t="s">
        <v>263</v>
      </c>
      <c r="F167" s="10"/>
    </row>
    <row r="168" spans="1:6" ht="47.25" x14ac:dyDescent="0.25">
      <c r="A168" s="33">
        <f t="shared" si="5"/>
        <v>2.4899999999999904</v>
      </c>
      <c r="B168" s="28" t="s">
        <v>413</v>
      </c>
      <c r="C168" s="27" t="s">
        <v>150</v>
      </c>
      <c r="D168" s="6" t="s">
        <v>263</v>
      </c>
      <c r="F168" s="10"/>
    </row>
    <row r="169" spans="1:6" ht="15.75" x14ac:dyDescent="0.25">
      <c r="A169" s="33">
        <f t="shared" si="5"/>
        <v>2.4999999999999902</v>
      </c>
      <c r="B169" s="27" t="s">
        <v>414</v>
      </c>
      <c r="C169" s="27" t="s">
        <v>150</v>
      </c>
      <c r="D169" s="6" t="s">
        <v>263</v>
      </c>
      <c r="F169" s="10"/>
    </row>
    <row r="170" spans="1:6" ht="31.5" x14ac:dyDescent="0.25">
      <c r="A170" s="33">
        <f t="shared" si="5"/>
        <v>2.50999999999999</v>
      </c>
      <c r="B170" s="27" t="s">
        <v>415</v>
      </c>
      <c r="C170" s="27" t="s">
        <v>150</v>
      </c>
      <c r="D170" s="6" t="s">
        <v>263</v>
      </c>
      <c r="F170" s="10"/>
    </row>
    <row r="171" spans="1:6" ht="31.5" x14ac:dyDescent="0.25">
      <c r="A171" s="33">
        <f t="shared" si="5"/>
        <v>2.5199999999999898</v>
      </c>
      <c r="B171" s="27" t="s">
        <v>416</v>
      </c>
      <c r="C171" s="27" t="s">
        <v>150</v>
      </c>
      <c r="D171" s="6" t="s">
        <v>352</v>
      </c>
      <c r="F171" s="10"/>
    </row>
    <row r="172" spans="1:6" ht="31.5" x14ac:dyDescent="0.25">
      <c r="A172" s="33">
        <f t="shared" si="5"/>
        <v>2.5299999999999896</v>
      </c>
      <c r="B172" s="27" t="s">
        <v>417</v>
      </c>
      <c r="C172" s="27" t="s">
        <v>150</v>
      </c>
      <c r="D172" s="6" t="s">
        <v>352</v>
      </c>
      <c r="E172" s="6" t="s">
        <v>285</v>
      </c>
      <c r="F172" s="10"/>
    </row>
    <row r="173" spans="1:6" ht="47.25" x14ac:dyDescent="0.25">
      <c r="A173" s="33">
        <f t="shared" si="5"/>
        <v>2.5399999999999894</v>
      </c>
      <c r="B173" s="29" t="s">
        <v>418</v>
      </c>
      <c r="C173" s="27" t="s">
        <v>150</v>
      </c>
      <c r="D173" s="6" t="s">
        <v>263</v>
      </c>
      <c r="F173" s="10"/>
    </row>
    <row r="174" spans="1:6" ht="31.5" x14ac:dyDescent="0.25">
      <c r="A174" s="33">
        <f t="shared" si="5"/>
        <v>2.5499999999999892</v>
      </c>
      <c r="B174" s="27" t="s">
        <v>419</v>
      </c>
      <c r="C174" s="27" t="s">
        <v>420</v>
      </c>
      <c r="F174" s="10"/>
    </row>
    <row r="175" spans="1:6" ht="31.5" x14ac:dyDescent="0.25">
      <c r="A175" s="33">
        <f t="shared" si="5"/>
        <v>2.559999999999989</v>
      </c>
      <c r="B175" s="27" t="s">
        <v>421</v>
      </c>
      <c r="C175" s="27" t="s">
        <v>420</v>
      </c>
      <c r="F175" s="10"/>
    </row>
    <row r="176" spans="1:6" ht="78.75" x14ac:dyDescent="0.25">
      <c r="A176" s="33">
        <f t="shared" si="5"/>
        <v>2.5699999999999887</v>
      </c>
      <c r="B176" s="29" t="s">
        <v>422</v>
      </c>
      <c r="C176" s="27" t="s">
        <v>420</v>
      </c>
      <c r="D176" s="6" t="s">
        <v>253</v>
      </c>
      <c r="F176" s="10"/>
    </row>
    <row r="177" spans="1:7" ht="63" x14ac:dyDescent="0.25">
      <c r="A177" s="33">
        <f t="shared" si="5"/>
        <v>2.5799999999999885</v>
      </c>
      <c r="B177" s="27" t="s">
        <v>423</v>
      </c>
      <c r="C177" s="27" t="s">
        <v>420</v>
      </c>
      <c r="D177" s="6" t="s">
        <v>253</v>
      </c>
      <c r="F177" s="10"/>
    </row>
    <row r="178" spans="1:7" ht="39" customHeight="1" x14ac:dyDescent="0.25">
      <c r="A178" s="33">
        <f t="shared" si="5"/>
        <v>2.5899999999999883</v>
      </c>
      <c r="B178" s="27" t="s">
        <v>424</v>
      </c>
      <c r="C178" s="27" t="s">
        <v>425</v>
      </c>
      <c r="D178" s="6" t="s">
        <v>263</v>
      </c>
      <c r="E178" s="6" t="s">
        <v>285</v>
      </c>
      <c r="F178" s="10"/>
    </row>
    <row r="179" spans="1:7" ht="84.75" customHeight="1" x14ac:dyDescent="0.25">
      <c r="A179" s="33">
        <f t="shared" si="5"/>
        <v>2.5999999999999881</v>
      </c>
      <c r="B179" s="37" t="s">
        <v>426</v>
      </c>
      <c r="C179" s="27" t="s">
        <v>425</v>
      </c>
      <c r="D179" s="6" t="s">
        <v>263</v>
      </c>
      <c r="E179" s="6" t="s">
        <v>285</v>
      </c>
      <c r="F179" s="10"/>
    </row>
    <row r="180" spans="1:7" ht="22.5" customHeight="1" x14ac:dyDescent="0.25">
      <c r="A180" s="33">
        <f t="shared" si="5"/>
        <v>2.6099999999999879</v>
      </c>
      <c r="B180" s="27" t="s">
        <v>427</v>
      </c>
      <c r="C180" s="27" t="s">
        <v>425</v>
      </c>
      <c r="E180" s="6" t="s">
        <v>285</v>
      </c>
      <c r="F180" s="10"/>
    </row>
    <row r="181" spans="1:7" ht="22.5" customHeight="1" x14ac:dyDescent="0.25">
      <c r="A181" s="33">
        <f t="shared" si="5"/>
        <v>2.6199999999999877</v>
      </c>
      <c r="B181" s="27" t="s">
        <v>428</v>
      </c>
      <c r="C181" s="27" t="s">
        <v>425</v>
      </c>
      <c r="E181" s="6" t="s">
        <v>285</v>
      </c>
      <c r="F181" s="10"/>
    </row>
    <row r="182" spans="1:7" ht="15.75" x14ac:dyDescent="0.25">
      <c r="A182" s="33">
        <f t="shared" si="5"/>
        <v>2.6299999999999875</v>
      </c>
      <c r="B182" s="27" t="s">
        <v>429</v>
      </c>
      <c r="C182" s="27" t="s">
        <v>425</v>
      </c>
      <c r="E182" s="6" t="s">
        <v>285</v>
      </c>
      <c r="F182" s="10"/>
    </row>
    <row r="183" spans="1:7" ht="49.5" customHeight="1" x14ac:dyDescent="0.25">
      <c r="A183" s="33">
        <f t="shared" si="5"/>
        <v>2.6399999999999872</v>
      </c>
      <c r="B183" s="35" t="s">
        <v>430</v>
      </c>
      <c r="C183" s="27" t="s">
        <v>425</v>
      </c>
      <c r="F183" s="10"/>
    </row>
    <row r="184" spans="1:7" ht="15.75" x14ac:dyDescent="0.25">
      <c r="A184" s="33">
        <f t="shared" si="5"/>
        <v>2.649999999999987</v>
      </c>
      <c r="B184" s="27" t="s">
        <v>431</v>
      </c>
      <c r="C184" s="27" t="s">
        <v>425</v>
      </c>
      <c r="F184" s="10"/>
    </row>
    <row r="185" spans="1:7" ht="31.5" x14ac:dyDescent="0.25">
      <c r="A185" s="33">
        <f t="shared" si="5"/>
        <v>2.6599999999999868</v>
      </c>
      <c r="B185" s="27" t="s">
        <v>432</v>
      </c>
      <c r="C185" s="27" t="s">
        <v>503</v>
      </c>
      <c r="D185" s="6" t="s">
        <v>263</v>
      </c>
      <c r="F185" s="10"/>
    </row>
    <row r="186" spans="1:7" ht="31.5" x14ac:dyDescent="0.25">
      <c r="A186" s="33">
        <f t="shared" si="5"/>
        <v>2.6699999999999866</v>
      </c>
      <c r="B186" s="27" t="s">
        <v>434</v>
      </c>
      <c r="C186" s="27" t="s">
        <v>503</v>
      </c>
      <c r="D186" s="6" t="s">
        <v>263</v>
      </c>
      <c r="F186" s="10"/>
    </row>
    <row r="187" spans="1:7" ht="63" x14ac:dyDescent="0.25">
      <c r="A187" s="33">
        <f t="shared" si="5"/>
        <v>2.6799999999999864</v>
      </c>
      <c r="B187" s="27" t="s">
        <v>435</v>
      </c>
      <c r="C187" s="27" t="s">
        <v>503</v>
      </c>
      <c r="D187" s="6" t="s">
        <v>263</v>
      </c>
      <c r="E187" s="6" t="s">
        <v>285</v>
      </c>
      <c r="F187" s="10"/>
      <c r="G187" t="s">
        <v>436</v>
      </c>
    </row>
    <row r="188" spans="1:7" ht="15.75" x14ac:dyDescent="0.25">
      <c r="A188" s="33">
        <f t="shared" si="5"/>
        <v>2.6899999999999862</v>
      </c>
      <c r="B188" s="27" t="s">
        <v>437</v>
      </c>
      <c r="C188" s="27" t="s">
        <v>503</v>
      </c>
      <c r="F188" s="10"/>
    </row>
    <row r="189" spans="1:7" ht="38.25" customHeight="1" x14ac:dyDescent="0.25">
      <c r="A189" s="33">
        <f t="shared" si="5"/>
        <v>2.699999999999986</v>
      </c>
      <c r="B189" s="27" t="s">
        <v>438</v>
      </c>
      <c r="C189" s="27" t="s">
        <v>503</v>
      </c>
      <c r="D189" s="6" t="s">
        <v>263</v>
      </c>
      <c r="E189" s="6" t="s">
        <v>285</v>
      </c>
      <c r="F189" s="10" t="s">
        <v>436</v>
      </c>
      <c r="G189" t="s">
        <v>436</v>
      </c>
    </row>
    <row r="190" spans="1:7" ht="33.75" customHeight="1" x14ac:dyDescent="0.25">
      <c r="A190" s="33">
        <f t="shared" ref="A190:A222" si="6">A189+0.01</f>
        <v>2.7099999999999858</v>
      </c>
      <c r="B190" s="27" t="s">
        <v>439</v>
      </c>
      <c r="C190" s="27" t="s">
        <v>503</v>
      </c>
      <c r="D190" s="6" t="s">
        <v>263</v>
      </c>
      <c r="E190" s="6" t="s">
        <v>285</v>
      </c>
      <c r="F190" s="10" t="s">
        <v>436</v>
      </c>
      <c r="G190" t="s">
        <v>436</v>
      </c>
    </row>
    <row r="191" spans="1:7" ht="31.5" x14ac:dyDescent="0.25">
      <c r="A191" s="33">
        <f t="shared" si="6"/>
        <v>2.7199999999999855</v>
      </c>
      <c r="B191" s="27" t="s">
        <v>440</v>
      </c>
      <c r="C191" s="27" t="s">
        <v>503</v>
      </c>
      <c r="D191" s="6" t="s">
        <v>263</v>
      </c>
      <c r="E191" s="6" t="s">
        <v>285</v>
      </c>
      <c r="F191" s="10" t="s">
        <v>436</v>
      </c>
      <c r="G191" t="s">
        <v>436</v>
      </c>
    </row>
    <row r="192" spans="1:7" ht="15.75" x14ac:dyDescent="0.25">
      <c r="A192" s="33">
        <f t="shared" si="6"/>
        <v>2.7299999999999853</v>
      </c>
      <c r="B192" s="27" t="s">
        <v>441</v>
      </c>
      <c r="C192" s="27" t="s">
        <v>503</v>
      </c>
      <c r="D192" s="6" t="s">
        <v>263</v>
      </c>
      <c r="E192" s="6" t="s">
        <v>285</v>
      </c>
      <c r="F192" s="10" t="s">
        <v>436</v>
      </c>
      <c r="G192" t="s">
        <v>436</v>
      </c>
    </row>
    <row r="193" spans="1:18" ht="31.5" x14ac:dyDescent="0.25">
      <c r="A193" s="33">
        <f t="shared" si="6"/>
        <v>2.7399999999999851</v>
      </c>
      <c r="B193" s="27" t="s">
        <v>442</v>
      </c>
      <c r="C193" s="27" t="s">
        <v>503</v>
      </c>
      <c r="D193" s="6" t="s">
        <v>263</v>
      </c>
      <c r="E193" s="6" t="s">
        <v>301</v>
      </c>
      <c r="F193" s="10" t="s">
        <v>436</v>
      </c>
    </row>
    <row r="194" spans="1:18" ht="31.5" x14ac:dyDescent="0.25">
      <c r="A194" s="33">
        <f t="shared" si="6"/>
        <v>2.7499999999999849</v>
      </c>
      <c r="B194" s="27" t="s">
        <v>443</v>
      </c>
      <c r="C194" s="27" t="s">
        <v>503</v>
      </c>
      <c r="D194" s="6" t="s">
        <v>263</v>
      </c>
      <c r="E194" s="6" t="s">
        <v>301</v>
      </c>
      <c r="F194" s="10"/>
    </row>
    <row r="195" spans="1:18" s="12" customFormat="1" ht="15.75" x14ac:dyDescent="0.25">
      <c r="A195" s="33">
        <f t="shared" si="6"/>
        <v>2.7599999999999847</v>
      </c>
      <c r="B195" s="27" t="s">
        <v>444</v>
      </c>
      <c r="C195" s="27" t="s">
        <v>503</v>
      </c>
      <c r="D195" s="6" t="s">
        <v>263</v>
      </c>
      <c r="E195" s="6" t="s">
        <v>301</v>
      </c>
      <c r="F195" s="10"/>
      <c r="G195"/>
      <c r="H195"/>
      <c r="I195"/>
      <c r="J195"/>
      <c r="K195"/>
      <c r="L195"/>
      <c r="M195"/>
      <c r="N195"/>
      <c r="O195"/>
      <c r="P195"/>
      <c r="Q195"/>
      <c r="R195"/>
    </row>
    <row r="196" spans="1:18" ht="31.5" x14ac:dyDescent="0.25">
      <c r="A196" s="33">
        <f t="shared" si="6"/>
        <v>2.7699999999999845</v>
      </c>
      <c r="B196" s="27" t="s">
        <v>445</v>
      </c>
      <c r="C196" s="27" t="s">
        <v>503</v>
      </c>
      <c r="D196" s="6" t="s">
        <v>263</v>
      </c>
      <c r="E196" s="6" t="s">
        <v>301</v>
      </c>
      <c r="F196" s="10"/>
      <c r="R196" s="12"/>
    </row>
    <row r="197" spans="1:18" ht="15.75" x14ac:dyDescent="0.25">
      <c r="A197" s="33">
        <f t="shared" si="6"/>
        <v>2.7799999999999843</v>
      </c>
      <c r="B197" s="27" t="s">
        <v>446</v>
      </c>
      <c r="C197" s="27" t="s">
        <v>503</v>
      </c>
      <c r="D197" s="6" t="s">
        <v>287</v>
      </c>
      <c r="E197" s="6" t="s">
        <v>301</v>
      </c>
      <c r="F197" s="10"/>
      <c r="G197" t="s">
        <v>436</v>
      </c>
    </row>
    <row r="198" spans="1:18" ht="27.75" customHeight="1" x14ac:dyDescent="0.25">
      <c r="A198" s="33">
        <f t="shared" si="6"/>
        <v>2.789999999999984</v>
      </c>
      <c r="B198" s="27" t="s">
        <v>447</v>
      </c>
      <c r="C198" s="27" t="s">
        <v>503</v>
      </c>
      <c r="D198" s="6" t="s">
        <v>287</v>
      </c>
      <c r="E198" s="6" t="s">
        <v>301</v>
      </c>
      <c r="F198" s="10" t="s">
        <v>436</v>
      </c>
      <c r="G198" t="s">
        <v>436</v>
      </c>
    </row>
    <row r="199" spans="1:18" ht="19.5" customHeight="1" x14ac:dyDescent="0.25">
      <c r="A199" s="33">
        <f t="shared" si="6"/>
        <v>2.7999999999999838</v>
      </c>
      <c r="B199" s="27" t="s">
        <v>448</v>
      </c>
      <c r="C199" s="27" t="s">
        <v>503</v>
      </c>
      <c r="D199" s="6" t="s">
        <v>263</v>
      </c>
      <c r="F199" s="10"/>
    </row>
    <row r="200" spans="1:18" ht="17.25" customHeight="1" x14ac:dyDescent="0.25">
      <c r="A200" s="33">
        <f t="shared" si="6"/>
        <v>2.8099999999999836</v>
      </c>
      <c r="B200" s="27" t="s">
        <v>449</v>
      </c>
      <c r="C200" s="27" t="s">
        <v>503</v>
      </c>
      <c r="D200" s="6" t="s">
        <v>263</v>
      </c>
      <c r="F200" s="10"/>
    </row>
    <row r="201" spans="1:18" ht="15.75" customHeight="1" x14ac:dyDescent="0.25">
      <c r="A201" s="33">
        <f t="shared" si="6"/>
        <v>2.8199999999999834</v>
      </c>
      <c r="B201" s="27" t="s">
        <v>450</v>
      </c>
      <c r="C201" s="27" t="s">
        <v>503</v>
      </c>
      <c r="F201" s="10"/>
    </row>
    <row r="202" spans="1:18" ht="17.25" customHeight="1" x14ac:dyDescent="0.25">
      <c r="A202" s="33">
        <f t="shared" si="6"/>
        <v>2.8299999999999832</v>
      </c>
      <c r="B202" s="27" t="s">
        <v>451</v>
      </c>
      <c r="C202" s="27" t="s">
        <v>503</v>
      </c>
      <c r="D202" s="6" t="s">
        <v>253</v>
      </c>
      <c r="E202" s="6" t="s">
        <v>301</v>
      </c>
      <c r="F202" s="10"/>
    </row>
    <row r="203" spans="1:18" ht="20.25" customHeight="1" x14ac:dyDescent="0.25">
      <c r="A203" s="33">
        <f t="shared" si="6"/>
        <v>2.839999999999983</v>
      </c>
      <c r="B203" s="29" t="s">
        <v>452</v>
      </c>
      <c r="C203" s="27" t="s">
        <v>503</v>
      </c>
      <c r="D203" s="6" t="s">
        <v>253</v>
      </c>
      <c r="E203" s="6" t="s">
        <v>301</v>
      </c>
      <c r="F203" s="10"/>
    </row>
    <row r="204" spans="1:18" ht="15" customHeight="1" x14ac:dyDescent="0.25">
      <c r="A204" s="33">
        <f t="shared" si="6"/>
        <v>2.8499999999999828</v>
      </c>
      <c r="B204" s="27" t="s">
        <v>453</v>
      </c>
      <c r="C204" s="27" t="s">
        <v>503</v>
      </c>
      <c r="D204" s="6" t="s">
        <v>263</v>
      </c>
      <c r="E204" s="6" t="s">
        <v>301</v>
      </c>
      <c r="F204" s="10"/>
    </row>
    <row r="205" spans="1:18" ht="15.75" x14ac:dyDescent="0.25">
      <c r="A205" s="33">
        <f t="shared" si="6"/>
        <v>2.8599999999999826</v>
      </c>
      <c r="B205" s="27" t="s">
        <v>454</v>
      </c>
      <c r="C205" s="27" t="s">
        <v>503</v>
      </c>
      <c r="D205" s="6" t="s">
        <v>263</v>
      </c>
      <c r="E205" s="6" t="s">
        <v>301</v>
      </c>
      <c r="F205" s="10"/>
    </row>
    <row r="206" spans="1:18" ht="15" customHeight="1" x14ac:dyDescent="0.25">
      <c r="A206" s="33">
        <f t="shared" si="6"/>
        <v>2.8699999999999823</v>
      </c>
      <c r="B206" s="27" t="s">
        <v>455</v>
      </c>
      <c r="C206" s="27" t="s">
        <v>503</v>
      </c>
      <c r="D206" s="6" t="s">
        <v>253</v>
      </c>
      <c r="E206" s="6" t="s">
        <v>301</v>
      </c>
      <c r="F206" s="10"/>
    </row>
    <row r="207" spans="1:18" ht="15" customHeight="1" x14ac:dyDescent="0.25">
      <c r="A207" s="33">
        <f t="shared" si="6"/>
        <v>2.8799999999999821</v>
      </c>
      <c r="B207" s="28" t="s">
        <v>456</v>
      </c>
      <c r="C207" s="27" t="s">
        <v>457</v>
      </c>
      <c r="D207" s="6" t="s">
        <v>458</v>
      </c>
      <c r="E207" s="6" t="s">
        <v>301</v>
      </c>
      <c r="F207" s="10"/>
    </row>
    <row r="208" spans="1:18" ht="44.25" customHeight="1" x14ac:dyDescent="0.25">
      <c r="A208" s="33">
        <f t="shared" si="6"/>
        <v>2.8899999999999819</v>
      </c>
      <c r="B208" s="30" t="s">
        <v>459</v>
      </c>
      <c r="C208" s="27" t="s">
        <v>457</v>
      </c>
      <c r="D208" s="6" t="s">
        <v>458</v>
      </c>
      <c r="E208" s="6" t="s">
        <v>301</v>
      </c>
      <c r="F208" s="10"/>
    </row>
    <row r="209" spans="1:13" ht="15" customHeight="1" x14ac:dyDescent="0.25">
      <c r="A209" s="33">
        <f t="shared" si="6"/>
        <v>2.8999999999999817</v>
      </c>
      <c r="B209" s="28" t="s">
        <v>460</v>
      </c>
      <c r="C209" s="27" t="s">
        <v>457</v>
      </c>
      <c r="D209" s="6" t="s">
        <v>458</v>
      </c>
      <c r="E209" s="6" t="s">
        <v>301</v>
      </c>
      <c r="F209" s="10"/>
    </row>
    <row r="210" spans="1:13" ht="47.25" x14ac:dyDescent="0.25">
      <c r="A210" s="33">
        <f t="shared" si="6"/>
        <v>2.9099999999999815</v>
      </c>
      <c r="B210" s="28" t="s">
        <v>461</v>
      </c>
      <c r="C210" s="27" t="s">
        <v>457</v>
      </c>
      <c r="D210" s="6" t="s">
        <v>458</v>
      </c>
      <c r="E210" s="6" t="s">
        <v>301</v>
      </c>
      <c r="F210" s="10"/>
      <c r="L210" s="12"/>
      <c r="M210" s="12"/>
    </row>
    <row r="211" spans="1:13" ht="34.5" customHeight="1" x14ac:dyDescent="0.25">
      <c r="A211" s="33">
        <f t="shared" si="6"/>
        <v>2.9199999999999813</v>
      </c>
      <c r="B211" s="28" t="s">
        <v>462</v>
      </c>
      <c r="C211" s="27" t="s">
        <v>457</v>
      </c>
      <c r="D211" s="6" t="s">
        <v>458</v>
      </c>
      <c r="E211" s="6" t="s">
        <v>301</v>
      </c>
      <c r="F211" s="10"/>
    </row>
    <row r="212" spans="1:13" ht="47.25" x14ac:dyDescent="0.25">
      <c r="A212" s="33">
        <f t="shared" si="6"/>
        <v>2.9299999999999811</v>
      </c>
      <c r="B212" s="13" t="s">
        <v>463</v>
      </c>
      <c r="C212" s="27" t="s">
        <v>457</v>
      </c>
      <c r="D212" s="6" t="s">
        <v>458</v>
      </c>
      <c r="E212" s="6" t="s">
        <v>301</v>
      </c>
      <c r="F212" s="10"/>
    </row>
    <row r="213" spans="1:13" ht="33" customHeight="1" x14ac:dyDescent="0.25">
      <c r="A213" s="33">
        <f t="shared" si="6"/>
        <v>2.9399999999999809</v>
      </c>
      <c r="B213" s="13" t="s">
        <v>464</v>
      </c>
      <c r="C213" s="27" t="s">
        <v>457</v>
      </c>
      <c r="D213" s="6" t="s">
        <v>458</v>
      </c>
      <c r="E213" s="6" t="s">
        <v>301</v>
      </c>
      <c r="F213" s="10"/>
    </row>
    <row r="214" spans="1:13" ht="45.75" customHeight="1" x14ac:dyDescent="0.25">
      <c r="A214" s="33">
        <f t="shared" si="6"/>
        <v>2.9499999999999806</v>
      </c>
      <c r="B214" s="13" t="s">
        <v>465</v>
      </c>
      <c r="C214" s="27" t="s">
        <v>457</v>
      </c>
      <c r="D214" s="6" t="s">
        <v>458</v>
      </c>
      <c r="E214" s="6" t="s">
        <v>301</v>
      </c>
      <c r="F214" s="10"/>
    </row>
    <row r="215" spans="1:13" ht="15" customHeight="1" x14ac:dyDescent="0.25">
      <c r="A215" s="33">
        <f t="shared" si="6"/>
        <v>2.9599999999999804</v>
      </c>
      <c r="B215" s="13" t="s">
        <v>466</v>
      </c>
      <c r="C215" s="27" t="s">
        <v>457</v>
      </c>
      <c r="D215" s="6" t="s">
        <v>458</v>
      </c>
      <c r="E215" s="6" t="s">
        <v>301</v>
      </c>
      <c r="F215" s="10"/>
    </row>
    <row r="216" spans="1:13" ht="47.25" x14ac:dyDescent="0.25">
      <c r="A216" s="33">
        <f t="shared" si="6"/>
        <v>2.9699999999999802</v>
      </c>
      <c r="B216" s="13" t="s">
        <v>467</v>
      </c>
      <c r="C216" s="27" t="s">
        <v>457</v>
      </c>
      <c r="D216" s="6" t="s">
        <v>458</v>
      </c>
      <c r="F216" s="10"/>
    </row>
    <row r="217" spans="1:13" ht="31.5" x14ac:dyDescent="0.25">
      <c r="A217" s="33">
        <f t="shared" si="6"/>
        <v>2.97999999999998</v>
      </c>
      <c r="B217" s="13" t="s">
        <v>468</v>
      </c>
      <c r="C217" s="27" t="s">
        <v>457</v>
      </c>
      <c r="D217" s="6" t="s">
        <v>458</v>
      </c>
      <c r="E217" s="6" t="s">
        <v>301</v>
      </c>
      <c r="F217" s="10"/>
    </row>
    <row r="218" spans="1:13" ht="31.5" x14ac:dyDescent="0.25">
      <c r="A218" s="33">
        <f t="shared" si="6"/>
        <v>2.9899999999999798</v>
      </c>
      <c r="B218" s="13" t="s">
        <v>469</v>
      </c>
      <c r="C218" s="27" t="s">
        <v>457</v>
      </c>
      <c r="D218" s="6" t="s">
        <v>458</v>
      </c>
      <c r="E218" s="6" t="s">
        <v>301</v>
      </c>
      <c r="F218" s="10"/>
    </row>
    <row r="219" spans="1:13" ht="31.5" x14ac:dyDescent="0.25">
      <c r="A219" s="33">
        <f t="shared" si="6"/>
        <v>2.9999999999999796</v>
      </c>
      <c r="B219" s="13" t="s">
        <v>470</v>
      </c>
      <c r="C219" s="27" t="s">
        <v>457</v>
      </c>
      <c r="D219" s="6" t="s">
        <v>458</v>
      </c>
      <c r="E219" s="6" t="s">
        <v>301</v>
      </c>
      <c r="F219" s="10"/>
    </row>
    <row r="220" spans="1:13" ht="47.25" x14ac:dyDescent="0.25">
      <c r="A220" s="33">
        <f t="shared" si="6"/>
        <v>3.0099999999999794</v>
      </c>
      <c r="B220" s="13" t="s">
        <v>471</v>
      </c>
      <c r="C220" s="27" t="s">
        <v>457</v>
      </c>
      <c r="D220" s="6" t="s">
        <v>458</v>
      </c>
      <c r="E220" s="6" t="s">
        <v>301</v>
      </c>
      <c r="F220" s="10"/>
    </row>
    <row r="221" spans="1:13" ht="31.5" x14ac:dyDescent="0.25">
      <c r="A221" s="33">
        <f t="shared" si="6"/>
        <v>3.0199999999999791</v>
      </c>
      <c r="B221" s="13" t="s">
        <v>472</v>
      </c>
      <c r="C221" s="27" t="s">
        <v>457</v>
      </c>
      <c r="D221" s="6" t="s">
        <v>458</v>
      </c>
      <c r="E221" s="6" t="s">
        <v>301</v>
      </c>
      <c r="F221" s="10"/>
      <c r="G221" t="s">
        <v>436</v>
      </c>
    </row>
    <row r="222" spans="1:13" ht="47.25" hidden="1" x14ac:dyDescent="0.25">
      <c r="A222" s="33">
        <f t="shared" si="6"/>
        <v>3.0299999999999789</v>
      </c>
      <c r="B222" s="31" t="s">
        <v>473</v>
      </c>
      <c r="C222" s="27" t="s">
        <v>457</v>
      </c>
      <c r="D222" s="6" t="s">
        <v>458</v>
      </c>
      <c r="E222" s="6" t="s">
        <v>301</v>
      </c>
      <c r="F222" s="10"/>
    </row>
    <row r="223" spans="1:13" ht="47.25" x14ac:dyDescent="0.25">
      <c r="A223" s="33">
        <f>A221+0.01</f>
        <v>3.0299999999999789</v>
      </c>
      <c r="B223" s="28" t="s">
        <v>474</v>
      </c>
      <c r="C223" s="27" t="s">
        <v>457</v>
      </c>
      <c r="D223" s="6" t="s">
        <v>458</v>
      </c>
      <c r="E223" s="6" t="s">
        <v>301</v>
      </c>
      <c r="F223" s="10"/>
    </row>
    <row r="224" spans="1:13" ht="31.5" x14ac:dyDescent="0.25">
      <c r="A224" s="33">
        <f>A223+0.01</f>
        <v>3.0399999999999787</v>
      </c>
      <c r="B224" s="28" t="s">
        <v>475</v>
      </c>
      <c r="C224" s="27" t="s">
        <v>457</v>
      </c>
      <c r="D224" s="6" t="s">
        <v>458</v>
      </c>
      <c r="E224" s="6" t="s">
        <v>301</v>
      </c>
      <c r="F224" s="10"/>
    </row>
    <row r="225" spans="1:7" ht="15.75" x14ac:dyDescent="0.25">
      <c r="A225" s="33">
        <f>A224+0.01</f>
        <v>3.0499999999999785</v>
      </c>
      <c r="B225" s="27" t="s">
        <v>476</v>
      </c>
      <c r="C225" s="27" t="s">
        <v>457</v>
      </c>
      <c r="D225" s="6" t="s">
        <v>458</v>
      </c>
      <c r="E225" s="6" t="s">
        <v>301</v>
      </c>
      <c r="F225" s="10"/>
      <c r="G225" t="s">
        <v>436</v>
      </c>
    </row>
    <row r="226" spans="1:7" ht="31.5" x14ac:dyDescent="0.25">
      <c r="A226" s="33">
        <f>A225+0.01</f>
        <v>3.0599999999999783</v>
      </c>
      <c r="B226" s="27" t="s">
        <v>477</v>
      </c>
      <c r="C226" s="27" t="s">
        <v>457</v>
      </c>
      <c r="D226" s="6" t="s">
        <v>458</v>
      </c>
      <c r="E226" s="6" t="s">
        <v>301</v>
      </c>
      <c r="F226" s="10" t="s">
        <v>436</v>
      </c>
    </row>
    <row r="227" spans="1:7" ht="15" customHeight="1" x14ac:dyDescent="0.25">
      <c r="A227" s="33">
        <f>A226+0.01</f>
        <v>3.0699999999999781</v>
      </c>
      <c r="B227" s="27" t="s">
        <v>478</v>
      </c>
      <c r="C227" s="27" t="s">
        <v>457</v>
      </c>
      <c r="D227" s="6" t="s">
        <v>458</v>
      </c>
      <c r="E227" s="6" t="s">
        <v>301</v>
      </c>
      <c r="F227" s="10"/>
    </row>
    <row r="228" spans="1:7" ht="15" customHeight="1" x14ac:dyDescent="0.25">
      <c r="A228" s="33">
        <f>A227+0.01</f>
        <v>3.0799999999999779</v>
      </c>
      <c r="B228" s="27" t="s">
        <v>479</v>
      </c>
      <c r="C228" s="27" t="s">
        <v>480</v>
      </c>
      <c r="F228" s="10"/>
    </row>
    <row r="229" spans="1:7" ht="15" customHeight="1" x14ac:dyDescent="0.25">
      <c r="A229" s="33">
        <f>(A228+0.01)</f>
        <v>3.0899999999999777</v>
      </c>
      <c r="B229" s="27" t="s">
        <v>481</v>
      </c>
      <c r="C229" s="27" t="s">
        <v>480</v>
      </c>
      <c r="F229" s="10"/>
    </row>
    <row r="230" spans="1:7" ht="15" customHeight="1" x14ac:dyDescent="0.25">
      <c r="A230" s="32">
        <f t="shared" ref="A230:A240" si="7">A229+0.01</f>
        <v>3.0999999999999774</v>
      </c>
      <c r="B230" s="27" t="s">
        <v>482</v>
      </c>
      <c r="C230" s="27" t="s">
        <v>480</v>
      </c>
      <c r="F230" s="10"/>
    </row>
    <row r="231" spans="1:7" ht="15" customHeight="1" x14ac:dyDescent="0.25">
      <c r="A231" s="32">
        <f t="shared" si="7"/>
        <v>3.1099999999999772</v>
      </c>
      <c r="B231" s="27" t="s">
        <v>483</v>
      </c>
      <c r="C231" s="27" t="s">
        <v>480</v>
      </c>
      <c r="F231" s="10"/>
    </row>
    <row r="232" spans="1:7" ht="15" customHeight="1" x14ac:dyDescent="0.25">
      <c r="A232" s="33">
        <f t="shared" si="7"/>
        <v>3.119999999999977</v>
      </c>
      <c r="B232" s="27" t="s">
        <v>484</v>
      </c>
      <c r="C232" s="27" t="s">
        <v>480</v>
      </c>
      <c r="F232" s="10"/>
    </row>
    <row r="233" spans="1:7" ht="15" customHeight="1" x14ac:dyDescent="0.25">
      <c r="A233" s="32">
        <f t="shared" si="7"/>
        <v>3.1299999999999768</v>
      </c>
      <c r="B233" s="27" t="s">
        <v>485</v>
      </c>
      <c r="C233" s="27" t="s">
        <v>480</v>
      </c>
      <c r="F233" s="10"/>
    </row>
    <row r="234" spans="1:7" ht="15.75" x14ac:dyDescent="0.25">
      <c r="A234" s="33">
        <f t="shared" si="7"/>
        <v>3.1399999999999766</v>
      </c>
      <c r="B234" s="27" t="s">
        <v>486</v>
      </c>
      <c r="C234" s="27" t="s">
        <v>487</v>
      </c>
      <c r="D234" s="6" t="s">
        <v>488</v>
      </c>
      <c r="E234" s="6" t="s">
        <v>301</v>
      </c>
      <c r="F234" s="40"/>
    </row>
    <row r="235" spans="1:7" ht="15.75" x14ac:dyDescent="0.25">
      <c r="A235" s="33">
        <f t="shared" si="7"/>
        <v>3.1499999999999764</v>
      </c>
      <c r="B235" s="27" t="s">
        <v>489</v>
      </c>
      <c r="C235" s="27" t="s">
        <v>487</v>
      </c>
      <c r="D235" s="6" t="s">
        <v>488</v>
      </c>
      <c r="E235" s="6" t="s">
        <v>301</v>
      </c>
      <c r="F235" s="40"/>
      <c r="G235" t="s">
        <v>436</v>
      </c>
    </row>
    <row r="236" spans="1:7" ht="15.75" x14ac:dyDescent="0.25">
      <c r="A236" s="33">
        <f t="shared" si="7"/>
        <v>3.1599999999999762</v>
      </c>
      <c r="B236" s="27" t="s">
        <v>490</v>
      </c>
      <c r="C236" s="27" t="s">
        <v>487</v>
      </c>
      <c r="D236" s="6" t="s">
        <v>488</v>
      </c>
      <c r="E236" s="6" t="s">
        <v>301</v>
      </c>
      <c r="F236" s="40"/>
      <c r="G236" t="s">
        <v>436</v>
      </c>
    </row>
    <row r="237" spans="1:7" ht="16.5" customHeight="1" x14ac:dyDescent="0.25">
      <c r="A237" s="33">
        <f t="shared" si="7"/>
        <v>3.1699999999999759</v>
      </c>
      <c r="B237" s="27" t="s">
        <v>491</v>
      </c>
      <c r="C237" s="27" t="s">
        <v>487</v>
      </c>
      <c r="D237" s="6" t="s">
        <v>488</v>
      </c>
      <c r="E237" s="6" t="s">
        <v>301</v>
      </c>
      <c r="F237" s="40"/>
      <c r="G237" t="s">
        <v>436</v>
      </c>
    </row>
    <row r="238" spans="1:7" ht="17.25" customHeight="1" x14ac:dyDescent="0.25">
      <c r="A238" s="33">
        <f t="shared" si="7"/>
        <v>3.1799999999999757</v>
      </c>
      <c r="B238" s="27" t="s">
        <v>492</v>
      </c>
      <c r="C238" s="27" t="s">
        <v>487</v>
      </c>
      <c r="D238" s="6" t="s">
        <v>488</v>
      </c>
      <c r="E238" s="6" t="s">
        <v>301</v>
      </c>
      <c r="F238" s="40"/>
      <c r="G238" t="s">
        <v>436</v>
      </c>
    </row>
    <row r="239" spans="1:7" ht="15.75" x14ac:dyDescent="0.25">
      <c r="A239" s="33">
        <f t="shared" si="7"/>
        <v>3.1899999999999755</v>
      </c>
      <c r="B239" s="27" t="s">
        <v>493</v>
      </c>
      <c r="C239" s="27" t="s">
        <v>487</v>
      </c>
      <c r="D239" s="6" t="s">
        <v>488</v>
      </c>
      <c r="E239" s="6" t="s">
        <v>301</v>
      </c>
      <c r="F239" s="40"/>
    </row>
    <row r="240" spans="1:7" ht="15.75" x14ac:dyDescent="0.25">
      <c r="A240" s="33">
        <f t="shared" si="7"/>
        <v>3.1999999999999753</v>
      </c>
      <c r="B240" s="27" t="s">
        <v>494</v>
      </c>
      <c r="C240" s="27" t="s">
        <v>487</v>
      </c>
      <c r="D240" s="6" t="s">
        <v>488</v>
      </c>
      <c r="E240" s="6" t="s">
        <v>301</v>
      </c>
      <c r="F240" s="40"/>
    </row>
    <row r="241" spans="1:7" ht="15" customHeight="1" x14ac:dyDescent="0.25">
      <c r="A241" s="18"/>
      <c r="E241" s="6" t="s">
        <v>301</v>
      </c>
      <c r="F241" s="10"/>
      <c r="G241" t="s">
        <v>436</v>
      </c>
    </row>
    <row r="242" spans="1:7" ht="15" hidden="1" customHeight="1" x14ac:dyDescent="0.25">
      <c r="A242" s="18"/>
      <c r="B242" s="16" t="s">
        <v>495</v>
      </c>
      <c r="C242" s="7" t="s">
        <v>496</v>
      </c>
      <c r="D242" s="6" t="s">
        <v>253</v>
      </c>
      <c r="E242" s="6" t="s">
        <v>301</v>
      </c>
      <c r="F242" t="s">
        <v>436</v>
      </c>
    </row>
    <row r="243" spans="1:7" ht="26.25" hidden="1" customHeight="1" x14ac:dyDescent="0.25">
      <c r="E243" s="6" t="s">
        <v>301</v>
      </c>
    </row>
    <row r="244" spans="1:7" ht="14.25" hidden="1" customHeight="1" x14ac:dyDescent="0.25">
      <c r="B244" s="19" t="s">
        <v>497</v>
      </c>
      <c r="D244" s="26" t="s">
        <v>498</v>
      </c>
      <c r="E244" s="6" t="s">
        <v>301</v>
      </c>
    </row>
    <row r="245" spans="1:7" ht="15" hidden="1" customHeight="1" x14ac:dyDescent="0.25">
      <c r="B245" s="11" t="s">
        <v>499</v>
      </c>
      <c r="D245" s="6" t="s">
        <v>500</v>
      </c>
      <c r="E245" s="6" t="s">
        <v>301</v>
      </c>
      <c r="G245" t="s">
        <v>436</v>
      </c>
    </row>
    <row r="246" spans="1:7" ht="67.5" customHeight="1" x14ac:dyDescent="0.25">
      <c r="E246" s="6" t="s">
        <v>301</v>
      </c>
      <c r="F246" t="s">
        <v>436</v>
      </c>
    </row>
    <row r="247" spans="1:7" ht="54.75" customHeight="1" x14ac:dyDescent="0.25">
      <c r="E247" s="6" t="s">
        <v>301</v>
      </c>
    </row>
    <row r="248" spans="1:7" ht="15" customHeight="1" x14ac:dyDescent="0.25">
      <c r="E248" s="6" t="s">
        <v>301</v>
      </c>
    </row>
    <row r="249" spans="1:7" ht="15" customHeight="1" x14ac:dyDescent="0.25">
      <c r="E249" s="6" t="s">
        <v>301</v>
      </c>
    </row>
    <row r="250" spans="1:7" ht="15" customHeight="1" x14ac:dyDescent="0.25">
      <c r="E250" s="6" t="s">
        <v>301</v>
      </c>
    </row>
    <row r="251" spans="1:7" ht="15" customHeight="1" x14ac:dyDescent="0.25">
      <c r="E251" s="6" t="s">
        <v>301</v>
      </c>
    </row>
    <row r="252" spans="1:7" ht="15" customHeight="1" x14ac:dyDescent="0.25">
      <c r="E252" s="6" t="s">
        <v>301</v>
      </c>
    </row>
    <row r="253" spans="1:7" ht="15" customHeight="1" x14ac:dyDescent="0.25">
      <c r="E253" s="6" t="s">
        <v>301</v>
      </c>
    </row>
    <row r="254" spans="1:7" ht="15" customHeight="1" x14ac:dyDescent="0.25">
      <c r="E254" s="6" t="s">
        <v>336</v>
      </c>
    </row>
    <row r="255" spans="1:7" ht="15" customHeight="1" x14ac:dyDescent="0.25">
      <c r="E255" s="6" t="s">
        <v>301</v>
      </c>
    </row>
    <row r="256" spans="1:7" ht="15" customHeight="1" x14ac:dyDescent="0.25">
      <c r="E256" s="6" t="s">
        <v>336</v>
      </c>
    </row>
    <row r="257" spans="5:5" ht="15" customHeight="1" x14ac:dyDescent="0.25">
      <c r="E257" s="6" t="s">
        <v>501</v>
      </c>
    </row>
    <row r="258" spans="5:5" ht="15" customHeight="1" x14ac:dyDescent="0.25">
      <c r="E258" s="6" t="s">
        <v>501</v>
      </c>
    </row>
    <row r="259" spans="5:5" ht="15" customHeight="1" x14ac:dyDescent="0.25">
      <c r="E259" s="6" t="s">
        <v>501</v>
      </c>
    </row>
    <row r="261" spans="5:5" ht="15" customHeight="1" x14ac:dyDescent="0.25">
      <c r="E261" s="6" t="s">
        <v>501</v>
      </c>
    </row>
    <row r="274" spans="2:3" ht="15" customHeight="1" x14ac:dyDescent="0.25">
      <c r="B274"/>
      <c r="C274"/>
    </row>
    <row r="275" spans="2:3" ht="15" customHeight="1" x14ac:dyDescent="0.25">
      <c r="B275" s="10"/>
      <c r="C275" s="10"/>
    </row>
    <row r="276" spans="2:3" ht="15" customHeight="1" x14ac:dyDescent="0.25">
      <c r="B276" s="9"/>
      <c r="C276" s="9"/>
    </row>
  </sheetData>
  <mergeCells count="3">
    <mergeCell ref="E67:E76"/>
    <mergeCell ref="B1:G1"/>
    <mergeCell ref="F234:F240"/>
  </mergeCells>
  <conditionalFormatting sqref="E28:E261">
    <cfRule type="containsText" dxfId="36" priority="37" operator="containsText" text="Must Have ">
      <formula>NOT(ISERROR(SEARCH("Must Have ",E28)))</formula>
    </cfRule>
  </conditionalFormatting>
  <conditionalFormatting sqref="E62:E84 E193:E204">
    <cfRule type="containsText" dxfId="35" priority="1" operator="containsText" text="Must Have">
      <formula>NOT(ISERROR(SEARCH("Must Have",E62)))</formula>
    </cfRule>
  </conditionalFormatting>
  <conditionalFormatting sqref="E85:E261">
    <cfRule type="containsText" dxfId="34" priority="35" operator="containsText" text="Nice to Have">
      <formula>NOT(ISERROR(SEARCH("Nice to Have",E85)))</formula>
    </cfRule>
  </conditionalFormatting>
  <conditionalFormatting sqref="E95">
    <cfRule type="containsText" dxfId="33" priority="34" operator="containsText" text="Should Have">
      <formula>NOT(ISERROR(SEARCH("Should Have",E95)))</formula>
    </cfRule>
  </conditionalFormatting>
  <conditionalFormatting sqref="E204">
    <cfRule type="containsText" dxfId="32" priority="32" operator="containsText" text="Nice to have">
      <formula>NOT(ISERROR(SEARCH("Nice to have",E204)))</formula>
    </cfRule>
    <cfRule type="containsText" dxfId="31" priority="33" operator="containsText" text="Nice to have">
      <formula>NOT(ISERROR(SEARCH("Nice to have",E204)))</formula>
    </cfRule>
  </conditionalFormatting>
  <conditionalFormatting sqref="E204:E207 E222:E254">
    <cfRule type="containsText" dxfId="30" priority="36" operator="containsText" text="Must Have">
      <formula>NOT(ISERROR(SEARCH("Must Have",E204)))</formula>
    </cfRule>
  </conditionalFormatting>
  <conditionalFormatting sqref="E206">
    <cfRule type="containsText" dxfId="29" priority="2" operator="containsText" text="Must Have">
      <formula>NOT(ISERROR(SEARCH("Must Have",E206)))</formula>
    </cfRule>
  </conditionalFormatting>
  <conditionalFormatting sqref="E208:E215">
    <cfRule type="containsText" dxfId="28" priority="3" operator="containsText" text="Must Have">
      <formula>NOT(ISERROR(SEARCH("Must Have",E208)))</formula>
    </cfRule>
  </conditionalFormatting>
  <conditionalFormatting sqref="E217:E221">
    <cfRule type="containsText" dxfId="27" priority="4" operator="containsText" text="Must Have">
      <formula>NOT(ISERROR(SEARCH("Must Have",E217)))</formula>
    </cfRule>
  </conditionalFormatting>
  <conditionalFormatting sqref="E222">
    <cfRule type="containsText" dxfId="26" priority="27" operator="containsText" text="Should Have">
      <formula>NOT(ISERROR(SEARCH("Should Have",E222)))</formula>
    </cfRule>
    <cfRule type="containsText" dxfId="25" priority="28" operator="containsText" text="Nice to have">
      <formula>NOT(ISERROR(SEARCH("Nice to have",E222)))</formula>
    </cfRule>
    <cfRule type="containsText" dxfId="24" priority="29" operator="containsText" text="Nice to have">
      <formula>NOT(ISERROR(SEARCH("Nice to have",E222)))</formula>
    </cfRule>
    <cfRule type="containsText" dxfId="23" priority="30" operator="containsText" text="Must Have">
      <formula>NOT(ISERROR(SEARCH("Must Have",E222)))</formula>
    </cfRule>
    <cfRule type="containsText" dxfId="22" priority="31" operator="containsText" text="Nice to have">
      <formula>NOT(ISERROR(SEARCH("Nice to have",E222)))</formula>
    </cfRule>
  </conditionalFormatting>
  <conditionalFormatting sqref="E254">
    <cfRule type="containsText" dxfId="21" priority="5" operator="containsText" text="Should Have">
      <formula>NOT(ISERROR(SEARCH("Should Have",E254)))</formula>
    </cfRule>
    <cfRule type="containsText" dxfId="20" priority="6" operator="containsText" text="Nice to have">
      <formula>NOT(ISERROR(SEARCH("Nice to have",E254)))</formula>
    </cfRule>
    <cfRule type="containsText" dxfId="19" priority="7" operator="containsText" text="Nice to have">
      <formula>NOT(ISERROR(SEARCH("Nice to have",E254)))</formula>
    </cfRule>
    <cfRule type="containsText" dxfId="18" priority="8" operator="containsText" text="Must Have">
      <formula>NOT(ISERROR(SEARCH("Must Have",E254)))</formula>
    </cfRule>
    <cfRule type="containsText" dxfId="17" priority="9" operator="containsText" text="Nice to have">
      <formula>NOT(ISERROR(SEARCH("Nice to have",E254)))</formula>
    </cfRule>
    <cfRule type="containsText" dxfId="16" priority="10" operator="containsText" text="Nice to have">
      <formula>NOT(ISERROR(SEARCH("Nice to have",E254)))</formula>
    </cfRule>
    <cfRule type="containsText" dxfId="15" priority="11" operator="containsText" text="Nice to have">
      <formula>NOT(ISERROR(SEARCH("Nice to have",E254)))</formula>
    </cfRule>
    <cfRule type="containsText" dxfId="14" priority="19" operator="containsText" text="Should Have">
      <formula>NOT(ISERROR(SEARCH("Should Have",E254)))</formula>
    </cfRule>
    <cfRule type="containsText" dxfId="13" priority="20" operator="containsText" text="Nice to have">
      <formula>NOT(ISERROR(SEARCH("Nice to have",E254)))</formula>
    </cfRule>
    <cfRule type="containsText" dxfId="12" priority="21" operator="containsText" text="Nice to have">
      <formula>NOT(ISERROR(SEARCH("Nice to have",E254)))</formula>
    </cfRule>
  </conditionalFormatting>
  <conditionalFormatting sqref="E254:E255">
    <cfRule type="containsText" dxfId="11" priority="12" operator="containsText" text="Must Have">
      <formula>NOT(ISERROR(SEARCH("Must Have",E254)))</formula>
    </cfRule>
  </conditionalFormatting>
  <conditionalFormatting sqref="E256">
    <cfRule type="containsText" dxfId="10" priority="22" operator="containsText" text="Should Have">
      <formula>NOT(ISERROR(SEARCH("Should Have",E256)))</formula>
    </cfRule>
    <cfRule type="containsText" dxfId="9" priority="23" operator="containsText" text="Nice to have">
      <formula>NOT(ISERROR(SEARCH("Nice to have",E256)))</formula>
    </cfRule>
    <cfRule type="containsText" dxfId="8" priority="24" operator="containsText" text="Nice to have">
      <formula>NOT(ISERROR(SEARCH("Nice to have",E256)))</formula>
    </cfRule>
    <cfRule type="containsText" dxfId="7" priority="25" operator="containsText" text="Must Have">
      <formula>NOT(ISERROR(SEARCH("Must Have",E256)))</formula>
    </cfRule>
    <cfRule type="containsText" dxfId="6" priority="26" operator="containsText" text="Nice to have">
      <formula>NOT(ISERROR(SEARCH("Nice to have",E256)))</formula>
    </cfRule>
  </conditionalFormatting>
  <conditionalFormatting sqref="E257:E258">
    <cfRule type="containsText" dxfId="5" priority="16" operator="containsText" text="Nice to have">
      <formula>NOT(ISERROR(SEARCH("Nice to have",E257)))</formula>
    </cfRule>
    <cfRule type="containsText" dxfId="4" priority="17" operator="containsText" text="Nice to have">
      <formula>NOT(ISERROR(SEARCH("Nice to have",E257)))</formula>
    </cfRule>
    <cfRule type="containsText" dxfId="3" priority="18" operator="containsText" text="Must Have">
      <formula>NOT(ISERROR(SEARCH("Must Have",E257)))</formula>
    </cfRule>
  </conditionalFormatting>
  <conditionalFormatting sqref="E261">
    <cfRule type="containsText" dxfId="2" priority="13" operator="containsText" text="Nice to have">
      <formula>NOT(ISERROR(SEARCH("Nice to have",E261)))</formula>
    </cfRule>
    <cfRule type="containsText" dxfId="1" priority="14" operator="containsText" text="Nice to have">
      <formula>NOT(ISERROR(SEARCH("Nice to have",E261)))</formula>
    </cfRule>
    <cfRule type="containsText" dxfId="0" priority="15" operator="containsText" text="Must Have">
      <formula>NOT(ISERROR(SEARCH("Must Have",E261)))</formula>
    </cfRule>
  </conditionalFormatting>
  <dataValidations count="1">
    <dataValidation type="list" allowBlank="1" showInputMessage="1" showErrorMessage="1" sqref="C3:C18" xr:uid="{ECFBEFC8-51A6-419A-AC74-666CF66C0B97}">
      <formula1>$C$3:$C$15</formula1>
    </dataValidation>
  </dataValidations>
  <pageMargins left="0.7" right="0.7" top="0.75" bottom="0.75" header="0.3" footer="0.3"/>
  <pageSetup paperSize="3"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0926556C51F3478562B6AE36C41666" ma:contentTypeVersion="20" ma:contentTypeDescription="Create a new document." ma:contentTypeScope="" ma:versionID="4c094035c3e76b69e171db41e16c0457">
  <xsd:schema xmlns:xsd="http://www.w3.org/2001/XMLSchema" xmlns:xs="http://www.w3.org/2001/XMLSchema" xmlns:p="http://schemas.microsoft.com/office/2006/metadata/properties" xmlns:ns2="6b5f31d1-d7f8-4c4a-abf2-acd60cfe801c" xmlns:ns3="0bac6e49-ebe2-41cf-800f-3c5f1d71374e" targetNamespace="http://schemas.microsoft.com/office/2006/metadata/properties" ma:root="true" ma:fieldsID="d025685ceac64958ec8a1e4ca03b7012" ns2:_="" ns3:_="">
    <xsd:import namespace="6b5f31d1-d7f8-4c4a-abf2-acd60cfe801c"/>
    <xsd:import namespace="0bac6e49-ebe2-41cf-800f-3c5f1d71374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5f31d1-d7f8-4c4a-abf2-acd60cfe80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f389013-c5e5-4aa2-b51a-d914561c4c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bac6e49-ebe2-41cf-800f-3c5f1d71374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782b5b5-1aec-49d8-b5b0-f492c7605711}" ma:internalName="TaxCatchAll" ma:showField="CatchAllData" ma:web="0bac6e49-ebe2-41cf-800f-3c5f1d7137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b5f31d1-d7f8-4c4a-abf2-acd60cfe801c">
      <Terms xmlns="http://schemas.microsoft.com/office/infopath/2007/PartnerControls"/>
    </lcf76f155ced4ddcb4097134ff3c332f>
    <TaxCatchAll xmlns="0bac6e49-ebe2-41cf-800f-3c5f1d71374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000F0E-380B-4064-8DFA-D515ADDB0F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5f31d1-d7f8-4c4a-abf2-acd60cfe801c"/>
    <ds:schemaRef ds:uri="0bac6e49-ebe2-41cf-800f-3c5f1d7137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6DB2D4-5C3F-44EF-90D1-109E82CE4899}">
  <ds:schemaRefs>
    <ds:schemaRef ds:uri="http://schemas.microsoft.com/office/2006/metadata/properties"/>
    <ds:schemaRef ds:uri="http://schemas.microsoft.com/office/infopath/2007/PartnerControls"/>
    <ds:schemaRef ds:uri="6b5f31d1-d7f8-4c4a-abf2-acd60cfe801c"/>
    <ds:schemaRef ds:uri="0bac6e49-ebe2-41cf-800f-3c5f1d71374e"/>
  </ds:schemaRefs>
</ds:datastoreItem>
</file>

<file path=customXml/itemProps3.xml><?xml version="1.0" encoding="utf-8"?>
<ds:datastoreItem xmlns:ds="http://schemas.openxmlformats.org/officeDocument/2006/customXml" ds:itemID="{84C34090-3663-4D81-9DE1-016EED549DDC}">
  <ds:schemaRefs>
    <ds:schemaRef ds:uri="http://schemas.microsoft.com/sharepoint/v3/contenttype/forms"/>
  </ds:schemaRefs>
</ds:datastoreItem>
</file>

<file path=docMetadata/LabelInfo.xml><?xml version="1.0" encoding="utf-8"?>
<clbl:labelList xmlns:clbl="http://schemas.microsoft.com/office/2020/mipLabelMetadata">
  <clbl:label id="{fdde2c89-3838-45a3-b272-6cf08978701f}" enabled="0" method="" siteId="{fdde2c89-3838-45a3-b272-6cf08978701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ScopReq</vt:lpstr>
      <vt:lpstr>Core Functions</vt:lpstr>
      <vt:lpstr>Requirements 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Lakshmi Seshadri</dc:creator>
  <cp:keywords/>
  <dc:description/>
  <cp:lastModifiedBy>Perez, Ernesto (SPD)</cp:lastModifiedBy>
  <cp:revision/>
  <dcterms:created xsi:type="dcterms:W3CDTF">2026-04-08T14:06:43Z</dcterms:created>
  <dcterms:modified xsi:type="dcterms:W3CDTF">2026-06-09T18:12:17Z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0x010100230926556C51F3478562B6AE36C41666</vt:lpwstr>
  </property>
  <property fmtid="{D5CDD505-2E9C-101B-9397-08002B2CF9AE}" pid="3" name="MediaServiceImageTags">
    <vt:lpwstr/>
  </property>
</Properties>
</file>