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sfgov1.sharepoint.com/sites/DPH-ContractsOffice/Shared Documents/Solicitations/SFGOV-0000011581 Childcare Center Management and Operation Services/00. Published Documents/"/>
    </mc:Choice>
  </mc:AlternateContent>
  <xr:revisionPtr revIDLastSave="11" documentId="8_{D23BBBE4-88D6-4B9B-8C10-40D0648DEB35}" xr6:coauthVersionLast="47" xr6:coauthVersionMax="47" xr10:uidLastSave="{9E422D30-A0D7-4312-B886-2A455E3125D1}"/>
  <workbookProtection workbookAlgorithmName="SHA-512" workbookHashValue="ZfFw0YAvwAby1VQ/L6eUUkkV5kMIRzLqxqy2i198yVBPevWXx/IE3j3I31NZ0B2E/cLalKOMh0r3WY5YoEjTqw==" workbookSaltValue="K3PKhLdEYfPYhBvXDp+zPg==" workbookSpinCount="100000" lockStructure="1"/>
  <bookViews>
    <workbookView xWindow="120" yWindow="1044" windowWidth="20268" windowHeight="11976" xr2:uid="{00000000-000D-0000-FFFF-FFFF00000000}"/>
  </bookViews>
  <sheets>
    <sheet name="Proposal Form" sheetId="18" r:id="rId1"/>
    <sheet name="DropDowns" sheetId="17" state="hidden" r:id="rId2"/>
  </sheets>
  <definedNames>
    <definedName name="_xlnm.Print_Area" localSheetId="0">'Proposal Form'!$A:$F</definedName>
    <definedName name="_xlnm.Print_Titles" localSheetId="0">'Proposal Form'!$1:$5</definedName>
    <definedName name="unit">DropDowns!$A$2:$A$8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85" i="18" l="1"/>
  <c r="F86" i="18" s="1"/>
  <c r="E85" i="18"/>
  <c r="E86" i="18" s="1"/>
  <c r="D85" i="18"/>
  <c r="D86" i="18" s="1"/>
  <c r="C85" i="18"/>
  <c r="C86" i="18" s="1"/>
  <c r="F79" i="18"/>
  <c r="F80" i="18" s="1"/>
  <c r="E79" i="18"/>
  <c r="E80" i="18" s="1"/>
  <c r="D79" i="18"/>
  <c r="D80" i="18" s="1"/>
  <c r="C79" i="18"/>
  <c r="C80" i="18" s="1"/>
  <c r="F75" i="18"/>
  <c r="E75" i="18"/>
  <c r="F74" i="18"/>
  <c r="E74" i="18"/>
  <c r="D74" i="18"/>
  <c r="D75" i="18" s="1"/>
  <c r="C74" i="18"/>
  <c r="C75" i="18" s="1"/>
  <c r="E69" i="18"/>
  <c r="D69" i="18"/>
  <c r="C69" i="18"/>
  <c r="F67" i="18"/>
  <c r="F70" i="18" s="1"/>
  <c r="F81" i="18" s="1"/>
  <c r="E67" i="18"/>
  <c r="E70" i="18" s="1"/>
  <c r="D67" i="18"/>
  <c r="D70" i="18" s="1"/>
  <c r="C67" i="18"/>
  <c r="C70" i="18" s="1"/>
  <c r="F34" i="18"/>
  <c r="F33" i="18"/>
  <c r="F32" i="18"/>
  <c r="F31" i="18"/>
  <c r="F30" i="18"/>
  <c r="F29" i="18"/>
  <c r="F28" i="18"/>
  <c r="F27" i="18"/>
  <c r="F26" i="18"/>
  <c r="F25" i="18"/>
  <c r="F24" i="18"/>
  <c r="F23" i="18"/>
  <c r="F22" i="18"/>
  <c r="F21" i="18"/>
  <c r="F20" i="18"/>
  <c r="F19" i="18"/>
  <c r="F18" i="18"/>
  <c r="F17" i="18"/>
  <c r="F35" i="18" l="1"/>
  <c r="D81" i="18"/>
  <c r="D88" i="18" s="1"/>
  <c r="C81" i="18"/>
  <c r="C88" i="18" s="1"/>
  <c r="E81" i="18"/>
  <c r="E88" i="18" s="1"/>
  <c r="F89"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DuBois</author>
  </authors>
  <commentList>
    <comment ref="A69" authorId="0" shapeId="0" xr:uid="{C3F04D4A-5BC8-4CC7-987F-290E1541DD65}">
      <text>
        <r>
          <rPr>
            <sz val="9"/>
            <color indexed="81"/>
            <rFont val="Tahoma"/>
            <family val="2"/>
          </rPr>
          <t>Monthly Tuition Rate - (Monthly Tuition Rate x % Discount for City Employees)</t>
        </r>
      </text>
    </comment>
    <comment ref="A70" authorId="0" shapeId="0" xr:uid="{5E3E30F4-2632-4EA2-BF0C-44BA5CF7A74F}">
      <text>
        <r>
          <rPr>
            <sz val="9"/>
            <color indexed="81"/>
            <rFont val="Tahoma"/>
            <family val="2"/>
          </rPr>
          <t>Months Enrolled x Discounted Monthly Tuition Rate</t>
        </r>
      </text>
    </comment>
    <comment ref="A74" authorId="0" shapeId="0" xr:uid="{3B80A375-1D10-4189-8BF5-59D7CD0A8877}">
      <text>
        <r>
          <rPr>
            <sz val="9"/>
            <color indexed="81"/>
            <rFont val="Tahoma"/>
            <family val="2"/>
          </rPr>
          <t>Monthly Tuition Rate - (Monthly Tuition Rate x % Discount for City Employees)</t>
        </r>
      </text>
    </comment>
    <comment ref="A75" authorId="0" shapeId="0" xr:uid="{D2D02E08-FF9F-4126-9E20-CEEA400D1A99}">
      <text>
        <r>
          <rPr>
            <sz val="9"/>
            <color indexed="81"/>
            <rFont val="Tahoma"/>
            <family val="2"/>
          </rPr>
          <t>Months Enrolled x Discounted Monthly Tuition Rate</t>
        </r>
      </text>
    </comment>
    <comment ref="A79" authorId="0" shapeId="0" xr:uid="{7524C82C-43E9-42C9-92D4-98B34D505750}">
      <text>
        <r>
          <rPr>
            <sz val="9"/>
            <color indexed="81"/>
            <rFont val="Tahoma"/>
            <family val="2"/>
          </rPr>
          <t>Monthly Tuition Rate - (Monthly Tuition Rate x % Discount for City Employees)</t>
        </r>
      </text>
    </comment>
    <comment ref="A80" authorId="0" shapeId="0" xr:uid="{C62BAD18-CCA1-40A4-AB58-97C4723CF580}">
      <text>
        <r>
          <rPr>
            <sz val="9"/>
            <color indexed="81"/>
            <rFont val="Tahoma"/>
            <family val="2"/>
          </rPr>
          <t>Months Enrolled x Discounted Monthly Tuition Rate</t>
        </r>
      </text>
    </comment>
    <comment ref="A81" authorId="0" shapeId="0" xr:uid="{E167427E-E285-4608-BE7A-0DFA6AF0ABAA}">
      <text>
        <r>
          <rPr>
            <sz val="9"/>
            <color indexed="81"/>
            <rFont val="Tahoma"/>
            <family val="2"/>
          </rPr>
          <t>Total Tuition Cost (Infant) + Total Tuition Cost (Toddler) + Total Tuition Cost (Preschooler)</t>
        </r>
      </text>
    </comment>
    <comment ref="A85" authorId="0" shapeId="0" xr:uid="{21E44ABF-50F4-44C5-8019-F51DB079396E}">
      <text>
        <r>
          <rPr>
            <sz val="9"/>
            <color indexed="81"/>
            <rFont val="Tahoma"/>
            <family val="2"/>
          </rPr>
          <t>Excludes enrollment year and assumes child is not enrolled at age 5.</t>
        </r>
      </text>
    </comment>
    <comment ref="A86" authorId="0" shapeId="0" xr:uid="{D4FF36D0-C95D-4F44-BF73-0D89A8995F85}">
      <text>
        <r>
          <rPr>
            <sz val="9"/>
            <color indexed="81"/>
            <rFont val="Tahoma"/>
            <family val="2"/>
          </rPr>
          <t>Enrollment Fees + (Annual Fees x Number of Annual Fees)</t>
        </r>
      </text>
    </comment>
    <comment ref="A88" authorId="0" shapeId="0" xr:uid="{5681DA35-CC7B-4353-8A04-2CBC7D320FEE}">
      <text>
        <r>
          <rPr>
            <sz val="9"/>
            <color indexed="81"/>
            <rFont val="Tahoma"/>
            <family val="2"/>
          </rPr>
          <t>Total Cost of Tuition for All Enrollment Periods + Total Cost of All Fees</t>
        </r>
      </text>
    </comment>
  </commentList>
</comments>
</file>

<file path=xl/sharedStrings.xml><?xml version="1.0" encoding="utf-8"?>
<sst xmlns="http://schemas.openxmlformats.org/spreadsheetml/2006/main" count="97" uniqueCount="65">
  <si>
    <t>ATTACHMENT "I"</t>
  </si>
  <si>
    <t>FOR THE SAN FRANCISCO DEPARTMENT OF PUBLIC HEALTH ("DPH")</t>
  </si>
  <si>
    <t>Proposer Name</t>
  </si>
  <si>
    <t>REQUEST FOR PROPOSAL SFGOV- 0000011581</t>
  </si>
  <si>
    <t>CHILDCARE MANAGEMENT AND OPERATIONS SERVICES</t>
  </si>
  <si>
    <t>TUITION RATES AND FEES PROPOSAL</t>
  </si>
  <si>
    <t>Description of Fee</t>
  </si>
  <si>
    <r>
      <t xml:space="preserve">Grand Total </t>
    </r>
    <r>
      <rPr>
        <b/>
        <sz val="11"/>
        <color rgb="FFFF0000"/>
        <rFont val="Arial"/>
        <family val="2"/>
      </rPr>
      <t>(SCORED)</t>
    </r>
  </si>
  <si>
    <t>Age Category</t>
  </si>
  <si>
    <t>Hours per Day</t>
  </si>
  <si>
    <t>Preschooler
3 to 5
Years Old</t>
  </si>
  <si>
    <t>Annual Cost</t>
  </si>
  <si>
    <t>Days of the Week</t>
  </si>
  <si>
    <t>M-T-W-TH-F</t>
  </si>
  <si>
    <t>M-W-F</t>
  </si>
  <si>
    <t>T-TH</t>
  </si>
  <si>
    <t>Days per Week</t>
  </si>
  <si>
    <t>Children Enrolled</t>
  </si>
  <si>
    <t>Total Tuition Cost</t>
  </si>
  <si>
    <t>Months Enrolled</t>
  </si>
  <si>
    <t>Enrollment Period as a Toddler</t>
  </si>
  <si>
    <t>Fees</t>
  </si>
  <si>
    <t>Number of Annual Fees</t>
  </si>
  <si>
    <t>Total Cost of All Fees</t>
  </si>
  <si>
    <t>Total Cost of Tuition for All Enrollment Periods</t>
  </si>
  <si>
    <t>Age in Months at Enrollment</t>
  </si>
  <si>
    <t>Age in Months at Unenrollment</t>
  </si>
  <si>
    <t>Days Per Week Enrolled</t>
  </si>
  <si>
    <t>Hours per Day Enrolled</t>
  </si>
  <si>
    <t>General Enrollment Information</t>
  </si>
  <si>
    <t>Enrollment Period as an Infant</t>
  </si>
  <si>
    <t>Enrollment Period as Preschooler</t>
  </si>
  <si>
    <t>Fee Charged</t>
  </si>
  <si>
    <t>Total Childcare Cost
(Tuition and Fees)</t>
  </si>
  <si>
    <r>
      <t>Grand Total for all 3 Families</t>
    </r>
    <r>
      <rPr>
        <b/>
        <sz val="11"/>
        <color rgb="FFFF0000"/>
        <rFont val="Arial"/>
        <family val="2"/>
      </rPr>
      <t xml:space="preserve"> (SCORED)</t>
    </r>
  </si>
  <si>
    <t>Monthly Tuition Rate</t>
  </si>
  <si>
    <t>Toddler
24 to 36
Months Old</t>
  </si>
  <si>
    <t>Infants
Up to 24
Months Old</t>
  </si>
  <si>
    <r>
      <t xml:space="preserve">SECTION 1: Published Monthly Tuition Rates for the Current Fiscal Year </t>
    </r>
    <r>
      <rPr>
        <b/>
        <sz val="11"/>
        <color rgb="FFFF0000"/>
        <rFont val="Arial"/>
        <family val="2"/>
      </rPr>
      <t>(SCORED)</t>
    </r>
  </si>
  <si>
    <t>9 or Less</t>
  </si>
  <si>
    <t>More than 9</t>
  </si>
  <si>
    <r>
      <t>Section 2: Additional Fees for the Current Fiscal Year</t>
    </r>
    <r>
      <rPr>
        <b/>
        <sz val="11"/>
        <color rgb="FFFF0000"/>
        <rFont val="Arial"/>
        <family val="2"/>
      </rPr>
      <t xml:space="preserve"> (REQUIRED BUT UNSCORED)</t>
    </r>
  </si>
  <si>
    <t>Section 3: Childcare Costs for City Employees</t>
  </si>
  <si>
    <t>Important Note: Section 2 will not be scored but must be completed. Please see Section 6.2 of the RFP for information on scoring.</t>
  </si>
  <si>
    <t>Unit</t>
  </si>
  <si>
    <t>Example: Initial registration fee for new families</t>
  </si>
  <si>
    <t>% Discount for City Employees</t>
  </si>
  <si>
    <t>Discounted Monthly Tuition Rate</t>
  </si>
  <si>
    <t>Family / Household 2</t>
  </si>
  <si>
    <t>Family / Household 1</t>
  </si>
  <si>
    <t>Family / Household 3</t>
  </si>
  <si>
    <t>Monthly Tuition Rate (Section 1)</t>
  </si>
  <si>
    <t>Annual Fees (Section 2)</t>
  </si>
  <si>
    <t xml:space="preserve">Complete the table below by entering the published monthly tuition rates that will be available to the public. These rates should not include the uniform, flat-percentage discount for City employees. </t>
  </si>
  <si>
    <t>at enrollment</t>
  </si>
  <si>
    <t>annually</t>
  </si>
  <si>
    <t>monthly</t>
  </si>
  <si>
    <t>daily</t>
  </si>
  <si>
    <t>hourly</t>
  </si>
  <si>
    <t>per occurrence</t>
  </si>
  <si>
    <t>other</t>
  </si>
  <si>
    <t>Enrollment Fees (Section 2)</t>
  </si>
  <si>
    <t>Complete the following table indicating any fees that may be charged outside of the monthly tuition rates in Section 1. Enter a description, select the unit from the downdown and enter the amount of the fee. If "other" is selected for the unit, include information on the unit in the description of the fee.</t>
  </si>
  <si>
    <t>Proposers must follow the instructions below to complete each section. The information provided in this form applies only to families/households that are not eligible for Early Learning for All (ELFA) rates.</t>
  </si>
  <si>
    <t>Complete the following table as follows:
1) Enter the uniform, flat-percentage discount that will be applied to all monthly tuition rates provided in Section 1 (row 65).
2) Enter the appropriate monthly tuition rate provided in Section 1 for each family/household and for each age group. The rate should be selected based on the number of days a child is enrolled per week and the number of hours a child is enrolled per day.
3) Enter the total of any enrollment fees charged when each familiy/household initially enrolls a child. Be sure any fees with a unit of "at enrollment" provided in Section 2 are included in the total.
4) Enter the total of any annual fees charged to each currently enrolled families/households. Be sure any fees with unit of "annually" provided in Section 2 are included in the total.
Notes:
- The table does not include any price adjustments for tuition rates and fees as described in Section 4.5 of the RFP. This table and the Grand Total for all 3 Families/Households is for evaluation and scoring of this RFP only.
- Tuition rates for the City's other childcare facilities in San Francisco, referenced in Section 4.2.B.4 of the RFP, are available at https://c5children.org/admissions/tuition/.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</si>
</sst>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_(&quot;$&quot;* \(#,##0\);_(&quot;$&quot;* &quot;-&quot;_);_(@_)"/>
    <numFmt numFmtId="44" formatCode="_(&quot;$&quot;* #,##0.00_);_(&quot;$&quot;* \(#,##0.00\);_(&quot;$&quot;* &quot;-&quot;??_);_(@_)"/>
    <numFmt numFmtId="164" formatCode="&quot;$&quot;#,##0"/>
    <numFmt numFmtId="165" formatCode="_(&quot;$&quot;* #,##0_);_(&quot;$&quot;* \(#,##0\);_(&quot;$&quot;* &quot;-&quot;??_);_(@_)"/>
  </numFmts>
  <fonts count="9" x14ac:knownFonts="1">
    <font>
      <sz val="11"/>
      <color theme="1"/>
      <name val="Calibri"/>
      <family val="2"/>
      <scheme val="minor"/>
    </font>
    <font>
      <sz val="11"/>
      <color theme="1"/>
      <name val="Arial"/>
      <family val="2"/>
    </font>
    <font>
      <b/>
      <sz val="11"/>
      <name val="Arial"/>
      <family val="2"/>
    </font>
    <font>
      <b/>
      <sz val="11"/>
      <color theme="1"/>
      <name val="Arial"/>
      <family val="2"/>
    </font>
    <font>
      <sz val="11"/>
      <color theme="1"/>
      <name val="Calibri"/>
      <family val="2"/>
      <scheme val="minor"/>
    </font>
    <font>
      <b/>
      <sz val="11"/>
      <color rgb="FFFF0000"/>
      <name val="Arial"/>
      <family val="2"/>
    </font>
    <font>
      <sz val="11"/>
      <color rgb="FFFF0000"/>
      <name val="Arial"/>
      <family val="2"/>
    </font>
    <font>
      <b/>
      <sz val="11"/>
      <color theme="1"/>
      <name val="Calibri"/>
      <family val="2"/>
      <scheme val="minor"/>
    </font>
    <font>
      <sz val="9"/>
      <color indexed="81"/>
      <name val="Tahoma"/>
      <family val="2"/>
    </font>
  </fonts>
  <fills count="5">
    <fill>
      <patternFill patternType="none"/>
    </fill>
    <fill>
      <patternFill patternType="gray125"/>
    </fill>
    <fill>
      <patternFill patternType="solid">
        <fgColor theme="7" tint="0.79998168889431442"/>
        <bgColor indexed="64"/>
      </patternFill>
    </fill>
    <fill>
      <patternFill patternType="solid">
        <fgColor theme="8" tint="0.59999389629810485"/>
        <bgColor indexed="64"/>
      </patternFill>
    </fill>
    <fill>
      <patternFill patternType="solid">
        <fgColor theme="9"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93">
    <xf numFmtId="0" fontId="0" fillId="0" borderId="0" xfId="0"/>
    <xf numFmtId="165" fontId="1" fillId="2" borderId="1" xfId="1" applyNumberFormat="1" applyFont="1" applyFill="1" applyBorder="1" applyAlignment="1" applyProtection="1">
      <alignment horizontal="center" vertical="center" wrapText="1"/>
      <protection locked="0"/>
    </xf>
    <xf numFmtId="42" fontId="1" fillId="2" borderId="1" xfId="1" applyNumberFormat="1" applyFont="1" applyFill="1" applyBorder="1" applyAlignment="1" applyProtection="1">
      <alignment vertical="center" wrapText="1"/>
      <protection locked="0"/>
    </xf>
    <xf numFmtId="165" fontId="1" fillId="2" borderId="5" xfId="1" applyNumberFormat="1" applyFont="1" applyFill="1" applyBorder="1" applyAlignment="1" applyProtection="1">
      <alignment horizontal="center" vertical="center"/>
      <protection locked="0"/>
    </xf>
    <xf numFmtId="165" fontId="1" fillId="2" borderId="5" xfId="1" applyNumberFormat="1" applyFont="1" applyFill="1" applyBorder="1" applyAlignment="1" applyProtection="1">
      <alignment vertical="center"/>
      <protection locked="0"/>
    </xf>
    <xf numFmtId="165" fontId="1" fillId="2" borderId="8" xfId="1" applyNumberFormat="1" applyFont="1" applyFill="1" applyBorder="1" applyAlignment="1" applyProtection="1">
      <alignment horizontal="center" vertical="center"/>
      <protection locked="0"/>
    </xf>
    <xf numFmtId="165" fontId="1" fillId="2" borderId="8" xfId="1" applyNumberFormat="1" applyFont="1" applyFill="1" applyBorder="1" applyAlignment="1" applyProtection="1">
      <alignment vertical="center"/>
      <protection locked="0"/>
    </xf>
    <xf numFmtId="0" fontId="1" fillId="2" borderId="1" xfId="0" applyFont="1" applyFill="1" applyBorder="1" applyAlignment="1" applyProtection="1">
      <alignment vertical="center" wrapText="1"/>
      <protection locked="0"/>
    </xf>
    <xf numFmtId="0" fontId="0" fillId="4" borderId="5" xfId="0" applyFill="1" applyBorder="1"/>
    <xf numFmtId="0" fontId="0" fillId="4" borderId="8" xfId="0" applyFill="1" applyBorder="1"/>
    <xf numFmtId="0" fontId="0" fillId="4" borderId="6" xfId="0" applyFill="1" applyBorder="1"/>
    <xf numFmtId="0" fontId="7" fillId="0" borderId="1" xfId="0" applyFont="1" applyBorder="1"/>
    <xf numFmtId="0" fontId="1" fillId="0" borderId="0" xfId="0" applyFont="1" applyAlignment="1">
      <alignment vertical="top"/>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left" vertical="top"/>
    </xf>
    <xf numFmtId="0" fontId="3"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0" borderId="2" xfId="1" applyNumberFormat="1" applyFont="1" applyFill="1" applyBorder="1" applyAlignment="1" applyProtection="1">
      <alignment horizontal="center" vertical="center" wrapText="1"/>
    </xf>
    <xf numFmtId="165" fontId="1" fillId="0" borderId="1" xfId="1" applyNumberFormat="1" applyFont="1" applyBorder="1" applyAlignment="1" applyProtection="1">
      <alignment horizontal="center" vertical="center"/>
    </xf>
    <xf numFmtId="165" fontId="3" fillId="0" borderId="19" xfId="0" applyNumberFormat="1" applyFont="1" applyBorder="1" applyAlignment="1">
      <alignment vertical="center"/>
    </xf>
    <xf numFmtId="44" fontId="1" fillId="0" borderId="0" xfId="1" applyFont="1" applyAlignment="1" applyProtection="1">
      <alignment vertical="top"/>
    </xf>
    <xf numFmtId="0" fontId="3" fillId="3" borderId="1" xfId="0" applyFont="1" applyFill="1" applyBorder="1" applyAlignment="1">
      <alignment vertical="center"/>
    </xf>
    <xf numFmtId="0" fontId="3" fillId="3" borderId="1" xfId="0" applyFont="1" applyFill="1" applyBorder="1" applyAlignment="1">
      <alignment horizontal="center" vertical="center"/>
    </xf>
    <xf numFmtId="0" fontId="1" fillId="0" borderId="1" xfId="0" applyFont="1" applyBorder="1" applyAlignment="1">
      <alignment vertical="center" wrapText="1"/>
    </xf>
    <xf numFmtId="42" fontId="1" fillId="0" borderId="1" xfId="1" applyNumberFormat="1" applyFont="1" applyFill="1" applyBorder="1" applyAlignment="1" applyProtection="1">
      <alignment vertical="center" wrapText="1"/>
    </xf>
    <xf numFmtId="0" fontId="3" fillId="3" borderId="5"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6" fillId="0" borderId="5" xfId="0" applyFont="1" applyBorder="1" applyAlignment="1">
      <alignment horizontal="center" vertical="center"/>
    </xf>
    <xf numFmtId="0" fontId="6" fillId="0" borderId="8" xfId="0" applyFont="1" applyBorder="1" applyAlignment="1">
      <alignment horizontal="center" vertical="center"/>
    </xf>
    <xf numFmtId="165" fontId="1" fillId="0" borderId="8" xfId="1" applyNumberFormat="1" applyFont="1" applyFill="1" applyBorder="1" applyAlignment="1" applyProtection="1">
      <alignment horizontal="center" vertical="center"/>
    </xf>
    <xf numFmtId="165" fontId="1" fillId="0" borderId="6" xfId="1" applyNumberFormat="1" applyFont="1" applyFill="1" applyBorder="1" applyAlignment="1" applyProtection="1">
      <alignment horizontal="center" vertical="center"/>
    </xf>
    <xf numFmtId="165" fontId="3" fillId="0" borderId="1" xfId="1" applyNumberFormat="1" applyFont="1" applyBorder="1" applyAlignment="1" applyProtection="1">
      <alignment horizontal="center" vertical="center"/>
    </xf>
    <xf numFmtId="165" fontId="3" fillId="0" borderId="12" xfId="1" applyNumberFormat="1" applyFont="1" applyBorder="1" applyAlignment="1" applyProtection="1">
      <alignment horizontal="center" vertical="center"/>
    </xf>
    <xf numFmtId="165" fontId="3" fillId="0" borderId="1" xfId="0" applyNumberFormat="1" applyFont="1" applyBorder="1" applyAlignment="1">
      <alignment vertical="center"/>
    </xf>
    <xf numFmtId="165" fontId="3" fillId="0" borderId="18" xfId="1" applyNumberFormat="1" applyFont="1" applyBorder="1" applyAlignment="1" applyProtection="1">
      <alignment vertical="center"/>
    </xf>
    <xf numFmtId="164" fontId="1" fillId="0" borderId="5"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0" fontId="3" fillId="0" borderId="0" xfId="0" applyFont="1" applyAlignment="1">
      <alignment horizontal="center" vertical="top"/>
    </xf>
    <xf numFmtId="0" fontId="5" fillId="0" borderId="0" xfId="0" applyFont="1" applyAlignment="1">
      <alignment horizontal="left" wrapText="1"/>
    </xf>
    <xf numFmtId="0" fontId="2" fillId="0" borderId="1" xfId="0" applyFont="1" applyBorder="1" applyAlignment="1">
      <alignment horizontal="left" vertical="center"/>
    </xf>
    <xf numFmtId="0" fontId="2" fillId="2" borderId="2"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5" fillId="0" borderId="0" xfId="0" applyFont="1" applyAlignment="1">
      <alignment horizontal="left" vertical="top" wrapText="1"/>
    </xf>
    <xf numFmtId="0" fontId="3" fillId="0" borderId="0" xfId="0" applyFont="1" applyAlignment="1">
      <alignment horizontal="left" vertical="top"/>
    </xf>
    <xf numFmtId="0" fontId="1" fillId="0" borderId="0" xfId="0" applyFont="1" applyAlignment="1">
      <alignment horizontal="left" vertical="center" wrapText="1"/>
    </xf>
    <xf numFmtId="0" fontId="1" fillId="2" borderId="2" xfId="0" applyFont="1" applyFill="1" applyBorder="1" applyAlignment="1" applyProtection="1">
      <alignment horizontal="left" vertical="center" wrapText="1"/>
      <protection locked="0"/>
    </xf>
    <xf numFmtId="0" fontId="1" fillId="2" borderId="4" xfId="0" applyFont="1" applyFill="1" applyBorder="1" applyAlignment="1" applyProtection="1">
      <alignment horizontal="left" vertical="center" wrapText="1"/>
      <protection locked="0"/>
    </xf>
    <xf numFmtId="0" fontId="1" fillId="2" borderId="3" xfId="0" applyFont="1" applyFill="1" applyBorder="1" applyAlignment="1" applyProtection="1">
      <alignment horizontal="left" vertical="center" wrapText="1"/>
      <protection locked="0"/>
    </xf>
    <xf numFmtId="164" fontId="1" fillId="0" borderId="6" xfId="0" applyNumberFormat="1" applyFont="1" applyBorder="1" applyAlignment="1">
      <alignment horizontal="center"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1" fillId="0" borderId="0" xfId="0" applyFont="1" applyAlignment="1">
      <alignment horizontal="left" vertical="top" wrapText="1"/>
    </xf>
    <xf numFmtId="0" fontId="3" fillId="3" borderId="2" xfId="0" applyFont="1" applyFill="1" applyBorder="1" applyAlignment="1">
      <alignment horizontal="left" vertical="center"/>
    </xf>
    <xf numFmtId="0" fontId="3" fillId="3" borderId="4" xfId="0" applyFont="1" applyFill="1" applyBorder="1" applyAlignment="1">
      <alignment horizontal="left" vertical="center"/>
    </xf>
    <xf numFmtId="0" fontId="3" fillId="3" borderId="3" xfId="0" applyFont="1" applyFill="1" applyBorder="1" applyAlignment="1">
      <alignment horizontal="left" vertical="center"/>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3" fillId="4" borderId="2"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4" borderId="3" xfId="0" applyFont="1" applyFill="1" applyBorder="1" applyAlignment="1">
      <alignment horizontal="left" vertical="center" wrapText="1"/>
    </xf>
    <xf numFmtId="0" fontId="1" fillId="0" borderId="0" xfId="0" applyFont="1" applyAlignment="1">
      <alignment horizontal="center" vertical="top"/>
    </xf>
    <xf numFmtId="0" fontId="3" fillId="3" borderId="5" xfId="0" applyFont="1" applyFill="1" applyBorder="1" applyAlignment="1">
      <alignment horizontal="center" vertical="center"/>
    </xf>
    <xf numFmtId="0" fontId="1" fillId="0" borderId="6"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0" borderId="5"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7" xfId="0" applyFont="1" applyBorder="1" applyAlignment="1">
      <alignment horizontal="left" vertical="center" wrapText="1"/>
    </xf>
    <xf numFmtId="0" fontId="1" fillId="0" borderId="26" xfId="0" applyFont="1" applyBorder="1" applyAlignment="1">
      <alignment horizontal="left" vertical="center" wrapText="1"/>
    </xf>
    <xf numFmtId="0" fontId="1" fillId="0" borderId="9" xfId="0" applyFont="1" applyBorder="1" applyAlignment="1">
      <alignment horizontal="left" vertical="center" wrapText="1"/>
    </xf>
    <xf numFmtId="0" fontId="1" fillId="0" borderId="25" xfId="0" applyFont="1" applyBorder="1" applyAlignment="1">
      <alignment horizontal="left" vertical="center" wrapText="1"/>
    </xf>
    <xf numFmtId="9" fontId="1" fillId="2" borderId="2" xfId="2" applyFont="1" applyFill="1" applyBorder="1" applyAlignment="1" applyProtection="1">
      <alignment horizontal="center" vertical="center"/>
      <protection locked="0"/>
    </xf>
    <xf numFmtId="9" fontId="1" fillId="2" borderId="4" xfId="2" applyFont="1" applyFill="1" applyBorder="1" applyAlignment="1" applyProtection="1">
      <alignment horizontal="center" vertical="center"/>
      <protection locked="0"/>
    </xf>
    <xf numFmtId="9" fontId="1" fillId="2" borderId="3" xfId="2" applyFont="1" applyFill="1" applyBorder="1" applyAlignment="1" applyProtection="1">
      <alignment horizontal="center" vertical="center"/>
      <protection locked="0"/>
    </xf>
    <xf numFmtId="0" fontId="1" fillId="0" borderId="8" xfId="0" applyFont="1" applyBorder="1" applyAlignment="1">
      <alignment horizontal="left" vertical="center" wrapText="1"/>
    </xf>
    <xf numFmtId="0" fontId="3" fillId="0" borderId="1" xfId="0" applyFont="1" applyBorder="1" applyAlignment="1">
      <alignment horizontal="left" vertical="center" wrapText="1"/>
    </xf>
    <xf numFmtId="0" fontId="3" fillId="0" borderId="12" xfId="0" applyFont="1" applyBorder="1" applyAlignment="1">
      <alignment horizontal="left" vertical="center" wrapText="1"/>
    </xf>
    <xf numFmtId="165" fontId="3" fillId="0" borderId="13" xfId="1" applyNumberFormat="1" applyFont="1" applyBorder="1" applyAlignment="1" applyProtection="1">
      <alignment horizontal="center" vertical="center"/>
    </xf>
    <xf numFmtId="165" fontId="3" fillId="0" borderId="14" xfId="1" applyNumberFormat="1" applyFont="1" applyBorder="1" applyAlignment="1" applyProtection="1">
      <alignment horizontal="center" vertical="center"/>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4" borderId="22" xfId="0" applyFont="1" applyFill="1" applyBorder="1" applyAlignment="1">
      <alignment horizontal="center" vertical="center" wrapText="1"/>
    </xf>
    <xf numFmtId="0" fontId="3" fillId="4" borderId="23" xfId="0" applyFont="1" applyFill="1" applyBorder="1" applyAlignment="1">
      <alignment horizontal="center" vertical="center" wrapText="1"/>
    </xf>
    <xf numFmtId="0" fontId="3" fillId="4" borderId="24" xfId="0" applyFont="1" applyFill="1" applyBorder="1" applyAlignment="1">
      <alignment horizontal="center" vertical="center" wrapText="1"/>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8CAA7-F765-48B3-95A8-1A03C567484D}">
  <sheetPr>
    <pageSetUpPr fitToPage="1"/>
  </sheetPr>
  <dimension ref="A1:F90"/>
  <sheetViews>
    <sheetView tabSelected="1" zoomScaleNormal="100" zoomScaleSheetLayoutView="85" workbookViewId="0">
      <selection activeCell="C8" sqref="C8:F8"/>
    </sheetView>
  </sheetViews>
  <sheetFormatPr defaultColWidth="9.109375" defaultRowHeight="13.8" x14ac:dyDescent="0.3"/>
  <cols>
    <col min="1" max="2" width="18.6640625" style="12" customWidth="1"/>
    <col min="3" max="6" width="14.6640625" style="12" customWidth="1"/>
    <col min="7" max="16384" width="9.109375" style="12"/>
  </cols>
  <sheetData>
    <row r="1" spans="1:6" x14ac:dyDescent="0.3">
      <c r="A1" s="42" t="s">
        <v>0</v>
      </c>
      <c r="B1" s="42"/>
      <c r="C1" s="42"/>
      <c r="D1" s="42"/>
      <c r="E1" s="42"/>
      <c r="F1" s="42"/>
    </row>
    <row r="2" spans="1:6" x14ac:dyDescent="0.3">
      <c r="A2" s="42" t="s">
        <v>5</v>
      </c>
      <c r="B2" s="42"/>
      <c r="C2" s="42"/>
      <c r="D2" s="42"/>
      <c r="E2" s="42"/>
      <c r="F2" s="42"/>
    </row>
    <row r="3" spans="1:6" ht="20.25" customHeight="1" x14ac:dyDescent="0.3">
      <c r="A3" s="42" t="s">
        <v>3</v>
      </c>
      <c r="B3" s="42"/>
      <c r="C3" s="42"/>
      <c r="D3" s="42"/>
      <c r="E3" s="42"/>
      <c r="F3" s="42"/>
    </row>
    <row r="4" spans="1:6" ht="15" customHeight="1" x14ac:dyDescent="0.3">
      <c r="A4" s="42" t="s">
        <v>4</v>
      </c>
      <c r="B4" s="42"/>
      <c r="C4" s="42"/>
      <c r="D4" s="42"/>
      <c r="E4" s="42"/>
      <c r="F4" s="42"/>
    </row>
    <row r="5" spans="1:6" ht="30.6" customHeight="1" x14ac:dyDescent="0.3">
      <c r="A5" s="42" t="s">
        <v>1</v>
      </c>
      <c r="B5" s="42"/>
      <c r="C5" s="42"/>
      <c r="D5" s="42"/>
      <c r="E5" s="42"/>
      <c r="F5" s="42"/>
    </row>
    <row r="6" spans="1:6" s="13" customFormat="1" ht="43.2" customHeight="1" x14ac:dyDescent="0.25">
      <c r="A6" s="43" t="s">
        <v>63</v>
      </c>
      <c r="B6" s="43"/>
      <c r="C6" s="43"/>
      <c r="D6" s="43"/>
      <c r="E6" s="43"/>
      <c r="F6" s="43"/>
    </row>
    <row r="7" spans="1:6" s="13" customFormat="1" x14ac:dyDescent="0.3">
      <c r="A7" s="14"/>
      <c r="B7" s="14"/>
      <c r="C7" s="14"/>
      <c r="D7" s="14"/>
      <c r="E7" s="14"/>
      <c r="F7" s="14"/>
    </row>
    <row r="8" spans="1:6" s="13" customFormat="1" ht="22.2" customHeight="1" x14ac:dyDescent="0.3">
      <c r="A8" s="44" t="s">
        <v>2</v>
      </c>
      <c r="B8" s="44"/>
      <c r="C8" s="45"/>
      <c r="D8" s="46"/>
      <c r="E8" s="46"/>
      <c r="F8" s="47"/>
    </row>
    <row r="9" spans="1:6" s="13" customFormat="1" x14ac:dyDescent="0.3">
      <c r="A9" s="14"/>
      <c r="B9" s="14"/>
      <c r="C9" s="14"/>
      <c r="D9" s="14"/>
      <c r="E9" s="14"/>
      <c r="F9" s="14"/>
    </row>
    <row r="10" spans="1:6" s="15" customFormat="1" ht="28.95" customHeight="1" x14ac:dyDescent="0.3">
      <c r="A10" s="48" t="s">
        <v>43</v>
      </c>
      <c r="B10" s="48"/>
      <c r="C10" s="48"/>
      <c r="D10" s="48"/>
      <c r="E10" s="48"/>
      <c r="F10" s="48"/>
    </row>
    <row r="11" spans="1:6" s="13" customFormat="1" x14ac:dyDescent="0.3">
      <c r="A11" s="14"/>
      <c r="B11" s="14"/>
      <c r="C11" s="14"/>
      <c r="D11" s="14"/>
      <c r="E11" s="14"/>
      <c r="F11" s="14"/>
    </row>
    <row r="12" spans="1:6" s="13" customFormat="1" x14ac:dyDescent="0.3">
      <c r="A12" s="49" t="s">
        <v>38</v>
      </c>
      <c r="B12" s="49"/>
      <c r="C12" s="49"/>
      <c r="D12" s="49"/>
      <c r="E12" s="49"/>
      <c r="F12" s="49"/>
    </row>
    <row r="13" spans="1:6" ht="10.5" customHeight="1" x14ac:dyDescent="0.3"/>
    <row r="14" spans="1:6" s="13" customFormat="1" ht="29.4" customHeight="1" x14ac:dyDescent="0.3">
      <c r="A14" s="50" t="s">
        <v>53</v>
      </c>
      <c r="B14" s="50"/>
      <c r="C14" s="50"/>
      <c r="D14" s="50"/>
      <c r="E14" s="50"/>
      <c r="F14" s="50"/>
    </row>
    <row r="15" spans="1:6" ht="6.6" customHeight="1" x14ac:dyDescent="0.3"/>
    <row r="16" spans="1:6" ht="33" customHeight="1" x14ac:dyDescent="0.3">
      <c r="A16" s="16" t="s">
        <v>8</v>
      </c>
      <c r="B16" s="16" t="s">
        <v>12</v>
      </c>
      <c r="C16" s="16" t="s">
        <v>16</v>
      </c>
      <c r="D16" s="16" t="s">
        <v>9</v>
      </c>
      <c r="E16" s="16" t="s">
        <v>35</v>
      </c>
      <c r="F16" s="16" t="s">
        <v>11</v>
      </c>
    </row>
    <row r="17" spans="1:6" ht="21" customHeight="1" x14ac:dyDescent="0.3">
      <c r="A17" s="37" t="s">
        <v>37</v>
      </c>
      <c r="B17" s="39" t="s">
        <v>13</v>
      </c>
      <c r="C17" s="17">
        <v>5</v>
      </c>
      <c r="D17" s="18" t="s">
        <v>39</v>
      </c>
      <c r="E17" s="1"/>
      <c r="F17" s="19">
        <f>E17*12</f>
        <v>0</v>
      </c>
    </row>
    <row r="18" spans="1:6" ht="21" customHeight="1" x14ac:dyDescent="0.3">
      <c r="A18" s="38"/>
      <c r="B18" s="40"/>
      <c r="C18" s="17">
        <v>5</v>
      </c>
      <c r="D18" s="18" t="s">
        <v>40</v>
      </c>
      <c r="E18" s="1"/>
      <c r="F18" s="19">
        <f t="shared" ref="F18:F34" si="0">E18*12</f>
        <v>0</v>
      </c>
    </row>
    <row r="19" spans="1:6" ht="21" customHeight="1" x14ac:dyDescent="0.3">
      <c r="A19" s="38"/>
      <c r="B19" s="39" t="s">
        <v>14</v>
      </c>
      <c r="C19" s="17">
        <v>3</v>
      </c>
      <c r="D19" s="18" t="s">
        <v>39</v>
      </c>
      <c r="E19" s="1"/>
      <c r="F19" s="19">
        <f t="shared" si="0"/>
        <v>0</v>
      </c>
    </row>
    <row r="20" spans="1:6" ht="21" customHeight="1" x14ac:dyDescent="0.3">
      <c r="A20" s="38"/>
      <c r="B20" s="40"/>
      <c r="C20" s="17">
        <v>3</v>
      </c>
      <c r="D20" s="18" t="s">
        <v>40</v>
      </c>
      <c r="E20" s="1"/>
      <c r="F20" s="19">
        <f t="shared" si="0"/>
        <v>0</v>
      </c>
    </row>
    <row r="21" spans="1:6" ht="21" customHeight="1" x14ac:dyDescent="0.3">
      <c r="A21" s="38"/>
      <c r="B21" s="41" t="s">
        <v>15</v>
      </c>
      <c r="C21" s="17">
        <v>2</v>
      </c>
      <c r="D21" s="18" t="s">
        <v>39</v>
      </c>
      <c r="E21" s="1"/>
      <c r="F21" s="19">
        <f t="shared" si="0"/>
        <v>0</v>
      </c>
    </row>
    <row r="22" spans="1:6" ht="21" customHeight="1" x14ac:dyDescent="0.3">
      <c r="A22" s="38"/>
      <c r="B22" s="41"/>
      <c r="C22" s="17">
        <v>2</v>
      </c>
      <c r="D22" s="18" t="s">
        <v>40</v>
      </c>
      <c r="E22" s="1"/>
      <c r="F22" s="19">
        <f t="shared" si="0"/>
        <v>0</v>
      </c>
    </row>
    <row r="23" spans="1:6" ht="21" customHeight="1" x14ac:dyDescent="0.3">
      <c r="A23" s="37" t="s">
        <v>36</v>
      </c>
      <c r="B23" s="39" t="s">
        <v>13</v>
      </c>
      <c r="C23" s="17">
        <v>5</v>
      </c>
      <c r="D23" s="18" t="s">
        <v>39</v>
      </c>
      <c r="E23" s="1"/>
      <c r="F23" s="19">
        <f t="shared" si="0"/>
        <v>0</v>
      </c>
    </row>
    <row r="24" spans="1:6" ht="21" customHeight="1" x14ac:dyDescent="0.3">
      <c r="A24" s="38"/>
      <c r="B24" s="40"/>
      <c r="C24" s="17">
        <v>5</v>
      </c>
      <c r="D24" s="18" t="s">
        <v>40</v>
      </c>
      <c r="E24" s="1"/>
      <c r="F24" s="19">
        <f t="shared" si="0"/>
        <v>0</v>
      </c>
    </row>
    <row r="25" spans="1:6" ht="21" customHeight="1" x14ac:dyDescent="0.3">
      <c r="A25" s="38"/>
      <c r="B25" s="39" t="s">
        <v>14</v>
      </c>
      <c r="C25" s="17">
        <v>3</v>
      </c>
      <c r="D25" s="18" t="s">
        <v>39</v>
      </c>
      <c r="E25" s="1"/>
      <c r="F25" s="19">
        <f t="shared" si="0"/>
        <v>0</v>
      </c>
    </row>
    <row r="26" spans="1:6" ht="21" customHeight="1" x14ac:dyDescent="0.3">
      <c r="A26" s="38"/>
      <c r="B26" s="40"/>
      <c r="C26" s="17">
        <v>3</v>
      </c>
      <c r="D26" s="18" t="s">
        <v>40</v>
      </c>
      <c r="E26" s="1"/>
      <c r="F26" s="19">
        <f t="shared" si="0"/>
        <v>0</v>
      </c>
    </row>
    <row r="27" spans="1:6" ht="21" customHeight="1" x14ac:dyDescent="0.3">
      <c r="A27" s="38"/>
      <c r="B27" s="41" t="s">
        <v>15</v>
      </c>
      <c r="C27" s="17">
        <v>2</v>
      </c>
      <c r="D27" s="18" t="s">
        <v>39</v>
      </c>
      <c r="E27" s="1"/>
      <c r="F27" s="19">
        <f t="shared" si="0"/>
        <v>0</v>
      </c>
    </row>
    <row r="28" spans="1:6" ht="21" customHeight="1" x14ac:dyDescent="0.3">
      <c r="A28" s="38"/>
      <c r="B28" s="41"/>
      <c r="C28" s="17">
        <v>2</v>
      </c>
      <c r="D28" s="18" t="s">
        <v>40</v>
      </c>
      <c r="E28" s="1"/>
      <c r="F28" s="19">
        <f t="shared" si="0"/>
        <v>0</v>
      </c>
    </row>
    <row r="29" spans="1:6" ht="21" customHeight="1" x14ac:dyDescent="0.3">
      <c r="A29" s="37" t="s">
        <v>10</v>
      </c>
      <c r="B29" s="37" t="s">
        <v>13</v>
      </c>
      <c r="C29" s="17">
        <v>5</v>
      </c>
      <c r="D29" s="18" t="s">
        <v>39</v>
      </c>
      <c r="E29" s="1"/>
      <c r="F29" s="19">
        <f t="shared" si="0"/>
        <v>0</v>
      </c>
    </row>
    <row r="30" spans="1:6" ht="21" customHeight="1" x14ac:dyDescent="0.3">
      <c r="A30" s="38"/>
      <c r="B30" s="38"/>
      <c r="C30" s="17">
        <v>5</v>
      </c>
      <c r="D30" s="18" t="s">
        <v>40</v>
      </c>
      <c r="E30" s="1"/>
      <c r="F30" s="19">
        <f t="shared" si="0"/>
        <v>0</v>
      </c>
    </row>
    <row r="31" spans="1:6" ht="21" customHeight="1" x14ac:dyDescent="0.3">
      <c r="A31" s="38"/>
      <c r="B31" s="37" t="s">
        <v>14</v>
      </c>
      <c r="C31" s="17">
        <v>3</v>
      </c>
      <c r="D31" s="18" t="s">
        <v>39</v>
      </c>
      <c r="E31" s="1"/>
      <c r="F31" s="19">
        <f t="shared" si="0"/>
        <v>0</v>
      </c>
    </row>
    <row r="32" spans="1:6" ht="21" customHeight="1" x14ac:dyDescent="0.3">
      <c r="A32" s="38"/>
      <c r="B32" s="38"/>
      <c r="C32" s="17">
        <v>3</v>
      </c>
      <c r="D32" s="18" t="s">
        <v>40</v>
      </c>
      <c r="E32" s="1"/>
      <c r="F32" s="19">
        <f t="shared" si="0"/>
        <v>0</v>
      </c>
    </row>
    <row r="33" spans="1:6" ht="21" customHeight="1" x14ac:dyDescent="0.3">
      <c r="A33" s="38"/>
      <c r="B33" s="37" t="s">
        <v>15</v>
      </c>
      <c r="C33" s="17">
        <v>2</v>
      </c>
      <c r="D33" s="18" t="s">
        <v>39</v>
      </c>
      <c r="E33" s="1"/>
      <c r="F33" s="19">
        <f t="shared" si="0"/>
        <v>0</v>
      </c>
    </row>
    <row r="34" spans="1:6" ht="21" customHeight="1" x14ac:dyDescent="0.3">
      <c r="A34" s="54"/>
      <c r="B34" s="54"/>
      <c r="C34" s="17">
        <v>2</v>
      </c>
      <c r="D34" s="18" t="s">
        <v>40</v>
      </c>
      <c r="E34" s="1"/>
      <c r="F34" s="19">
        <f t="shared" si="0"/>
        <v>0</v>
      </c>
    </row>
    <row r="35" spans="1:6" ht="21" customHeight="1" thickBot="1" x14ac:dyDescent="0.35">
      <c r="D35" s="55" t="s">
        <v>7</v>
      </c>
      <c r="E35" s="56"/>
      <c r="F35" s="20">
        <f>SUM(F17:F34)</f>
        <v>0</v>
      </c>
    </row>
    <row r="36" spans="1:6" ht="17.25" customHeight="1" thickTop="1" x14ac:dyDescent="0.3"/>
    <row r="37" spans="1:6" ht="17.25" customHeight="1" x14ac:dyDescent="0.3">
      <c r="D37" s="21"/>
      <c r="E37" s="21"/>
      <c r="F37" s="21"/>
    </row>
    <row r="38" spans="1:6" s="13" customFormat="1" x14ac:dyDescent="0.3">
      <c r="A38" s="49" t="s">
        <v>41</v>
      </c>
      <c r="B38" s="49"/>
      <c r="C38" s="49"/>
      <c r="D38" s="49"/>
      <c r="E38" s="49"/>
      <c r="F38" s="49"/>
    </row>
    <row r="39" spans="1:6" ht="10.5" customHeight="1" x14ac:dyDescent="0.3"/>
    <row r="40" spans="1:6" ht="46.95" customHeight="1" x14ac:dyDescent="0.3">
      <c r="A40" s="57" t="s">
        <v>62</v>
      </c>
      <c r="B40" s="57"/>
      <c r="C40" s="57"/>
      <c r="D40" s="57"/>
      <c r="E40" s="57"/>
      <c r="F40" s="57"/>
    </row>
    <row r="41" spans="1:6" ht="6.6" customHeight="1" x14ac:dyDescent="0.3"/>
    <row r="42" spans="1:6" ht="24" customHeight="1" x14ac:dyDescent="0.3">
      <c r="A42" s="58" t="s">
        <v>6</v>
      </c>
      <c r="B42" s="59"/>
      <c r="C42" s="59"/>
      <c r="D42" s="60"/>
      <c r="E42" s="22" t="s">
        <v>44</v>
      </c>
      <c r="F42" s="23" t="s">
        <v>32</v>
      </c>
    </row>
    <row r="43" spans="1:6" ht="21" customHeight="1" x14ac:dyDescent="0.3">
      <c r="A43" s="61" t="s">
        <v>45</v>
      </c>
      <c r="B43" s="62"/>
      <c r="C43" s="62"/>
      <c r="D43" s="63"/>
      <c r="E43" s="24" t="s">
        <v>54</v>
      </c>
      <c r="F43" s="25"/>
    </row>
    <row r="44" spans="1:6" ht="21" customHeight="1" x14ac:dyDescent="0.3">
      <c r="A44" s="51"/>
      <c r="B44" s="52"/>
      <c r="C44" s="52"/>
      <c r="D44" s="53"/>
      <c r="E44" s="7"/>
      <c r="F44" s="2"/>
    </row>
    <row r="45" spans="1:6" ht="21" customHeight="1" x14ac:dyDescent="0.3">
      <c r="A45" s="51"/>
      <c r="B45" s="52"/>
      <c r="C45" s="52"/>
      <c r="D45" s="53"/>
      <c r="E45" s="7"/>
      <c r="F45" s="2"/>
    </row>
    <row r="46" spans="1:6" ht="21" customHeight="1" x14ac:dyDescent="0.3">
      <c r="A46" s="51"/>
      <c r="B46" s="52"/>
      <c r="C46" s="52"/>
      <c r="D46" s="53"/>
      <c r="E46" s="7"/>
      <c r="F46" s="2"/>
    </row>
    <row r="47" spans="1:6" ht="21" customHeight="1" x14ac:dyDescent="0.3">
      <c r="A47" s="51"/>
      <c r="B47" s="52"/>
      <c r="C47" s="52"/>
      <c r="D47" s="53"/>
      <c r="E47" s="7"/>
      <c r="F47" s="2"/>
    </row>
    <row r="48" spans="1:6" ht="21" customHeight="1" x14ac:dyDescent="0.3">
      <c r="A48" s="51"/>
      <c r="B48" s="52"/>
      <c r="C48" s="52"/>
      <c r="D48" s="53"/>
      <c r="E48" s="7"/>
      <c r="F48" s="2"/>
    </row>
    <row r="49" spans="1:6" ht="21" customHeight="1" x14ac:dyDescent="0.3">
      <c r="A49" s="51"/>
      <c r="B49" s="52"/>
      <c r="C49" s="52"/>
      <c r="D49" s="53"/>
      <c r="E49" s="7"/>
      <c r="F49" s="2"/>
    </row>
    <row r="50" spans="1:6" ht="21" customHeight="1" x14ac:dyDescent="0.3">
      <c r="A50" s="51"/>
      <c r="B50" s="52"/>
      <c r="C50" s="52"/>
      <c r="D50" s="53"/>
      <c r="E50" s="7"/>
      <c r="F50" s="2"/>
    </row>
    <row r="51" spans="1:6" ht="21" customHeight="1" x14ac:dyDescent="0.3">
      <c r="A51" s="51"/>
      <c r="B51" s="52"/>
      <c r="C51" s="52"/>
      <c r="D51" s="53"/>
      <c r="E51" s="7"/>
      <c r="F51" s="2"/>
    </row>
    <row r="52" spans="1:6" ht="17.25" customHeight="1" x14ac:dyDescent="0.3"/>
    <row r="53" spans="1:6" ht="17.25" customHeight="1" x14ac:dyDescent="0.3"/>
    <row r="54" spans="1:6" s="13" customFormat="1" x14ac:dyDescent="0.3">
      <c r="A54" s="49" t="s">
        <v>42</v>
      </c>
      <c r="B54" s="49"/>
      <c r="C54" s="49"/>
      <c r="D54" s="49"/>
      <c r="E54" s="49"/>
      <c r="F54" s="49"/>
    </row>
    <row r="55" spans="1:6" ht="10.5" customHeight="1" x14ac:dyDescent="0.3"/>
    <row r="56" spans="1:6" ht="237" customHeight="1" x14ac:dyDescent="0.3">
      <c r="A56" s="57" t="s">
        <v>64</v>
      </c>
      <c r="B56" s="57"/>
      <c r="C56" s="57"/>
      <c r="D56" s="57"/>
      <c r="E56" s="57"/>
      <c r="F56" s="57"/>
    </row>
    <row r="57" spans="1:6" ht="6.6" customHeight="1" x14ac:dyDescent="0.3"/>
    <row r="58" spans="1:6" ht="34.950000000000003" customHeight="1" x14ac:dyDescent="0.3">
      <c r="A58" s="67"/>
      <c r="B58" s="67"/>
      <c r="C58" s="26" t="s">
        <v>49</v>
      </c>
      <c r="D58" s="26" t="s">
        <v>48</v>
      </c>
      <c r="E58" s="68" t="s">
        <v>50</v>
      </c>
      <c r="F58" s="68"/>
    </row>
    <row r="59" spans="1:6" ht="21.6" customHeight="1" x14ac:dyDescent="0.3">
      <c r="A59" s="64" t="s">
        <v>29</v>
      </c>
      <c r="B59" s="65"/>
      <c r="C59" s="65"/>
      <c r="D59" s="65"/>
      <c r="E59" s="65"/>
      <c r="F59" s="66"/>
    </row>
    <row r="60" spans="1:6" ht="19.95" customHeight="1" x14ac:dyDescent="0.3">
      <c r="A60" s="70" t="s">
        <v>17</v>
      </c>
      <c r="B60" s="70"/>
      <c r="C60" s="17">
        <v>1</v>
      </c>
      <c r="D60" s="17">
        <v>1</v>
      </c>
      <c r="E60" s="71">
        <v>2</v>
      </c>
      <c r="F60" s="71"/>
    </row>
    <row r="61" spans="1:6" ht="19.95" customHeight="1" x14ac:dyDescent="0.3">
      <c r="A61" s="72" t="s">
        <v>25</v>
      </c>
      <c r="B61" s="72"/>
      <c r="C61" s="27">
        <v>3</v>
      </c>
      <c r="D61" s="27">
        <v>3</v>
      </c>
      <c r="E61" s="27">
        <v>3</v>
      </c>
      <c r="F61" s="27">
        <v>24</v>
      </c>
    </row>
    <row r="62" spans="1:6" ht="19.95" customHeight="1" x14ac:dyDescent="0.3">
      <c r="A62" s="69" t="s">
        <v>26</v>
      </c>
      <c r="B62" s="69"/>
      <c r="C62" s="28">
        <v>60</v>
      </c>
      <c r="D62" s="28">
        <v>60</v>
      </c>
      <c r="E62" s="28">
        <v>60</v>
      </c>
      <c r="F62" s="28">
        <v>60</v>
      </c>
    </row>
    <row r="63" spans="1:6" ht="19.95" customHeight="1" x14ac:dyDescent="0.3">
      <c r="A63" s="73" t="s">
        <v>27</v>
      </c>
      <c r="B63" s="74"/>
      <c r="C63" s="29">
        <v>5</v>
      </c>
      <c r="D63" s="29">
        <v>3</v>
      </c>
      <c r="E63" s="29">
        <v>5</v>
      </c>
      <c r="F63" s="29">
        <v>5</v>
      </c>
    </row>
    <row r="64" spans="1:6" ht="19.95" customHeight="1" x14ac:dyDescent="0.3">
      <c r="A64" s="75" t="s">
        <v>28</v>
      </c>
      <c r="B64" s="76"/>
      <c r="C64" s="30">
        <v>10</v>
      </c>
      <c r="D64" s="30">
        <v>9</v>
      </c>
      <c r="E64" s="30">
        <v>12</v>
      </c>
      <c r="F64" s="30">
        <v>12</v>
      </c>
    </row>
    <row r="65" spans="1:6" ht="19.95" customHeight="1" x14ac:dyDescent="0.3">
      <c r="A65" s="77" t="s">
        <v>46</v>
      </c>
      <c r="B65" s="78"/>
      <c r="C65" s="79"/>
      <c r="D65" s="80"/>
      <c r="E65" s="80"/>
      <c r="F65" s="81"/>
    </row>
    <row r="66" spans="1:6" ht="21.6" customHeight="1" x14ac:dyDescent="0.3">
      <c r="A66" s="64" t="s">
        <v>30</v>
      </c>
      <c r="B66" s="65"/>
      <c r="C66" s="65"/>
      <c r="D66" s="65"/>
      <c r="E66" s="65"/>
      <c r="F66" s="66"/>
    </row>
    <row r="67" spans="1:6" ht="19.95" customHeight="1" x14ac:dyDescent="0.3">
      <c r="A67" s="72" t="s">
        <v>19</v>
      </c>
      <c r="B67" s="72"/>
      <c r="C67" s="27">
        <f>24-C61</f>
        <v>21</v>
      </c>
      <c r="D67" s="27">
        <f>24-D61</f>
        <v>21</v>
      </c>
      <c r="E67" s="27">
        <f>24-E61</f>
        <v>21</v>
      </c>
      <c r="F67" s="27">
        <f>24-F61</f>
        <v>0</v>
      </c>
    </row>
    <row r="68" spans="1:6" ht="19.95" customHeight="1" x14ac:dyDescent="0.3">
      <c r="A68" s="82" t="s">
        <v>51</v>
      </c>
      <c r="B68" s="82"/>
      <c r="C68" s="5"/>
      <c r="D68" s="5"/>
      <c r="E68" s="5"/>
      <c r="F68" s="31"/>
    </row>
    <row r="69" spans="1:6" ht="19.95" customHeight="1" x14ac:dyDescent="0.3">
      <c r="A69" s="69" t="s">
        <v>47</v>
      </c>
      <c r="B69" s="69"/>
      <c r="C69" s="32">
        <f>C68-(C68*$C$65)</f>
        <v>0</v>
      </c>
      <c r="D69" s="32">
        <f>D68-(D68*$C$65)</f>
        <v>0</v>
      </c>
      <c r="E69" s="32">
        <f>E68-(E68*$C$65)</f>
        <v>0</v>
      </c>
      <c r="F69" s="32"/>
    </row>
    <row r="70" spans="1:6" ht="19.95" customHeight="1" x14ac:dyDescent="0.3">
      <c r="A70" s="83" t="s">
        <v>18</v>
      </c>
      <c r="B70" s="83"/>
      <c r="C70" s="33">
        <f>ROUND(C67*C69, 0)</f>
        <v>0</v>
      </c>
      <c r="D70" s="33">
        <f t="shared" ref="D70:F70" si="1">ROUND(D67*D69, 0)</f>
        <v>0</v>
      </c>
      <c r="E70" s="33">
        <f t="shared" si="1"/>
        <v>0</v>
      </c>
      <c r="F70" s="33">
        <f t="shared" si="1"/>
        <v>0</v>
      </c>
    </row>
    <row r="71" spans="1:6" ht="21.6" customHeight="1" x14ac:dyDescent="0.3">
      <c r="A71" s="64" t="s">
        <v>20</v>
      </c>
      <c r="B71" s="65"/>
      <c r="C71" s="65"/>
      <c r="D71" s="65"/>
      <c r="E71" s="65"/>
      <c r="F71" s="66"/>
    </row>
    <row r="72" spans="1:6" ht="19.95" customHeight="1" x14ac:dyDescent="0.3">
      <c r="A72" s="72" t="s">
        <v>19</v>
      </c>
      <c r="B72" s="72"/>
      <c r="C72" s="27">
        <v>12</v>
      </c>
      <c r="D72" s="27">
        <v>12</v>
      </c>
      <c r="E72" s="27">
        <v>12</v>
      </c>
      <c r="F72" s="27">
        <v>12</v>
      </c>
    </row>
    <row r="73" spans="1:6" ht="19.95" customHeight="1" x14ac:dyDescent="0.3">
      <c r="A73" s="82" t="s">
        <v>51</v>
      </c>
      <c r="B73" s="82"/>
      <c r="C73" s="5"/>
      <c r="D73" s="5"/>
      <c r="E73" s="5"/>
      <c r="F73" s="5"/>
    </row>
    <row r="74" spans="1:6" ht="19.95" customHeight="1" x14ac:dyDescent="0.3">
      <c r="A74" s="69" t="s">
        <v>47</v>
      </c>
      <c r="B74" s="69"/>
      <c r="C74" s="32">
        <f>C73-(C73*$C$65)</f>
        <v>0</v>
      </c>
      <c r="D74" s="32">
        <f>D73-(D73*$C$65)</f>
        <v>0</v>
      </c>
      <c r="E74" s="32">
        <f>E73-(E73*$C$65)</f>
        <v>0</v>
      </c>
      <c r="F74" s="32">
        <f>F73-(F73*$C$65)</f>
        <v>0</v>
      </c>
    </row>
    <row r="75" spans="1:6" ht="19.95" customHeight="1" x14ac:dyDescent="0.3">
      <c r="A75" s="83" t="s">
        <v>18</v>
      </c>
      <c r="B75" s="83"/>
      <c r="C75" s="33">
        <f>ROUND(C72*C74, 0)</f>
        <v>0</v>
      </c>
      <c r="D75" s="33">
        <f t="shared" ref="D75:F75" si="2">ROUND(D72*D74, 0)</f>
        <v>0</v>
      </c>
      <c r="E75" s="33">
        <f t="shared" si="2"/>
        <v>0</v>
      </c>
      <c r="F75" s="33">
        <f t="shared" si="2"/>
        <v>0</v>
      </c>
    </row>
    <row r="76" spans="1:6" ht="21.6" customHeight="1" x14ac:dyDescent="0.3">
      <c r="A76" s="64" t="s">
        <v>31</v>
      </c>
      <c r="B76" s="65"/>
      <c r="C76" s="65"/>
      <c r="D76" s="65"/>
      <c r="E76" s="65"/>
      <c r="F76" s="66"/>
    </row>
    <row r="77" spans="1:6" ht="19.95" customHeight="1" x14ac:dyDescent="0.3">
      <c r="A77" s="72" t="s">
        <v>19</v>
      </c>
      <c r="B77" s="72"/>
      <c r="C77" s="27">
        <v>24</v>
      </c>
      <c r="D77" s="27">
        <v>24</v>
      </c>
      <c r="E77" s="27">
        <v>24</v>
      </c>
      <c r="F77" s="27">
        <v>24</v>
      </c>
    </row>
    <row r="78" spans="1:6" ht="19.95" customHeight="1" x14ac:dyDescent="0.3">
      <c r="A78" s="77" t="s">
        <v>51</v>
      </c>
      <c r="B78" s="78"/>
      <c r="C78" s="5"/>
      <c r="D78" s="5"/>
      <c r="E78" s="5"/>
      <c r="F78" s="5"/>
    </row>
    <row r="79" spans="1:6" ht="19.95" customHeight="1" x14ac:dyDescent="0.3">
      <c r="A79" s="69" t="s">
        <v>47</v>
      </c>
      <c r="B79" s="69"/>
      <c r="C79" s="32">
        <f>C78-(C78*$C$65)</f>
        <v>0</v>
      </c>
      <c r="D79" s="32">
        <f>D78-(D78*$C$65)</f>
        <v>0</v>
      </c>
      <c r="E79" s="32">
        <f>E78-(E78*$C$65)</f>
        <v>0</v>
      </c>
      <c r="F79" s="32">
        <f>F78-(F78*$C$65)</f>
        <v>0</v>
      </c>
    </row>
    <row r="80" spans="1:6" ht="19.95" customHeight="1" thickBot="1" x14ac:dyDescent="0.35">
      <c r="A80" s="83" t="s">
        <v>18</v>
      </c>
      <c r="B80" s="83"/>
      <c r="C80" s="33">
        <f>ROUND(C77*C79, 0)</f>
        <v>0</v>
      </c>
      <c r="D80" s="33">
        <f t="shared" ref="D80:F80" si="3">ROUND(D77*D79, 0)</f>
        <v>0</v>
      </c>
      <c r="E80" s="33">
        <f t="shared" si="3"/>
        <v>0</v>
      </c>
      <c r="F80" s="33">
        <f t="shared" si="3"/>
        <v>0</v>
      </c>
    </row>
    <row r="81" spans="1:6" ht="32.4" customHeight="1" thickTop="1" thickBot="1" x14ac:dyDescent="0.35">
      <c r="A81" s="83" t="s">
        <v>24</v>
      </c>
      <c r="B81" s="83"/>
      <c r="C81" s="34">
        <f>C70+C75+C80</f>
        <v>0</v>
      </c>
      <c r="D81" s="34">
        <f t="shared" ref="D81:F81" si="4">D70+D75+D80</f>
        <v>0</v>
      </c>
      <c r="E81" s="34">
        <f t="shared" si="4"/>
        <v>0</v>
      </c>
      <c r="F81" s="34">
        <f t="shared" si="4"/>
        <v>0</v>
      </c>
    </row>
    <row r="82" spans="1:6" ht="21.6" customHeight="1" thickTop="1" x14ac:dyDescent="0.3">
      <c r="A82" s="64" t="s">
        <v>21</v>
      </c>
      <c r="B82" s="65"/>
      <c r="C82" s="65"/>
      <c r="D82" s="65"/>
      <c r="E82" s="65"/>
      <c r="F82" s="66"/>
    </row>
    <row r="83" spans="1:6" ht="19.95" customHeight="1" x14ac:dyDescent="0.3">
      <c r="A83" s="72" t="s">
        <v>61</v>
      </c>
      <c r="B83" s="72"/>
      <c r="C83" s="3"/>
      <c r="D83" s="3"/>
      <c r="E83" s="3"/>
      <c r="F83" s="4"/>
    </row>
    <row r="84" spans="1:6" ht="19.95" customHeight="1" x14ac:dyDescent="0.3">
      <c r="A84" s="82" t="s">
        <v>52</v>
      </c>
      <c r="B84" s="82"/>
      <c r="C84" s="5"/>
      <c r="D84" s="5"/>
      <c r="E84" s="5"/>
      <c r="F84" s="6"/>
    </row>
    <row r="85" spans="1:6" ht="19.95" customHeight="1" x14ac:dyDescent="0.3">
      <c r="A85" s="70" t="s">
        <v>22</v>
      </c>
      <c r="B85" s="70"/>
      <c r="C85" s="17">
        <f>ROUNDDOWN((C62-C61)/12-1,0)</f>
        <v>3</v>
      </c>
      <c r="D85" s="17">
        <f>ROUNDDOWN((D62-D61)/12-1,0)</f>
        <v>3</v>
      </c>
      <c r="E85" s="17">
        <f>ROUNDDOWN((E62-E61)/12-1,0)</f>
        <v>3</v>
      </c>
      <c r="F85" s="17">
        <f>ROUNDDOWN((F62-F61)/12-1,0)</f>
        <v>2</v>
      </c>
    </row>
    <row r="86" spans="1:6" ht="19.95" customHeight="1" x14ac:dyDescent="0.3">
      <c r="A86" s="83" t="s">
        <v>23</v>
      </c>
      <c r="B86" s="83"/>
      <c r="C86" s="35">
        <f>ROUND(C83+(C84*C85),0)</f>
        <v>0</v>
      </c>
      <c r="D86" s="35">
        <f>ROUND(D83+(D84*D85),0)</f>
        <v>0</v>
      </c>
      <c r="E86" s="35">
        <f>ROUND(E83+(E84*E85),0)</f>
        <v>0</v>
      </c>
      <c r="F86" s="35">
        <f>ROUND(F83+(F84*F85),0)</f>
        <v>0</v>
      </c>
    </row>
    <row r="87" spans="1:6" ht="7.95" customHeight="1" thickBot="1" x14ac:dyDescent="0.35">
      <c r="A87" s="90"/>
      <c r="B87" s="91"/>
      <c r="C87" s="91"/>
      <c r="D87" s="91"/>
      <c r="E87" s="91"/>
      <c r="F87" s="92"/>
    </row>
    <row r="88" spans="1:6" ht="32.4" customHeight="1" thickTop="1" thickBot="1" x14ac:dyDescent="0.35">
      <c r="A88" s="84" t="s">
        <v>33</v>
      </c>
      <c r="B88" s="84"/>
      <c r="C88" s="34">
        <f>C81+C86</f>
        <v>0</v>
      </c>
      <c r="D88" s="34">
        <f>D81+D86</f>
        <v>0</v>
      </c>
      <c r="E88" s="85">
        <f>E81+E86+F81+F86</f>
        <v>0</v>
      </c>
      <c r="F88" s="86"/>
    </row>
    <row r="89" spans="1:6" ht="32.4" customHeight="1" thickTop="1" thickBot="1" x14ac:dyDescent="0.35">
      <c r="C89" s="87" t="s">
        <v>34</v>
      </c>
      <c r="D89" s="88"/>
      <c r="E89" s="89"/>
      <c r="F89" s="36">
        <f>C88+D88+E88</f>
        <v>0</v>
      </c>
    </row>
    <row r="90" spans="1:6" ht="14.4" thickTop="1" x14ac:dyDescent="0.3"/>
  </sheetData>
  <sheetProtection algorithmName="SHA-512" hashValue="X4+xtwZDfgFM/z51NFQP3H7OTQv79CBJGCt+Azg4MO1u90WvJaUV1MHLIKyjUV003qYl/tCjIrh3ixbIqan1VA==" saltValue="Gnp5tSaardsed+1Q8cehbg==" spinCount="100000" sheet="1" selectLockedCells="1"/>
  <mergeCells count="74">
    <mergeCell ref="A88:B88"/>
    <mergeCell ref="E88:F88"/>
    <mergeCell ref="C89:E89"/>
    <mergeCell ref="A82:F82"/>
    <mergeCell ref="A83:B83"/>
    <mergeCell ref="A84:B84"/>
    <mergeCell ref="A85:B85"/>
    <mergeCell ref="A86:B86"/>
    <mergeCell ref="A87:F87"/>
    <mergeCell ref="A81:B81"/>
    <mergeCell ref="A70:B70"/>
    <mergeCell ref="A71:F71"/>
    <mergeCell ref="A72:B72"/>
    <mergeCell ref="A73:B73"/>
    <mergeCell ref="A74:B74"/>
    <mergeCell ref="A75:B75"/>
    <mergeCell ref="A76:F76"/>
    <mergeCell ref="A77:B77"/>
    <mergeCell ref="A78:B78"/>
    <mergeCell ref="A79:B79"/>
    <mergeCell ref="A80:B80"/>
    <mergeCell ref="A69:B69"/>
    <mergeCell ref="A60:B60"/>
    <mergeCell ref="E60:F60"/>
    <mergeCell ref="A61:B61"/>
    <mergeCell ref="A62:B62"/>
    <mergeCell ref="A63:B63"/>
    <mergeCell ref="A64:B64"/>
    <mergeCell ref="A65:B65"/>
    <mergeCell ref="C65:F65"/>
    <mergeCell ref="A66:F66"/>
    <mergeCell ref="A67:B67"/>
    <mergeCell ref="A68:B68"/>
    <mergeCell ref="A59:F59"/>
    <mergeCell ref="A45:D45"/>
    <mergeCell ref="A46:D46"/>
    <mergeCell ref="A47:D47"/>
    <mergeCell ref="A48:D48"/>
    <mergeCell ref="A49:D49"/>
    <mergeCell ref="A50:D50"/>
    <mergeCell ref="A51:D51"/>
    <mergeCell ref="A54:F54"/>
    <mergeCell ref="A56:F56"/>
    <mergeCell ref="A58:B58"/>
    <mergeCell ref="E58:F58"/>
    <mergeCell ref="A44:D44"/>
    <mergeCell ref="A23:A28"/>
    <mergeCell ref="B23:B24"/>
    <mergeCell ref="B25:B26"/>
    <mergeCell ref="B27:B28"/>
    <mergeCell ref="A29:A34"/>
    <mergeCell ref="B29:B30"/>
    <mergeCell ref="B31:B32"/>
    <mergeCell ref="B33:B34"/>
    <mergeCell ref="D35:E35"/>
    <mergeCell ref="A38:F38"/>
    <mergeCell ref="A40:F40"/>
    <mergeCell ref="A42:D42"/>
    <mergeCell ref="A43:D43"/>
    <mergeCell ref="A17:A22"/>
    <mergeCell ref="B17:B18"/>
    <mergeCell ref="B19:B20"/>
    <mergeCell ref="B21:B22"/>
    <mergeCell ref="A1:F1"/>
    <mergeCell ref="A2:F2"/>
    <mergeCell ref="A3:F3"/>
    <mergeCell ref="A4:F4"/>
    <mergeCell ref="A5:F5"/>
    <mergeCell ref="A6:F6"/>
    <mergeCell ref="A8:B8"/>
    <mergeCell ref="C8:F8"/>
    <mergeCell ref="A10:F10"/>
    <mergeCell ref="A12:F12"/>
    <mergeCell ref="A14:F14"/>
  </mergeCells>
  <dataValidations count="1">
    <dataValidation type="list" allowBlank="1" showInputMessage="1" showErrorMessage="1" sqref="E43:E51" xr:uid="{E57BE6CB-3178-416D-8DD6-E64C2FBE5A86}">
      <formula1>unit</formula1>
    </dataValidation>
  </dataValidations>
  <pageMargins left="0.5" right="0.5" top="0.7" bottom="0.5" header="0.3" footer="0.3"/>
  <pageSetup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1DD07-40F9-43F4-AAEF-F35140B29266}">
  <dimension ref="A1:A8"/>
  <sheetViews>
    <sheetView workbookViewId="0">
      <selection activeCell="A10" sqref="A10"/>
    </sheetView>
  </sheetViews>
  <sheetFormatPr defaultRowHeight="14.4" x14ac:dyDescent="0.3"/>
  <cols>
    <col min="1" max="1" width="14" customWidth="1"/>
  </cols>
  <sheetData>
    <row r="1" spans="1:1" x14ac:dyDescent="0.3">
      <c r="A1" s="11" t="s">
        <v>44</v>
      </c>
    </row>
    <row r="2" spans="1:1" x14ac:dyDescent="0.3">
      <c r="A2" s="8" t="s">
        <v>54</v>
      </c>
    </row>
    <row r="3" spans="1:1" x14ac:dyDescent="0.3">
      <c r="A3" s="9" t="s">
        <v>55</v>
      </c>
    </row>
    <row r="4" spans="1:1" x14ac:dyDescent="0.3">
      <c r="A4" s="9" t="s">
        <v>56</v>
      </c>
    </row>
    <row r="5" spans="1:1" x14ac:dyDescent="0.3">
      <c r="A5" s="9" t="s">
        <v>57</v>
      </c>
    </row>
    <row r="6" spans="1:1" x14ac:dyDescent="0.3">
      <c r="A6" s="9" t="s">
        <v>58</v>
      </c>
    </row>
    <row r="7" spans="1:1" x14ac:dyDescent="0.3">
      <c r="A7" s="9" t="s">
        <v>59</v>
      </c>
    </row>
    <row r="8" spans="1:1" x14ac:dyDescent="0.3">
      <c r="A8" s="10" t="s">
        <v>60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ed809a9-d732-4b1b-ba93-0c58794e790f">
      <Terms xmlns="http://schemas.microsoft.com/office/infopath/2007/PartnerControls"/>
    </lcf76f155ced4ddcb4097134ff3c332f>
    <TaxCatchAll xmlns="7e5bf05d-e078-46aa-af55-6f7352ae1b7e" xsi:nil="true"/>
    <Publication_x0020_Date xmlns="0ed809a9-d732-4b1b-ba93-0c58794e790f" xsi:nil="true"/>
    <IR_x002d_CMDForms xmlns="0ed809a9-d732-4b1b-ba93-0c58794e790f" xsi:nil="true"/>
    <IR_x002d_ProposalStatement xmlns="0ed809a9-d732-4b1b-ba93-0c58794e790f" xsi:nil="true"/>
    <IR_x002d_MinQualifications xmlns="0ed809a9-d732-4b1b-ba93-0c58794e790f" xsi:nil="true"/>
    <IR_x002d_ReleaseOfLiability xmlns="0ed809a9-d732-4b1b-ba93-0c58794e790f" xsi:nil="true"/>
    <IR_x002d_BudgetForms xmlns="0ed809a9-d732-4b1b-ba93-0c58794e790f" xsi:nil="true"/>
    <Due_x0020_Date xmlns="0ed809a9-d732-4b1b-ba93-0c58794e790f" xsi:nil="true"/>
    <Program_x0020_Manager xmlns="0ed809a9-d732-4b1b-ba93-0c58794e790f">
      <UserInfo>
        <DisplayName/>
        <AccountId xsi:nil="true"/>
        <AccountType/>
      </UserInfo>
    </Program_x0020_Manager>
    <IR_x002d_CustCerts xmlns="0ed809a9-d732-4b1b-ba93-0c58794e790f" xsi:nil="true"/>
    <ContractAnalyst xmlns="0ed809a9-d732-4b1b-ba93-0c58794e790f">
      <UserInfo>
        <DisplayName/>
        <AccountId xsi:nil="true"/>
        <AccountType/>
      </UserInfo>
    </ContractAnalyst>
    <Supplier_x0020_Email xmlns="0ed809a9-d732-4b1b-ba93-0c58794e790f" xsi:nil="true"/>
    <Status xmlns="0ed809a9-d732-4b1b-ba93-0c58794e790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76556B16E0DFA4DA5BBD77B12FBE471" ma:contentTypeVersion="31" ma:contentTypeDescription="Create a new document." ma:contentTypeScope="" ma:versionID="a29365e9ff243239414712ae62ad6658">
  <xsd:schema xmlns:xsd="http://www.w3.org/2001/XMLSchema" xmlns:xs="http://www.w3.org/2001/XMLSchema" xmlns:p="http://schemas.microsoft.com/office/2006/metadata/properties" xmlns:ns2="0ed809a9-d732-4b1b-ba93-0c58794e790f" xmlns:ns3="7e5bf05d-e078-46aa-af55-6f7352ae1b7e" targetNamespace="http://schemas.microsoft.com/office/2006/metadata/properties" ma:root="true" ma:fieldsID="03dd32beb662bd70b1f564fce55abfb5" ns2:_="" ns3:_="">
    <xsd:import namespace="0ed809a9-d732-4b1b-ba93-0c58794e790f"/>
    <xsd:import namespace="7e5bf05d-e078-46aa-af55-6f7352ae1b7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LengthInSeconds" minOccurs="0"/>
                <xsd:element ref="ns2:Program_x0020_Manager" minOccurs="0"/>
                <xsd:element ref="ns2:Publication_x0020_Date" minOccurs="0"/>
                <xsd:element ref="ns2:Due_x0020_Date" minOccurs="0"/>
                <xsd:element ref="ns2:IR_x002d_CMDForms" minOccurs="0"/>
                <xsd:element ref="ns2:IR_x002d_CustCerts" minOccurs="0"/>
                <xsd:element ref="ns2:IR_x002d_ProposalStatement" minOccurs="0"/>
                <xsd:element ref="ns2:IR_x002d_ReleaseOfLiability" minOccurs="0"/>
                <xsd:element ref="ns2:IR_x002d_MinQualifications" minOccurs="0"/>
                <xsd:element ref="ns2:IR_x002d_BudgetForms" minOccurs="0"/>
                <xsd:element ref="ns2:MediaServiceObjectDetectorVersions" minOccurs="0"/>
                <xsd:element ref="ns2:MediaServiceLocation" minOccurs="0"/>
                <xsd:element ref="ns2:MediaServiceSearchProperties" minOccurs="0"/>
                <xsd:element ref="ns2:Status" minOccurs="0"/>
                <xsd:element ref="ns2:ContractAnalyst" minOccurs="0"/>
                <xsd:element ref="ns2:Supplier_x0020_Emai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809a9-d732-4b1b-ba93-0c58794e79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6b278eec-cad9-4ec1-bf87-f68f02c44eba" ma:termSetId="09814cd3-568e-fe90-9814-8d621ff8fb84" ma:anchorId="fba54fb3-c3e1-fe81-a776-ca4b69148c4d" ma:open="true" ma:isKeyword="false">
      <xsd:complexType>
        <xsd:sequence>
          <xsd:element ref="pc:Terms" minOccurs="0" maxOccurs="1"/>
        </xsd:sequence>
      </xsd:complexType>
    </xsd:element>
    <xsd:element name="MediaLengthInSeconds" ma:index="19" nillable="true" ma:displayName="MediaLengthInSeconds" ma:hidden="true" ma:internalName="MediaLengthInSeconds" ma:readOnly="true">
      <xsd:simpleType>
        <xsd:restriction base="dms:Unknown"/>
      </xsd:simpleType>
    </xsd:element>
    <xsd:element name="Program_x0020_Manager" ma:index="20" nillable="true" ma:displayName="Program Manager" ma:list="UserInfo" ma:SharePointGroup="0" ma:internalName="Program_x0020_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cation_x0020_Date" ma:index="21" nillable="true" ma:displayName="Publication Date" ma:format="DateOnly" ma:internalName="Publication_x0020_Date">
      <xsd:simpleType>
        <xsd:restriction base="dms:DateTime"/>
      </xsd:simpleType>
    </xsd:element>
    <xsd:element name="Due_x0020_Date" ma:index="22" nillable="true" ma:displayName="Due Date" ma:format="DateOnly" ma:internalName="Due_x0020_Date">
      <xsd:simpleType>
        <xsd:restriction base="dms:DateTime"/>
      </xsd:simpleType>
    </xsd:element>
    <xsd:element name="IR_x002d_CMDForms" ma:index="23" nillable="true" ma:displayName="IR-CMDForms" ma:format="Dropdown" ma:internalName="IR_x002d_CMDForms">
      <xsd:simpleType>
        <xsd:restriction base="dms:Choice">
          <xsd:enumeration value="Compliant"/>
          <xsd:enumeration value="Not Compliant"/>
        </xsd:restriction>
      </xsd:simpleType>
    </xsd:element>
    <xsd:element name="IR_x002d_CustCerts" ma:index="24" nillable="true" ma:displayName="IR-CustCerts" ma:format="Dropdown" ma:internalName="IR_x002d_CustCerts">
      <xsd:simpleType>
        <xsd:restriction base="dms:Choice">
          <xsd:enumeration value="Complaint"/>
          <xsd:enumeration value="Not Compliant"/>
        </xsd:restriction>
      </xsd:simpleType>
    </xsd:element>
    <xsd:element name="IR_x002d_ProposalStatement" ma:index="25" nillable="true" ma:displayName="IR-ProposalStatement" ma:format="Dropdown" ma:internalName="IR_x002d_ProposalStatement">
      <xsd:simpleType>
        <xsd:restriction base="dms:Choice">
          <xsd:enumeration value="Complaint"/>
          <xsd:enumeration value="Not Compliant"/>
        </xsd:restriction>
      </xsd:simpleType>
    </xsd:element>
    <xsd:element name="IR_x002d_ReleaseOfLiability" ma:index="26" nillable="true" ma:displayName="IR-ReleaseOfLiability" ma:format="Dropdown" ma:internalName="IR_x002d_ReleaseOfLiability">
      <xsd:simpleType>
        <xsd:restriction base="dms:Choice">
          <xsd:enumeration value="Compliant"/>
          <xsd:enumeration value="Not Compliant"/>
        </xsd:restriction>
      </xsd:simpleType>
    </xsd:element>
    <xsd:element name="IR_x002d_MinQualifications" ma:index="27" nillable="true" ma:displayName="IR-MinQualifications" ma:format="Dropdown" ma:internalName="IR_x002d_MinQualifications">
      <xsd:simpleType>
        <xsd:restriction base="dms:Choice">
          <xsd:enumeration value="Compliant"/>
          <xsd:enumeration value="Not Compliant"/>
          <xsd:enumeration value="Choice 3"/>
        </xsd:restriction>
      </xsd:simpleType>
    </xsd:element>
    <xsd:element name="IR_x002d_BudgetForms" ma:index="28" nillable="true" ma:displayName="IR-BudgetForms" ma:format="Dropdown" ma:internalName="IR_x002d_BudgetForms">
      <xsd:simpleType>
        <xsd:restriction base="dms:Choice">
          <xsd:enumeration value="Compliant"/>
          <xsd:enumeration value="Not Compliant"/>
        </xsd:restriction>
      </xsd:simple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element name="Status" ma:index="32" nillable="true" ma:displayName="Status" ma:format="Dropdown" ma:internalName="Status">
      <xsd:simpleType>
        <xsd:restriction base="dms:Choice">
          <xsd:enumeration value="Working"/>
          <xsd:enumeration value="Certified"/>
          <xsd:enumeration value="Not Active"/>
        </xsd:restriction>
      </xsd:simpleType>
    </xsd:element>
    <xsd:element name="ContractAnalyst" ma:index="33" nillable="true" ma:displayName="Contract Analyst" ma:format="Dropdown" ma:list="UserInfo" ma:SharePointGroup="0" ma:internalName="ContractAnalys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upplier_x0020_Email" ma:index="34" nillable="true" ma:displayName="Supplier Email" ma:internalName="Supplier_x0020_Emai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e5bf05d-e078-46aa-af55-6f7352ae1b7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95695e2c-68cb-4b5c-8ae3-c8dc86a3d96e}" ma:internalName="TaxCatchAll" ma:showField="CatchAllData" ma:web="7e5bf05d-e078-46aa-af55-6f7352ae1b7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F3F194-DD33-4080-9767-0617116680F9}">
  <ds:schemaRefs>
    <ds:schemaRef ds:uri="http://purl.org/dc/terms/"/>
    <ds:schemaRef ds:uri="http://schemas.microsoft.com/office/infopath/2007/PartnerControls"/>
    <ds:schemaRef ds:uri="7e5bf05d-e078-46aa-af55-6f7352ae1b7e"/>
    <ds:schemaRef ds:uri="http://www.w3.org/XML/1998/namespace"/>
    <ds:schemaRef ds:uri="http://schemas.openxmlformats.org/package/2006/metadata/core-properties"/>
    <ds:schemaRef ds:uri="http://purl.org/dc/dcmitype/"/>
    <ds:schemaRef ds:uri="http://schemas.microsoft.com/office/2006/documentManagement/types"/>
    <ds:schemaRef ds:uri="0ed809a9-d732-4b1b-ba93-0c58794e790f"/>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8035F62-9355-4ED5-BA5C-75D9BCEEEC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809a9-d732-4b1b-ba93-0c58794e790f"/>
    <ds:schemaRef ds:uri="7e5bf05d-e078-46aa-af55-6f7352ae1b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1C3F09-AED8-4D0F-B807-B4486C3EE9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Proposal Form</vt:lpstr>
      <vt:lpstr>DropDowns</vt:lpstr>
      <vt:lpstr>'Proposal Form'!Print_Area</vt:lpstr>
      <vt:lpstr>'Proposal Form'!Print_Titles</vt:lpstr>
      <vt:lpstr>unit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jeff.dubois1@sfdph.org</dc:creator>
  <cp:keywords/>
  <dc:description/>
  <cp:lastModifiedBy>Dubois, Jeff (DPH)</cp:lastModifiedBy>
  <cp:revision/>
  <cp:lastPrinted>2026-05-28T23:27:50Z</cp:lastPrinted>
  <dcterms:created xsi:type="dcterms:W3CDTF">2017-09-22T02:27:50Z</dcterms:created>
  <dcterms:modified xsi:type="dcterms:W3CDTF">2026-06-22T20:49:25Z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0x010100C76556B16E0DFA4DA5BBD77B12FBE471</vt:lpwstr>
  </property>
  <property fmtid="{D5CDD505-2E9C-101B-9397-08002B2CF9AE}" pid="3" name="AuthorIds_UIVersion_512">
    <vt:lpwstr>1015</vt:lpwstr>
  </property>
  <property fmtid="{D5CDD505-2E9C-101B-9397-08002B2CF9AE}" pid="4" name="MediaServiceImageTags">
    <vt:lpwstr/>
  </property>
</Properties>
</file>