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S:\DMS\BF\Confidential Grant Contracts\Reible\RFP's\437004-G27-0002645 - Transform Milwaukee Jobs Program - General Population FY27\RFP\"/>
    </mc:Choice>
  </mc:AlternateContent>
  <xr:revisionPtr revIDLastSave="0" documentId="13_ncr:1_{B030EA1A-EFA3-4D8D-9A33-E82610F10083}" xr6:coauthVersionLast="47" xr6:coauthVersionMax="47" xr10:uidLastSave="{00000000-0000-0000-0000-000000000000}"/>
  <bookViews>
    <workbookView xWindow="-120" yWindow="-120" windowWidth="24240" windowHeight="13020" xr2:uid="{AD7EF987-F330-4C23-B2C3-F76C80CDB9CB}"/>
  </bookViews>
  <sheets>
    <sheet name="Instructions" sheetId="2" r:id="rId1"/>
    <sheet name="TMJ General Population" sheetId="3" r:id="rId2"/>
  </sheets>
  <definedNames>
    <definedName name="_xlnm.Print_Area" localSheetId="0">Instructions!$A$1:$J$28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4" i="3" l="1"/>
  <c r="D34" i="3" a="1"/>
  <c r="D34" i="3" s="1"/>
  <c r="F28" i="3"/>
  <c r="D28" i="3" a="1"/>
  <c r="D28" i="3" s="1"/>
  <c r="F22" i="3"/>
  <c r="D22" i="3" a="1"/>
  <c r="D22" i="3" s="1"/>
  <c r="F16" i="3"/>
  <c r="D16" i="3" a="1"/>
  <c r="D16" i="3" s="1"/>
  <c r="B39" i="3" s="1"/>
  <c r="C39" i="3" s="1"/>
  <c r="F11" i="3"/>
  <c r="F39" i="3" s="1"/>
  <c r="D11" i="3" a="1"/>
  <c r="D11" i="3" s="1"/>
  <c r="A39"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<sst xmlns="http://schemas.openxmlformats.org/spreadsheetml/2006/main" count="78" uniqueCount="51">
  <si>
    <t>WISCONSIN DEPARTMENT</t>
  </si>
  <si>
    <t>RFP # 437004-G27-0002645</t>
  </si>
  <si>
    <t xml:space="preserve"> </t>
  </si>
  <si>
    <t>OF CHILDREN AND FAMILIES</t>
  </si>
  <si>
    <t>Proposer Response Required - Submit only the pages for the population(s) proposed.</t>
  </si>
  <si>
    <t>All yellow shaded cells shall be completed. No other cells may be changed or your proposal shall be rejected.</t>
  </si>
  <si>
    <t>Population: TMJ General Population</t>
  </si>
  <si>
    <t>NOTE: Submit this page only if proposing for the Transform Milwaukee Jobs General Population</t>
  </si>
  <si>
    <t>Proposer Name:</t>
  </si>
  <si>
    <t>All shaded cells shall be completed. No other cells may be changed or your proposal shall be rejected.</t>
  </si>
  <si>
    <t xml:space="preserve">DCF Target Enrollment Quantity: 558 </t>
  </si>
  <si>
    <t>Proposer Enrollment Quantity</t>
  </si>
  <si>
    <t>Proposer Enrollment Quantity Score</t>
  </si>
  <si>
    <t>Maximum Score</t>
  </si>
  <si>
    <t xml:space="preserve">Proposer Score </t>
  </si>
  <si>
    <t>50/558 =.0896</t>
  </si>
  <si>
    <t>25/500=.05</t>
  </si>
  <si>
    <t>25/414=.06</t>
  </si>
  <si>
    <t>25/286=.0874</t>
  </si>
  <si>
    <t>Proposer Job Placement  Quantity</t>
  </si>
  <si>
    <t>Proposer Job Placement  Quantity Score</t>
  </si>
  <si>
    <t>25/246=.1016</t>
  </si>
  <si>
    <r>
      <rPr>
        <b/>
        <sz val="9"/>
        <color theme="1"/>
        <rFont val="Aptos Narrow"/>
        <family val="2"/>
        <scheme val="minor"/>
      </rPr>
      <t xml:space="preserve">Benchmark 4 Quantity Score </t>
    </r>
    <r>
      <rPr>
        <sz val="9"/>
        <color theme="1"/>
        <rFont val="Aptos Narrow"/>
        <family val="2"/>
        <scheme val="minor"/>
      </rPr>
      <t>= (Maximum Points for Job Placement Quantity / DCF Recommended Job Placement Quantity) x ProposerJob Placement  Quantity</t>
    </r>
  </si>
  <si>
    <r>
      <rPr>
        <i/>
        <sz val="10"/>
        <color theme="1"/>
        <rFont val="Arial"/>
        <family val="2"/>
      </rPr>
      <t>Section 5:</t>
    </r>
    <r>
      <rPr>
        <b/>
        <i/>
        <sz val="10"/>
        <color theme="1"/>
        <rFont val="Arial"/>
        <family val="2"/>
      </rPr>
      <t xml:space="preserve"> Cost Proposal Score </t>
    </r>
  </si>
  <si>
    <t xml:space="preserve">Enrollment Quantity Score </t>
  </si>
  <si>
    <t>Benchmark Scores</t>
  </si>
  <si>
    <t>Total Proposer Score</t>
  </si>
  <si>
    <t>Total Score</t>
  </si>
  <si>
    <t>Participant Enrollment Proposal Maximum Score:
150 Points</t>
  </si>
  <si>
    <t>Maximum Participant Enrollment Proposal Score</t>
  </si>
  <si>
    <t>Participant Enrollment Proposal</t>
  </si>
  <si>
    <t xml:space="preserve">Attachment D </t>
  </si>
  <si>
    <t>Description of Calculation used in RFP Section 16.1.1</t>
  </si>
  <si>
    <t>Description of Calculation used in RFP Section 16.1.2</t>
  </si>
  <si>
    <t>DCF Recommended  Brenchmark 2 Quantity 414</t>
  </si>
  <si>
    <t>DCF Recommended  Benchmark 3 Quantity 286</t>
  </si>
  <si>
    <t>DCF Recommended Benchmark 4 Quantity 246</t>
  </si>
  <si>
    <t>DCF Recommended  Benchmark 1 Quantity 500</t>
  </si>
  <si>
    <r>
      <rPr>
        <b/>
        <sz val="9"/>
        <color theme="1"/>
        <rFont val="Aptos Narrow"/>
        <family val="2"/>
        <scheme val="minor"/>
      </rPr>
      <t xml:space="preserve">Enrollment Quantity Score </t>
    </r>
    <r>
      <rPr>
        <sz val="9"/>
        <color theme="1"/>
        <rFont val="Aptos Narrow"/>
        <family val="2"/>
        <scheme val="minor"/>
      </rPr>
      <t>= (Maximum Points for Enrollment Quantity / DCF Recommended  Enrollment Quantity) x Proposer Enrollment Quantity</t>
    </r>
  </si>
  <si>
    <r>
      <rPr>
        <b/>
        <sz val="9"/>
        <color theme="1"/>
        <rFont val="Aptos Narrow"/>
        <family val="2"/>
        <scheme val="minor"/>
      </rPr>
      <t xml:space="preserve">Benchmark 1 Quantity Score </t>
    </r>
    <r>
      <rPr>
        <sz val="9"/>
        <color theme="1"/>
        <rFont val="Aptos Narrow"/>
        <family val="2"/>
        <scheme val="minor"/>
      </rPr>
      <t>= (Maximum Points for Enrollment Quantity / DCF Recommended  Enrollment Quantity) x Proposer Enrollment Quantity</t>
    </r>
  </si>
  <si>
    <r>
      <rPr>
        <b/>
        <sz val="9"/>
        <color theme="1"/>
        <rFont val="Aptos Narrow"/>
        <family val="2"/>
        <scheme val="minor"/>
      </rPr>
      <t xml:space="preserve">Benchmark 3 Quantity Score </t>
    </r>
    <r>
      <rPr>
        <sz val="9"/>
        <color theme="1"/>
        <rFont val="Aptos Narrow"/>
        <family val="2"/>
        <scheme val="minor"/>
      </rPr>
      <t>= (Maximum Points for Enrollment Quantity / DCF Recommended  Enrollment Quantity) x Proposer Enrollment Quantity</t>
    </r>
  </si>
  <si>
    <r>
      <rPr>
        <b/>
        <sz val="9"/>
        <color theme="1"/>
        <rFont val="Aptos Narrow"/>
        <family val="2"/>
        <scheme val="minor"/>
      </rPr>
      <t xml:space="preserve">Benchmark 2 Quantity Score </t>
    </r>
    <r>
      <rPr>
        <sz val="9"/>
        <color theme="1"/>
        <rFont val="Aptos Narrow"/>
        <family val="2"/>
        <scheme val="minor"/>
      </rPr>
      <t>= (Maximum Points for Enrollment Quantity / DCF  Enrollment Quantity) x Proposer Enrollment Quantity</t>
    </r>
  </si>
  <si>
    <r>
      <t xml:space="preserve">Section 16.1.A: </t>
    </r>
    <r>
      <rPr>
        <b/>
        <i/>
        <sz val="10"/>
        <color indexed="8"/>
        <rFont val="Arial"/>
        <family val="2"/>
      </rPr>
      <t xml:space="preserve"> Enrollment Quantity Instructions</t>
    </r>
    <r>
      <rPr>
        <i/>
        <sz val="10"/>
        <color indexed="8"/>
        <rFont val="Arial"/>
        <family val="2"/>
      </rPr>
      <t xml:space="preserve">: Proposers may propose a quantity that exceeds the Recommended number of Transitional Jobs participant enrollments. Note that the </t>
    </r>
    <r>
      <rPr>
        <i/>
        <u/>
        <sz val="10"/>
        <color rgb="FF000000"/>
        <rFont val="Arial"/>
        <family val="2"/>
      </rPr>
      <t>DCF Recommended Enrollment Quantity is</t>
    </r>
    <r>
      <rPr>
        <b/>
        <i/>
        <u/>
        <sz val="10"/>
        <color rgb="FF000000"/>
        <rFont val="Arial"/>
        <family val="2"/>
      </rPr>
      <t xml:space="preserve"> 558. </t>
    </r>
    <r>
      <rPr>
        <b/>
        <i/>
        <sz val="10"/>
        <color rgb="FF000000"/>
        <rFont val="Arial"/>
        <family val="2"/>
      </rPr>
      <t xml:space="preserve"> </t>
    </r>
    <r>
      <rPr>
        <b/>
        <i/>
        <sz val="10"/>
        <color rgb="FFFF0000"/>
        <rFont val="Arial"/>
        <family val="2"/>
      </rPr>
      <t xml:space="preserve">Proposers with Proposer Enrollment Quantities less than 80% of the DCF Recommended Enrollment Quantity will automatically score zero and will not be considered for award. </t>
    </r>
  </si>
  <si>
    <r>
      <t xml:space="preserve">Section 16.1.B: </t>
    </r>
    <r>
      <rPr>
        <b/>
        <i/>
        <sz val="10"/>
        <color indexed="8"/>
        <rFont val="Arial"/>
        <family val="2"/>
      </rPr>
      <t xml:space="preserve"> Benchmark 1 Instructions</t>
    </r>
    <r>
      <rPr>
        <i/>
        <sz val="10"/>
        <color indexed="8"/>
        <rFont val="Arial"/>
        <family val="2"/>
      </rPr>
      <t xml:space="preserve">: Proposers may propose a quantity that exceeds the recommended number of Transitional Jobs participant enrollments. Note that the </t>
    </r>
    <r>
      <rPr>
        <i/>
        <u/>
        <sz val="10"/>
        <color rgb="FF000000"/>
        <rFont val="Arial"/>
        <family val="2"/>
      </rPr>
      <t>DCF Recommended Enrollment Quantity is</t>
    </r>
    <r>
      <rPr>
        <b/>
        <i/>
        <u/>
        <sz val="10"/>
        <color rgb="FF000000"/>
        <rFont val="Arial"/>
        <family val="2"/>
      </rPr>
      <t xml:space="preserve"> 500. </t>
    </r>
    <r>
      <rPr>
        <b/>
        <i/>
        <sz val="10"/>
        <color rgb="FF000000"/>
        <rFont val="Arial"/>
        <family val="2"/>
      </rPr>
      <t xml:space="preserve"> </t>
    </r>
    <r>
      <rPr>
        <b/>
        <i/>
        <sz val="10"/>
        <color rgb="FFFF0000"/>
        <rFont val="Arial"/>
        <family val="2"/>
      </rPr>
      <t xml:space="preserve">Proposers with Proposer Enrollment Quantities less than 80% of the DCF Recommended Enrollment Quantity will automatically score zero and will not be considered for award. </t>
    </r>
  </si>
  <si>
    <r>
      <t xml:space="preserve">Section 16.1.C: </t>
    </r>
    <r>
      <rPr>
        <b/>
        <i/>
        <sz val="10"/>
        <color indexed="8"/>
        <rFont val="Arial"/>
        <family val="2"/>
      </rPr>
      <t xml:space="preserve"> Benchmark 2 Instructions</t>
    </r>
    <r>
      <rPr>
        <i/>
        <sz val="10"/>
        <color indexed="8"/>
        <rFont val="Arial"/>
        <family val="2"/>
      </rPr>
      <t xml:space="preserve">: Proposers may propose a quantity that exceeds the recommended number of Transitional Jobs participant enrollments. Note that the </t>
    </r>
    <r>
      <rPr>
        <i/>
        <u/>
        <sz val="10"/>
        <color rgb="FF000000"/>
        <rFont val="Arial"/>
        <family val="2"/>
      </rPr>
      <t>DCF Recommended Enrollment Quantity is</t>
    </r>
    <r>
      <rPr>
        <b/>
        <i/>
        <u/>
        <sz val="10"/>
        <color rgb="FF000000"/>
        <rFont val="Arial"/>
        <family val="2"/>
      </rPr>
      <t xml:space="preserve"> 414. </t>
    </r>
    <r>
      <rPr>
        <b/>
        <i/>
        <sz val="10"/>
        <color rgb="FF000000"/>
        <rFont val="Arial"/>
        <family val="2"/>
      </rPr>
      <t xml:space="preserve"> </t>
    </r>
    <r>
      <rPr>
        <b/>
        <i/>
        <sz val="10"/>
        <color rgb="FFFF0000"/>
        <rFont val="Arial"/>
        <family val="2"/>
      </rPr>
      <t xml:space="preserve">Proposers with Proposer Enrollment Quantities less than 80% of the DCF Recommended Enrollment Quantity will automatically score zero and will not be considered for award. </t>
    </r>
  </si>
  <si>
    <r>
      <t xml:space="preserve">Section 16.1.D: </t>
    </r>
    <r>
      <rPr>
        <b/>
        <i/>
        <sz val="10"/>
        <color indexed="8"/>
        <rFont val="Arial"/>
        <family val="2"/>
      </rPr>
      <t xml:space="preserve"> Benchmark 3 Instructions</t>
    </r>
    <r>
      <rPr>
        <i/>
        <sz val="10"/>
        <color indexed="8"/>
        <rFont val="Arial"/>
        <family val="2"/>
      </rPr>
      <t xml:space="preserve">: Proposers may propose a quantity that exceeds the recommended number of Transitional Jobs participant enrollments. Note that the </t>
    </r>
    <r>
      <rPr>
        <i/>
        <u/>
        <sz val="10"/>
        <color rgb="FF000000"/>
        <rFont val="Arial"/>
        <family val="2"/>
      </rPr>
      <t>DCF Recommended Enrollment Quantity is</t>
    </r>
    <r>
      <rPr>
        <b/>
        <i/>
        <u/>
        <sz val="10"/>
        <color rgb="FF000000"/>
        <rFont val="Arial"/>
        <family val="2"/>
      </rPr>
      <t xml:space="preserve"> 286. </t>
    </r>
    <r>
      <rPr>
        <b/>
        <i/>
        <sz val="10"/>
        <color rgb="FF000000"/>
        <rFont val="Arial"/>
        <family val="2"/>
      </rPr>
      <t xml:space="preserve"> </t>
    </r>
    <r>
      <rPr>
        <b/>
        <i/>
        <sz val="10"/>
        <color rgb="FFFF0000"/>
        <rFont val="Arial"/>
        <family val="2"/>
      </rPr>
      <t xml:space="preserve">Proposers with Proposer Enrollment Quantities less than 80% of the DCF Recommended Enrollment Quantity will automatically score zero and will not be considered for award. </t>
    </r>
  </si>
  <si>
    <r>
      <t xml:space="preserve">Section 16.1.E: </t>
    </r>
    <r>
      <rPr>
        <b/>
        <i/>
        <sz val="10"/>
        <color indexed="8"/>
        <rFont val="Arial"/>
        <family val="2"/>
      </rPr>
      <t xml:space="preserve"> Benchmark 4 Instructions</t>
    </r>
    <r>
      <rPr>
        <i/>
        <sz val="10"/>
        <color indexed="8"/>
        <rFont val="Arial"/>
        <family val="2"/>
      </rPr>
      <t xml:space="preserve">: Proposers may propose a quantity that exceeds the recommended number of Transitional Jobs participant enrollments. Note that the </t>
    </r>
    <r>
      <rPr>
        <i/>
        <u/>
        <sz val="10"/>
        <color rgb="FF000000"/>
        <rFont val="Arial"/>
        <family val="2"/>
      </rPr>
      <t>DCF Recommended Enrollment Quantity is</t>
    </r>
    <r>
      <rPr>
        <b/>
        <i/>
        <u/>
        <sz val="10"/>
        <color rgb="FF000000"/>
        <rFont val="Arial"/>
        <family val="2"/>
      </rPr>
      <t xml:space="preserve"> 246. </t>
    </r>
    <r>
      <rPr>
        <b/>
        <i/>
        <sz val="10"/>
        <color rgb="FF000000"/>
        <rFont val="Arial"/>
        <family val="2"/>
      </rPr>
      <t xml:space="preserve"> </t>
    </r>
    <r>
      <rPr>
        <b/>
        <i/>
        <sz val="10"/>
        <color rgb="FFFF0000"/>
        <rFont val="Arial"/>
        <family val="2"/>
      </rPr>
      <t xml:space="preserve">Proposers with Proposer Enrollment Quantities less than 80% of the DCF Recommended Enrollment Quantity will automatically score zero and will not be considered for award. </t>
    </r>
  </si>
  <si>
    <t xml:space="preserve">See Section RFP 16.0 for: scoring background, recommended enrollment quantities, and enrollment quantity ranges.
</t>
  </si>
  <si>
    <t>DCF has set recommended participant and job placement numbers.</t>
  </si>
  <si>
    <r>
      <t>This section describes the requirements proposers must address in preparing their Participant Enrollment Proposal.</t>
    </r>
    <r>
      <rPr>
        <b/>
        <sz val="10"/>
        <color rgb="FFFF0000"/>
        <rFont val="Arial"/>
        <family val="2"/>
      </rPr>
      <t xml:space="preserve"> A complete Participant Enrollment Proposal must be submitted for </t>
    </r>
    <r>
      <rPr>
        <b/>
        <u/>
        <sz val="10"/>
        <color rgb="FFFF0000"/>
        <rFont val="Arial"/>
        <family val="2"/>
      </rPr>
      <t>each</t>
    </r>
    <r>
      <rPr>
        <b/>
        <sz val="10"/>
        <color rgb="FFFF0000"/>
        <rFont val="Arial"/>
        <family val="2"/>
      </rPr>
      <t xml:space="preserve"> area.</t>
    </r>
    <r>
      <rPr>
        <sz val="10"/>
        <color theme="1"/>
        <rFont val="Arial"/>
        <family val="2"/>
      </rPr>
      <t xml:space="preserve"> 
The Cost Proposal includes four parts:
1. Enrollment Quantities 
2. Job Placement Quantities (4 Benchmarks)</t>
    </r>
  </si>
  <si>
    <t>The Participant Enrollment Proposal must be submitted in its own sealed envelope, and placed within the original RFP response package. Submit one Original (identify) plus one copy of the Cost Proposal. See RFP Section 3.2 for instructions on how to submit the Participant Enrollment Proposal.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</si>
</sst>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22" x14ac:knownFonts="1">
    <font>
      <sz val="11"/>
      <color theme="1"/>
      <name val="Aptos Narrow"/>
      <family val="2"/>
      <scheme val="minor"/>
    </font>
    <font>
      <sz val="11"/>
      <color theme="1"/>
      <name val="Aptos Narrow"/>
      <family val="2"/>
      <scheme val="minor"/>
    </font>
    <font>
      <b/>
      <sz val="10"/>
      <color theme="1"/>
      <name val="Arial"/>
      <family val="2"/>
    </font>
    <font>
      <sz val="10"/>
      <color theme="1"/>
      <name val="Arial"/>
      <family val="2"/>
    </font>
    <font>
      <b/>
      <sz val="14"/>
      <color theme="1"/>
      <name val="Aptos Narrow"/>
      <family val="2"/>
      <scheme val="minor"/>
    </font>
    <font>
      <b/>
      <sz val="11"/>
      <color theme="1"/>
      <name val="Arial"/>
      <family val="2"/>
    </font>
    <font>
      <b/>
      <sz val="10"/>
      <color indexed="8"/>
      <name val="Arial"/>
      <family val="2"/>
    </font>
    <font>
      <sz val="11"/>
      <color theme="1"/>
      <name val="Arial"/>
      <family val="2"/>
    </font>
    <font>
      <b/>
      <sz val="10"/>
      <color rgb="FFFF0000"/>
      <name val="Arial"/>
      <family val="2"/>
    </font>
    <font>
      <b/>
      <u/>
      <sz val="10"/>
      <color rgb="FFFF0000"/>
      <name val="Arial"/>
      <family val="2"/>
    </font>
    <font>
      <b/>
      <sz val="16"/>
      <color theme="1"/>
      <name val="Arial"/>
      <family val="2"/>
    </font>
    <font>
      <sz val="10"/>
      <color theme="1"/>
      <name val="Aptos Narrow"/>
      <family val="2"/>
      <scheme val="minor"/>
    </font>
    <font>
      <i/>
      <sz val="10"/>
      <color theme="1"/>
      <name val="Arial"/>
      <family val="2"/>
    </font>
    <font>
      <b/>
      <i/>
      <sz val="10"/>
      <color indexed="8"/>
      <name val="Arial"/>
      <family val="2"/>
    </font>
    <font>
      <i/>
      <sz val="10"/>
      <color indexed="8"/>
      <name val="Arial"/>
      <family val="2"/>
    </font>
    <font>
      <i/>
      <u/>
      <sz val="10"/>
      <color rgb="FF000000"/>
      <name val="Arial"/>
      <family val="2"/>
    </font>
    <font>
      <b/>
      <i/>
      <u/>
      <sz val="10"/>
      <color rgb="FF000000"/>
      <name val="Arial"/>
      <family val="2"/>
    </font>
    <font>
      <b/>
      <i/>
      <sz val="10"/>
      <color rgb="FF000000"/>
      <name val="Arial"/>
      <family val="2"/>
    </font>
    <font>
      <b/>
      <i/>
      <sz val="10"/>
      <color rgb="FFFF0000"/>
      <name val="Arial"/>
      <family val="2"/>
    </font>
    <font>
      <sz val="9"/>
      <color theme="1"/>
      <name val="Aptos Narrow"/>
      <family val="2"/>
      <scheme val="minor"/>
    </font>
    <font>
      <b/>
      <sz val="9"/>
      <color theme="1"/>
      <name val="Aptos Narrow"/>
      <family val="2"/>
      <scheme val="minor"/>
    </font>
    <font>
      <b/>
      <i/>
      <sz val="10"/>
      <color theme="1"/>
      <name val="Arial"/>
      <family val="2"/>
    </font>
  </fonts>
  <fills count="7">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rgb="FFFFFFB9"/>
        <bgColor indexed="64"/>
      </patternFill>
    </fill>
    <fill>
      <patternFill patternType="solid">
        <fgColor theme="1"/>
        <bgColor indexed="64"/>
      </patternFill>
    </fill>
    <fill>
      <patternFill patternType="solid">
        <fgColor rgb="FFFFFF00"/>
        <bgColor indexed="64"/>
      </patternFill>
    </fill>
  </fills>
  <borders count="26">
    <border>
      <left/>
      <right/>
      <top/>
      <bottom/>
      <diagonal/>
    </border>
    <border>
      <left style="thick">
        <color theme="4" tint="-0.249977111117893"/>
      </left>
      <right/>
      <top style="thick">
        <color theme="4" tint="-0.249977111117893"/>
      </top>
      <bottom/>
      <diagonal/>
    </border>
    <border>
      <left/>
      <right/>
      <top style="thick">
        <color theme="4" tint="-0.249977111117893"/>
      </top>
      <bottom/>
      <diagonal/>
    </border>
    <border>
      <left/>
      <right style="thick">
        <color theme="4" tint="-0.249977111117893"/>
      </right>
      <top style="thick">
        <color theme="4" tint="-0.249977111117893"/>
      </top>
      <bottom/>
      <diagonal/>
    </border>
    <border>
      <left style="thick">
        <color theme="4" tint="-0.249977111117893"/>
      </left>
      <right/>
      <top/>
      <bottom/>
      <diagonal/>
    </border>
    <border>
      <left/>
      <right style="thick">
        <color theme="4" tint="-0.249977111117893"/>
      </right>
      <top/>
      <bottom/>
      <diagonal/>
    </border>
    <border>
      <left style="thick">
        <color theme="4" tint="-0.249977111117893"/>
      </left>
      <right/>
      <top/>
      <bottom style="thick">
        <color theme="4" tint="-0.249977111117893"/>
      </bottom>
      <diagonal/>
    </border>
    <border>
      <left/>
      <right/>
      <top/>
      <bottom style="thick">
        <color theme="4" tint="-0.249977111117893"/>
      </bottom>
      <diagonal/>
    </border>
    <border>
      <left/>
      <right style="thick">
        <color theme="4" tint="-0.249977111117893"/>
      </right>
      <top/>
      <bottom style="thick">
        <color theme="4" tint="-0.249977111117893"/>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bottom/>
      <diagonal/>
    </border>
    <border>
      <left style="thin">
        <color indexed="64"/>
      </left>
      <right style="thin">
        <color indexed="64"/>
      </right>
      <top style="thin">
        <color indexed="64"/>
      </top>
      <bottom style="thin">
        <color indexed="64"/>
      </bottom>
      <diagonal/>
    </border>
    <border>
      <left/>
      <right style="thick">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4" fontId="1" fillId="0" borderId="0" applyFont="0" applyFill="0" applyBorder="0" applyAlignment="0" applyProtection="0"/>
  </cellStyleXfs>
  <cellXfs count="102">
    <xf numFmtId="0" fontId="0" fillId="0" borderId="0" xfId="0"/>
    <xf numFmtId="0" fontId="2" fillId="0" borderId="1" xfId="0" applyFont="1" applyBorder="1"/>
    <xf numFmtId="0" fontId="3" fillId="0" borderId="2" xfId="0" applyFont="1" applyBorder="1"/>
    <xf numFmtId="0" fontId="4" fillId="0" borderId="0" xfId="0" applyFont="1" applyAlignment="1">
      <alignment horizontal="center" vertical="center"/>
    </xf>
    <xf numFmtId="0" fontId="3" fillId="0" borderId="3" xfId="0" applyFont="1" applyBorder="1"/>
    <xf numFmtId="0" fontId="0" fillId="2" borderId="0" xfId="0" applyFill="1"/>
    <xf numFmtId="0" fontId="2" fillId="0" borderId="4" xfId="0" applyFont="1" applyBorder="1"/>
    <xf numFmtId="0" fontId="3" fillId="0" borderId="0" xfId="0" applyFont="1"/>
    <xf numFmtId="0" fontId="3" fillId="0" borderId="5" xfId="0" applyFont="1" applyBorder="1"/>
    <xf numFmtId="0" fontId="3" fillId="0" borderId="4" xfId="0" applyFont="1" applyBorder="1"/>
    <xf numFmtId="0" fontId="5" fillId="0" borderId="4" xfId="0" applyFont="1" applyBorder="1"/>
    <xf numFmtId="0" fontId="6" fillId="0" borderId="0" xfId="0" applyFont="1" applyAlignment="1">
      <alignment vertical="center"/>
    </xf>
    <xf numFmtId="0" fontId="7" fillId="0" borderId="4" xfId="0" applyFont="1" applyBorder="1"/>
    <xf numFmtId="0" fontId="6" fillId="0" borderId="4" xfId="0" applyFont="1" applyBorder="1" applyAlignment="1">
      <alignment vertical="center"/>
    </xf>
    <xf numFmtId="0" fontId="6" fillId="0" borderId="5" xfId="0" applyFont="1" applyBorder="1" applyAlignment="1">
      <alignment vertical="center" wrapText="1"/>
    </xf>
    <xf numFmtId="0" fontId="6" fillId="0" borderId="4" xfId="0" applyFont="1" applyBorder="1" applyAlignment="1">
      <alignment horizontal="left" vertical="center"/>
    </xf>
    <xf numFmtId="0" fontId="3" fillId="0" borderId="0" xfId="0" applyFont="1" applyAlignment="1">
      <alignment horizontal="left"/>
    </xf>
    <xf numFmtId="0" fontId="3" fillId="0" borderId="5" xfId="0" applyFont="1" applyBorder="1" applyAlignment="1">
      <alignment vertical="center" wrapText="1"/>
    </xf>
    <xf numFmtId="0" fontId="3" fillId="0" borderId="5" xfId="0" applyFont="1" applyBorder="1" applyAlignment="1">
      <alignment vertical="top" wrapText="1"/>
    </xf>
    <xf numFmtId="0" fontId="7" fillId="0" borderId="0" xfId="0" applyFont="1"/>
    <xf numFmtId="0" fontId="7" fillId="0" borderId="5" xfId="0" applyFont="1" applyBorder="1"/>
    <xf numFmtId="0" fontId="7" fillId="0" borderId="6" xfId="0" applyFont="1" applyBorder="1"/>
    <xf numFmtId="0" fontId="7" fillId="0" borderId="7" xfId="0" applyFont="1" applyBorder="1"/>
    <xf numFmtId="0" fontId="7" fillId="0" borderId="8" xfId="0" applyFont="1" applyBorder="1"/>
    <xf numFmtId="0" fontId="10" fillId="0" borderId="9" xfId="0" applyFont="1" applyBorder="1" applyAlignment="1">
      <alignment wrapText="1"/>
    </xf>
    <xf numFmtId="0" fontId="7" fillId="0" borderId="10" xfId="0" applyFont="1" applyBorder="1" applyAlignment="1">
      <alignment wrapText="1"/>
    </xf>
    <xf numFmtId="0" fontId="3" fillId="0" borderId="10" xfId="0" applyFont="1" applyBorder="1" applyAlignment="1">
      <alignment wrapText="1"/>
    </xf>
    <xf numFmtId="0" fontId="0" fillId="3" borderId="0" xfId="0" applyFill="1"/>
    <xf numFmtId="0" fontId="2" fillId="0" borderId="10" xfId="0" applyFont="1" applyBorder="1" applyAlignment="1">
      <alignment wrapText="1"/>
    </xf>
    <xf numFmtId="0" fontId="7" fillId="0" borderId="11" xfId="0" applyFont="1" applyBorder="1" applyAlignment="1">
      <alignment wrapText="1"/>
    </xf>
    <xf numFmtId="0" fontId="7" fillId="0" borderId="0" xfId="0" applyFont="1" applyAlignment="1">
      <alignment wrapText="1"/>
    </xf>
    <xf numFmtId="0" fontId="7" fillId="0" borderId="12" xfId="0" applyFont="1" applyBorder="1" applyAlignment="1">
      <alignment wrapText="1"/>
    </xf>
    <xf numFmtId="0" fontId="2" fillId="0" borderId="11" xfId="0" applyFont="1" applyBorder="1" applyAlignment="1">
      <alignment wrapText="1"/>
    </xf>
    <xf numFmtId="0" fontId="3" fillId="0" borderId="0" xfId="0" applyFont="1" applyAlignment="1">
      <alignment wrapText="1"/>
    </xf>
    <xf numFmtId="0" fontId="3" fillId="0" borderId="12" xfId="0" applyFont="1" applyBorder="1" applyAlignment="1">
      <alignment wrapText="1"/>
    </xf>
    <xf numFmtId="0" fontId="3" fillId="0" borderId="11" xfId="0" applyFont="1" applyBorder="1" applyAlignment="1">
      <alignment wrapText="1"/>
    </xf>
    <xf numFmtId="0" fontId="11" fillId="0" borderId="0" xfId="0" applyFont="1" applyAlignment="1">
      <alignment wrapText="1"/>
    </xf>
    <xf numFmtId="0" fontId="11" fillId="0" borderId="12" xfId="0" applyFont="1" applyBorder="1" applyAlignment="1">
      <alignment wrapText="1"/>
    </xf>
    <xf numFmtId="0" fontId="3" fillId="5" borderId="11" xfId="0" applyFont="1" applyFill="1" applyBorder="1" applyAlignment="1">
      <alignment wrapText="1"/>
    </xf>
    <xf numFmtId="0" fontId="3" fillId="5" borderId="0" xfId="0" applyFont="1" applyFill="1" applyAlignment="1">
      <alignment wrapText="1"/>
    </xf>
    <xf numFmtId="0" fontId="3" fillId="5" borderId="12" xfId="0" applyFont="1" applyFill="1" applyBorder="1" applyAlignment="1">
      <alignment wrapText="1"/>
    </xf>
    <xf numFmtId="0" fontId="12" fillId="0" borderId="11" xfId="0" applyFont="1" applyBorder="1" applyAlignment="1">
      <alignment horizontal="left" vertical="top" wrapText="1"/>
    </xf>
    <xf numFmtId="0" fontId="2" fillId="0" borderId="11" xfId="0" applyFont="1" applyBorder="1" applyAlignment="1">
      <alignment horizontal="center" wrapText="1"/>
    </xf>
    <xf numFmtId="0" fontId="2" fillId="0" borderId="0" xfId="0" applyFont="1" applyAlignment="1">
      <alignment horizontal="center" wrapText="1"/>
    </xf>
    <xf numFmtId="0" fontId="2" fillId="6" borderId="18" xfId="0" applyFont="1" applyFill="1" applyBorder="1" applyAlignment="1">
      <alignment horizontal="center" wrapText="1"/>
    </xf>
    <xf numFmtId="0" fontId="2" fillId="0" borderId="12" xfId="0" applyFont="1" applyBorder="1" applyAlignment="1">
      <alignment horizontal="center" wrapText="1"/>
    </xf>
    <xf numFmtId="0" fontId="3" fillId="0" borderId="19" xfId="0" applyFont="1" applyBorder="1" applyAlignment="1">
      <alignment horizontal="center" wrapText="1"/>
    </xf>
    <xf numFmtId="0" fontId="3" fillId="4" borderId="20" xfId="1" applyNumberFormat="1" applyFont="1" applyFill="1" applyBorder="1" applyAlignment="1" applyProtection="1">
      <alignment horizontal="center" wrapText="1"/>
      <protection locked="0"/>
    </xf>
    <xf numFmtId="44" fontId="3" fillId="0" borderId="0" xfId="1" applyFont="1" applyBorder="1" applyAlignment="1">
      <alignment horizontal="center" wrapText="1"/>
    </xf>
    <xf numFmtId="2" fontId="3" fillId="0" borderId="20" xfId="1" applyNumberFormat="1" applyFont="1" applyFill="1" applyBorder="1" applyAlignment="1" applyProtection="1">
      <alignment horizontal="center" wrapText="1"/>
      <protection locked="0"/>
    </xf>
    <xf numFmtId="0" fontId="0" fillId="0" borderId="0" xfId="0" applyAlignment="1">
      <alignment horizontal="center"/>
    </xf>
    <xf numFmtId="2" fontId="2" fillId="6" borderId="18" xfId="0" applyNumberFormat="1" applyFont="1" applyFill="1" applyBorder="1" applyAlignment="1">
      <alignment horizontal="right" wrapText="1"/>
    </xf>
    <xf numFmtId="0" fontId="19" fillId="0" borderId="12" xfId="0" applyFont="1" applyBorder="1" applyAlignment="1">
      <alignment vertical="top" wrapText="1"/>
    </xf>
    <xf numFmtId="0" fontId="2" fillId="0" borderId="11" xfId="0" applyFont="1" applyBorder="1" applyAlignment="1">
      <alignment horizontal="left" vertical="top" wrapText="1"/>
    </xf>
    <xf numFmtId="0" fontId="3" fillId="0" borderId="0" xfId="0" applyFont="1" applyAlignment="1">
      <alignment vertical="top" wrapText="1"/>
    </xf>
    <xf numFmtId="0" fontId="0" fillId="0" borderId="12" xfId="0" applyBorder="1"/>
    <xf numFmtId="0" fontId="0" fillId="5" borderId="11" xfId="0" applyFill="1" applyBorder="1"/>
    <xf numFmtId="0" fontId="0" fillId="5" borderId="0" xfId="0" applyFill="1"/>
    <xf numFmtId="0" fontId="0" fillId="5" borderId="12" xfId="0" applyFill="1" applyBorder="1"/>
    <xf numFmtId="0" fontId="3" fillId="0" borderId="11" xfId="0" applyFont="1" applyBorder="1" applyAlignment="1">
      <alignment horizontal="right" wrapText="1"/>
    </xf>
    <xf numFmtId="0" fontId="3" fillId="0" borderId="0" xfId="0" applyFont="1" applyAlignment="1">
      <alignment horizontal="center" wrapText="1"/>
    </xf>
    <xf numFmtId="0" fontId="3" fillId="0" borderId="0" xfId="0" applyFont="1" applyAlignment="1" applyProtection="1">
      <alignment horizontal="center" wrapText="1"/>
      <protection locked="0"/>
    </xf>
    <xf numFmtId="44" fontId="3" fillId="0" borderId="0" xfId="0" applyNumberFormat="1" applyFont="1" applyAlignment="1">
      <alignment horizontal="center" wrapText="1"/>
    </xf>
    <xf numFmtId="2" fontId="2" fillId="0" borderId="0" xfId="0" applyNumberFormat="1" applyFont="1" applyAlignment="1">
      <alignment horizontal="center" wrapText="1"/>
    </xf>
    <xf numFmtId="0" fontId="2" fillId="0" borderId="12" xfId="0" applyFont="1" applyBorder="1" applyAlignment="1">
      <alignment wrapText="1"/>
    </xf>
    <xf numFmtId="0" fontId="2" fillId="5" borderId="11" xfId="0" applyFont="1" applyFill="1" applyBorder="1" applyAlignment="1">
      <alignment horizontal="left" vertical="top" wrapText="1"/>
    </xf>
    <xf numFmtId="0" fontId="3" fillId="5" borderId="0" xfId="0" applyFont="1" applyFill="1" applyAlignment="1">
      <alignment horizontal="center" vertical="top" wrapText="1"/>
    </xf>
    <xf numFmtId="0" fontId="3" fillId="5" borderId="0" xfId="0" applyFont="1" applyFill="1" applyAlignment="1">
      <alignment vertical="top" wrapText="1"/>
    </xf>
    <xf numFmtId="0" fontId="3" fillId="5" borderId="0" xfId="1" applyNumberFormat="1" applyFont="1" applyFill="1" applyBorder="1" applyAlignment="1">
      <alignment horizontal="center" vertical="top" wrapText="1"/>
    </xf>
    <xf numFmtId="2" fontId="2" fillId="5" borderId="0" xfId="0" applyNumberFormat="1" applyFont="1" applyFill="1" applyAlignment="1">
      <alignment horizontal="center" vertical="top" wrapText="1"/>
    </xf>
    <xf numFmtId="0" fontId="2" fillId="5" borderId="12" xfId="0" applyFont="1" applyFill="1" applyBorder="1" applyAlignment="1">
      <alignment wrapText="1"/>
    </xf>
    <xf numFmtId="2" fontId="2" fillId="6" borderId="18" xfId="0" applyNumberFormat="1" applyFont="1" applyFill="1" applyBorder="1" applyAlignment="1">
      <alignment horizontal="center" wrapText="1"/>
    </xf>
    <xf numFmtId="0" fontId="19" fillId="3" borderId="12" xfId="0" applyFont="1" applyFill="1" applyBorder="1" applyAlignment="1">
      <alignment horizontal="left" vertical="center" wrapText="1"/>
    </xf>
    <xf numFmtId="0" fontId="3" fillId="0" borderId="0" xfId="0" applyFont="1" applyAlignment="1">
      <alignment horizontal="left" vertical="top" wrapText="1"/>
    </xf>
    <xf numFmtId="0" fontId="2" fillId="0" borderId="23" xfId="0" applyFont="1" applyBorder="1" applyAlignment="1">
      <alignment horizontal="left" vertical="top" wrapText="1"/>
    </xf>
    <xf numFmtId="0" fontId="3" fillId="0" borderId="24" xfId="0" applyFont="1" applyBorder="1" applyAlignment="1">
      <alignment vertical="top" wrapText="1"/>
    </xf>
    <xf numFmtId="0" fontId="3" fillId="0" borderId="25" xfId="0" applyFont="1" applyBorder="1" applyAlignment="1">
      <alignment wrapText="1"/>
    </xf>
    <xf numFmtId="1" fontId="3" fillId="0" borderId="18" xfId="1" applyNumberFormat="1" applyFont="1" applyBorder="1" applyAlignment="1">
      <alignment horizontal="center" wrapText="1"/>
    </xf>
    <xf numFmtId="1" fontId="3" fillId="0" borderId="21" xfId="0" applyNumberFormat="1" applyFont="1" applyBorder="1" applyAlignment="1">
      <alignment wrapText="1"/>
    </xf>
    <xf numFmtId="1" fontId="3" fillId="0" borderId="22" xfId="1" applyNumberFormat="1" applyFont="1" applyBorder="1" applyAlignment="1">
      <alignment wrapText="1"/>
    </xf>
    <xf numFmtId="0" fontId="6" fillId="0" borderId="4" xfId="0" applyFont="1" applyBorder="1" applyAlignment="1">
      <alignment horizontal="left" vertical="center" wrapText="1"/>
    </xf>
    <xf numFmtId="0" fontId="6" fillId="0" borderId="0" xfId="0" applyFont="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3" fillId="0" borderId="4" xfId="0" applyFont="1" applyBorder="1" applyAlignment="1">
      <alignment horizontal="left" vertical="top" wrapText="1"/>
    </xf>
    <xf numFmtId="0" fontId="3" fillId="0" borderId="0" xfId="0" applyFont="1" applyAlignment="1">
      <alignment horizontal="left" vertical="top" wrapText="1"/>
    </xf>
    <xf numFmtId="0" fontId="3" fillId="0" borderId="5" xfId="0" applyFont="1" applyBorder="1" applyAlignment="1">
      <alignment horizontal="left" vertical="top" wrapText="1"/>
    </xf>
    <xf numFmtId="0" fontId="6" fillId="0" borderId="4" xfId="0" applyFont="1" applyBorder="1" applyAlignment="1">
      <alignment horizontal="left" wrapText="1"/>
    </xf>
    <xf numFmtId="0" fontId="6" fillId="0" borderId="0" xfId="0" applyFont="1" applyAlignment="1">
      <alignment horizontal="left" wrapText="1"/>
    </xf>
    <xf numFmtId="0" fontId="12" fillId="0" borderId="16" xfId="0" applyFont="1" applyBorder="1" applyAlignment="1">
      <alignment horizontal="left" vertical="center" wrapText="1"/>
    </xf>
    <xf numFmtId="0" fontId="12" fillId="0" borderId="14" xfId="0" applyFont="1" applyBorder="1" applyAlignment="1">
      <alignment horizontal="left" vertical="center" wrapText="1"/>
    </xf>
    <xf numFmtId="0" fontId="12" fillId="0" borderId="17" xfId="0" applyFont="1" applyBorder="1" applyAlignment="1">
      <alignment horizontal="left" vertical="center" wrapText="1"/>
    </xf>
    <xf numFmtId="0" fontId="21" fillId="0" borderId="11" xfId="0" applyFont="1" applyBorder="1" applyAlignment="1">
      <alignment horizontal="left" vertical="top" wrapText="1"/>
    </xf>
    <xf numFmtId="0" fontId="2" fillId="0" borderId="0" xfId="0" applyFont="1" applyAlignment="1">
      <alignment horizontal="left" vertical="top" wrapText="1"/>
    </xf>
    <xf numFmtId="0" fontId="2" fillId="0" borderId="12" xfId="0" applyFont="1" applyBorder="1" applyAlignment="1">
      <alignment horizontal="left" vertical="top" wrapText="1"/>
    </xf>
    <xf numFmtId="0" fontId="5" fillId="0" borderId="10" xfId="0" applyFont="1" applyBorder="1" applyAlignment="1">
      <alignment horizontal="center" wrapText="1"/>
    </xf>
    <xf numFmtId="0" fontId="3" fillId="4" borderId="13" xfId="0" applyFont="1" applyFill="1" applyBorder="1" applyAlignment="1" applyProtection="1">
      <alignment horizontal="center" wrapText="1"/>
      <protection locked="0"/>
    </xf>
    <xf numFmtId="0" fontId="3" fillId="4" borderId="14" xfId="0" applyFont="1" applyFill="1" applyBorder="1" applyAlignment="1" applyProtection="1">
      <alignment horizontal="center" wrapText="1"/>
      <protection locked="0"/>
    </xf>
    <xf numFmtId="0" fontId="3" fillId="4" borderId="15" xfId="0" applyFont="1" applyFill="1" applyBorder="1" applyAlignment="1" applyProtection="1">
      <alignment horizontal="center" wrapText="1"/>
      <protection locked="0"/>
    </xf>
    <xf numFmtId="0" fontId="2" fillId="0" borderId="11" xfId="0" applyFont="1" applyBorder="1" applyAlignment="1">
      <alignment wrapText="1"/>
    </xf>
    <xf numFmtId="0" fontId="11" fillId="0" borderId="0" xfId="0" applyFont="1" applyAlignment="1">
      <alignment wrapText="1"/>
    </xf>
    <xf numFmtId="0" fontId="11" fillId="0" borderId="12" xfId="0" applyFont="1" applyBorder="1" applyAlignment="1">
      <alignment wrapText="1"/>
    </xf>
  </cellXfs>
  <cellStyles count="2">
    <cellStyle name="Currency" xfId="1" builtinId="4"/>
    <cellStyle name="Normal" xfId="0" builtinId="0"/>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634E2-0E73-4CD4-8468-3551B6C67837}">
  <sheetPr>
    <pageSetUpPr fitToPage="1"/>
  </sheetPr>
  <dimension ref="A1:J29"/>
  <sheetViews>
    <sheetView showGridLines="0" tabSelected="1" view="pageBreakPreview" zoomScaleNormal="100" zoomScaleSheetLayoutView="100" workbookViewId="0">
      <selection activeCell="I5" sqref="I5"/>
    </sheetView>
  </sheetViews>
  <sheetFormatPr defaultColWidth="9.140625" defaultRowHeight="15" x14ac:dyDescent="0.25"/>
  <cols>
    <col min="1" max="16384" width="9.140625" style="5"/>
  </cols>
  <sheetData>
    <row r="1" spans="1:10" ht="19.5" thickTop="1" x14ac:dyDescent="0.25">
      <c r="A1" s="1" t="s">
        <v>0</v>
      </c>
      <c r="B1" s="2"/>
      <c r="C1" s="2"/>
      <c r="D1" s="2"/>
      <c r="E1" s="2"/>
      <c r="F1" s="2"/>
      <c r="G1" s="3" t="s">
        <v>1</v>
      </c>
      <c r="H1" s="2"/>
      <c r="I1" s="2"/>
      <c r="J1" s="4" t="s">
        <v>2</v>
      </c>
    </row>
    <row r="2" spans="1:10" x14ac:dyDescent="0.25">
      <c r="A2" s="6" t="s">
        <v>3</v>
      </c>
      <c r="B2" s="7"/>
      <c r="C2" s="7"/>
      <c r="D2" s="7"/>
      <c r="E2" s="7"/>
      <c r="F2" s="7"/>
      <c r="G2" s="7"/>
      <c r="H2" s="7"/>
      <c r="I2" s="7"/>
      <c r="J2" s="8"/>
    </row>
    <row r="3" spans="1:10" x14ac:dyDescent="0.25">
      <c r="A3" s="9"/>
      <c r="B3" s="7"/>
      <c r="C3" s="7"/>
      <c r="D3" s="7"/>
      <c r="E3" s="7"/>
      <c r="F3" s="7"/>
      <c r="G3" s="7"/>
      <c r="H3" s="7"/>
      <c r="I3" s="7"/>
      <c r="J3" s="8"/>
    </row>
    <row r="4" spans="1:10" x14ac:dyDescent="0.25">
      <c r="A4" s="10" t="s">
        <v>31</v>
      </c>
      <c r="B4" s="7"/>
      <c r="C4" s="7"/>
      <c r="D4" s="7"/>
      <c r="E4" s="11" t="s">
        <v>30</v>
      </c>
      <c r="F4" s="7"/>
      <c r="G4" s="7"/>
      <c r="H4" s="7"/>
      <c r="I4" s="7"/>
      <c r="J4" s="8"/>
    </row>
    <row r="5" spans="1:10" x14ac:dyDescent="0.25">
      <c r="A5" s="12"/>
      <c r="B5" s="7"/>
      <c r="C5" s="7"/>
      <c r="D5" s="7"/>
      <c r="E5" s="7"/>
      <c r="F5" s="7"/>
      <c r="G5" s="7"/>
      <c r="H5" s="7"/>
      <c r="I5" s="7"/>
      <c r="J5" s="8"/>
    </row>
    <row r="6" spans="1:10" x14ac:dyDescent="0.25">
      <c r="A6" s="13" t="s">
        <v>4</v>
      </c>
      <c r="B6" s="7"/>
      <c r="C6" s="7"/>
      <c r="D6" s="7"/>
      <c r="E6" s="7"/>
      <c r="F6" s="7"/>
      <c r="G6" s="7"/>
      <c r="H6" s="7"/>
      <c r="I6" s="7"/>
      <c r="J6" s="8"/>
    </row>
    <row r="7" spans="1:10" x14ac:dyDescent="0.25">
      <c r="A7" s="13"/>
      <c r="B7" s="7"/>
      <c r="C7" s="7"/>
      <c r="D7" s="7"/>
      <c r="E7" s="7"/>
      <c r="F7" s="7"/>
      <c r="G7" s="7"/>
      <c r="H7" s="7"/>
      <c r="I7" s="7"/>
      <c r="J7" s="8"/>
    </row>
    <row r="8" spans="1:10" ht="48" customHeight="1" x14ac:dyDescent="0.25">
      <c r="A8" s="80" t="s">
        <v>50</v>
      </c>
      <c r="B8" s="81"/>
      <c r="C8" s="81"/>
      <c r="D8" s="81"/>
      <c r="E8" s="81"/>
      <c r="F8" s="81"/>
      <c r="G8" s="81"/>
      <c r="H8" s="81"/>
      <c r="I8" s="81"/>
      <c r="J8" s="14"/>
    </row>
    <row r="9" spans="1:10" x14ac:dyDescent="0.25">
      <c r="A9" s="15"/>
      <c r="B9" s="16"/>
      <c r="C9" s="16"/>
      <c r="D9" s="16"/>
      <c r="E9" s="16"/>
      <c r="F9" s="16"/>
      <c r="G9" s="16"/>
      <c r="H9" s="16"/>
      <c r="I9" s="16"/>
      <c r="J9" s="8"/>
    </row>
    <row r="10" spans="1:10" ht="125.25" customHeight="1" x14ac:dyDescent="0.25">
      <c r="A10" s="82" t="s">
        <v>49</v>
      </c>
      <c r="B10" s="83"/>
      <c r="C10" s="83"/>
      <c r="D10" s="83"/>
      <c r="E10" s="83"/>
      <c r="F10" s="83"/>
      <c r="G10" s="83"/>
      <c r="H10" s="83"/>
      <c r="I10" s="83"/>
      <c r="J10" s="17"/>
    </row>
    <row r="11" spans="1:10" ht="34.5" customHeight="1" x14ac:dyDescent="0.25">
      <c r="A11" s="84" t="s">
        <v>48</v>
      </c>
      <c r="B11" s="85"/>
      <c r="C11" s="85"/>
      <c r="D11" s="85"/>
      <c r="E11" s="85"/>
      <c r="F11" s="85"/>
      <c r="G11" s="85"/>
      <c r="H11" s="85"/>
      <c r="I11" s="85"/>
      <c r="J11" s="18"/>
    </row>
    <row r="12" spans="1:10" ht="29.25" customHeight="1" x14ac:dyDescent="0.25">
      <c r="A12" s="84" t="s">
        <v>47</v>
      </c>
      <c r="B12" s="85"/>
      <c r="C12" s="85"/>
      <c r="D12" s="85"/>
      <c r="E12" s="85"/>
      <c r="F12" s="85"/>
      <c r="G12" s="85"/>
      <c r="H12" s="85"/>
      <c r="I12" s="85"/>
      <c r="J12" s="86"/>
    </row>
    <row r="13" spans="1:10" ht="30" customHeight="1" x14ac:dyDescent="0.25">
      <c r="A13" s="87" t="s">
        <v>5</v>
      </c>
      <c r="B13" s="88"/>
      <c r="C13" s="88"/>
      <c r="D13" s="88"/>
      <c r="E13" s="88"/>
      <c r="F13" s="88"/>
      <c r="G13" s="88"/>
      <c r="H13" s="88"/>
      <c r="I13" s="88"/>
      <c r="J13" s="8"/>
    </row>
    <row r="14" spans="1:10" x14ac:dyDescent="0.25">
      <c r="A14" s="9"/>
      <c r="B14" s="7"/>
      <c r="C14" s="7"/>
      <c r="D14" s="7"/>
      <c r="E14" s="7"/>
      <c r="F14" s="7"/>
      <c r="G14" s="7"/>
      <c r="H14" s="7"/>
      <c r="I14" s="7"/>
      <c r="J14" s="8"/>
    </row>
    <row r="15" spans="1:10" x14ac:dyDescent="0.25">
      <c r="A15" s="9"/>
      <c r="B15" s="7"/>
      <c r="C15" s="7"/>
      <c r="D15" s="7"/>
      <c r="E15" s="7"/>
      <c r="F15" s="7"/>
      <c r="G15" s="7"/>
      <c r="H15" s="7"/>
      <c r="I15" s="7"/>
      <c r="J15" s="8"/>
    </row>
    <row r="16" spans="1:10" x14ac:dyDescent="0.25">
      <c r="A16" s="12"/>
      <c r="B16" s="19"/>
      <c r="C16" s="19"/>
      <c r="D16" s="19"/>
      <c r="E16" s="19"/>
      <c r="F16" s="19"/>
      <c r="G16" s="19"/>
      <c r="H16" s="19"/>
      <c r="I16" s="19"/>
      <c r="J16" s="20"/>
    </row>
    <row r="17" spans="1:10" x14ac:dyDescent="0.25">
      <c r="A17" s="12"/>
      <c r="B17" s="19"/>
      <c r="C17" s="19"/>
      <c r="D17" s="19"/>
      <c r="E17" s="19"/>
      <c r="F17" s="19"/>
      <c r="G17" s="19"/>
      <c r="H17" s="19"/>
      <c r="I17" s="19"/>
      <c r="J17" s="20"/>
    </row>
    <row r="18" spans="1:10" x14ac:dyDescent="0.25">
      <c r="A18" s="12"/>
      <c r="B18" s="19"/>
      <c r="C18" s="19"/>
      <c r="D18" s="19"/>
      <c r="E18" s="19"/>
      <c r="F18" s="19"/>
      <c r="G18" s="19"/>
      <c r="H18" s="19"/>
      <c r="I18" s="19"/>
      <c r="J18" s="20"/>
    </row>
    <row r="19" spans="1:10" x14ac:dyDescent="0.25">
      <c r="A19" s="12"/>
      <c r="B19" s="19"/>
      <c r="C19" s="19"/>
      <c r="D19" s="19"/>
      <c r="E19" s="19"/>
      <c r="F19" s="19"/>
      <c r="G19" s="19"/>
      <c r="H19" s="19"/>
      <c r="I19" s="19"/>
      <c r="J19" s="20"/>
    </row>
    <row r="20" spans="1:10" x14ac:dyDescent="0.25">
      <c r="A20" s="12"/>
      <c r="B20" s="19"/>
      <c r="C20" s="19"/>
      <c r="D20" s="19"/>
      <c r="E20" s="19"/>
      <c r="F20" s="19"/>
      <c r="G20" s="19"/>
      <c r="H20" s="19"/>
      <c r="I20" s="19"/>
      <c r="J20" s="20"/>
    </row>
    <row r="21" spans="1:10" x14ac:dyDescent="0.25">
      <c r="A21" s="12"/>
      <c r="B21" s="19"/>
      <c r="C21" s="19"/>
      <c r="D21" s="19"/>
      <c r="E21" s="19"/>
      <c r="F21" s="19"/>
      <c r="G21" s="19"/>
      <c r="H21" s="19"/>
      <c r="I21" s="19"/>
      <c r="J21" s="20"/>
    </row>
    <row r="22" spans="1:10" x14ac:dyDescent="0.25">
      <c r="A22" s="12"/>
      <c r="B22" s="19"/>
      <c r="C22" s="19"/>
      <c r="D22" s="19"/>
      <c r="E22" s="19"/>
      <c r="F22" s="19"/>
      <c r="G22" s="19"/>
      <c r="H22" s="19"/>
      <c r="I22" s="19"/>
      <c r="J22" s="20"/>
    </row>
    <row r="23" spans="1:10" x14ac:dyDescent="0.25">
      <c r="A23" s="12"/>
      <c r="B23" s="19"/>
      <c r="C23" s="19"/>
      <c r="D23" s="19"/>
      <c r="E23" s="19"/>
      <c r="F23" s="19"/>
      <c r="G23" s="19"/>
      <c r="H23" s="19"/>
      <c r="I23" s="19"/>
      <c r="J23" s="20"/>
    </row>
    <row r="24" spans="1:10" x14ac:dyDescent="0.25">
      <c r="A24" s="12"/>
      <c r="B24" s="19"/>
      <c r="C24" s="19"/>
      <c r="D24" s="19"/>
      <c r="E24" s="19"/>
      <c r="F24" s="19"/>
      <c r="G24" s="19"/>
      <c r="H24" s="19"/>
      <c r="I24" s="19"/>
      <c r="J24" s="20"/>
    </row>
    <row r="25" spans="1:10" x14ac:dyDescent="0.25">
      <c r="A25" s="12"/>
      <c r="B25" s="19"/>
      <c r="C25" s="19"/>
      <c r="D25" s="19"/>
      <c r="E25" s="19"/>
      <c r="F25" s="19"/>
      <c r="G25" s="19"/>
      <c r="H25" s="19"/>
      <c r="I25" s="19"/>
      <c r="J25" s="20"/>
    </row>
    <row r="26" spans="1:10" x14ac:dyDescent="0.25">
      <c r="A26" s="12"/>
      <c r="B26" s="19"/>
      <c r="C26" s="19"/>
      <c r="D26" s="19"/>
      <c r="E26" s="19"/>
      <c r="F26" s="19"/>
      <c r="G26" s="19"/>
      <c r="H26" s="19"/>
      <c r="I26" s="19"/>
      <c r="J26" s="20"/>
    </row>
    <row r="27" spans="1:10" x14ac:dyDescent="0.25">
      <c r="A27" s="12"/>
      <c r="B27" s="19"/>
      <c r="C27" s="19"/>
      <c r="D27" s="19"/>
      <c r="E27" s="19"/>
      <c r="F27" s="19"/>
      <c r="G27" s="19"/>
      <c r="H27" s="19"/>
      <c r="I27" s="19"/>
      <c r="J27" s="20"/>
    </row>
    <row r="28" spans="1:10" ht="15.75" thickBot="1" x14ac:dyDescent="0.3">
      <c r="A28" s="21"/>
      <c r="B28" s="22"/>
      <c r="C28" s="22"/>
      <c r="D28" s="22"/>
      <c r="E28" s="22"/>
      <c r="F28" s="22"/>
      <c r="G28" s="22"/>
      <c r="H28" s="22"/>
      <c r="I28" s="22"/>
      <c r="J28" s="23"/>
    </row>
    <row r="29" spans="1:10" ht="15.75" thickTop="1" x14ac:dyDescent="0.25"/>
  </sheetData>
  <mergeCells count="5">
    <mergeCell ref="A8:I8"/>
    <mergeCell ref="A10:I10"/>
    <mergeCell ref="A11:I11"/>
    <mergeCell ref="A12:J12"/>
    <mergeCell ref="A13:I13"/>
  </mergeCells>
  <pageMargins left="0.7" right="0.7" top="0.75" bottom="0.75" header="0.3" footer="0.3"/>
  <pageSetup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01FF0-22B0-49A0-95DF-16D101B7B9B8}">
  <sheetPr>
    <pageSetUpPr fitToPage="1"/>
  </sheetPr>
  <dimension ref="A1:G45"/>
  <sheetViews>
    <sheetView showGridLines="0" view="pageBreakPreview" topLeftCell="A26" zoomScaleNormal="100" zoomScaleSheetLayoutView="100" workbookViewId="0">
      <selection activeCell="A31" sqref="A31:G31"/>
    </sheetView>
  </sheetViews>
  <sheetFormatPr defaultColWidth="9.140625" defaultRowHeight="15" x14ac:dyDescent="0.25"/>
  <cols>
    <col min="1" max="1" width="28.85546875" style="5" customWidth="1"/>
    <col min="2" max="2" width="20.85546875" style="5" customWidth="1"/>
    <col min="3" max="3" width="20.28515625" style="5" customWidth="1"/>
    <col min="4" max="4" width="19.85546875" style="5" customWidth="1"/>
    <col min="5" max="5" width="16.42578125" style="5" customWidth="1"/>
    <col min="6" max="6" width="23.42578125" style="5" hidden="1" customWidth="1"/>
    <col min="7" max="7" width="63.5703125" style="5" customWidth="1"/>
    <col min="8" max="16384" width="9.140625" style="5"/>
  </cols>
  <sheetData>
    <row r="1" spans="1:7" ht="44.25" customHeight="1" x14ac:dyDescent="0.3">
      <c r="A1" s="24" t="s">
        <v>6</v>
      </c>
      <c r="B1" s="95" t="s">
        <v>28</v>
      </c>
      <c r="C1" s="95"/>
      <c r="D1" s="25"/>
      <c r="E1" s="26"/>
      <c r="F1" s="27"/>
      <c r="G1" s="28" t="s">
        <v>7</v>
      </c>
    </row>
    <row r="2" spans="1:7" x14ac:dyDescent="0.25">
      <c r="A2" s="29"/>
      <c r="B2" s="30"/>
      <c r="C2" s="30"/>
      <c r="D2" s="30"/>
      <c r="E2" s="30"/>
      <c r="F2" s="30"/>
      <c r="G2" s="31"/>
    </row>
    <row r="3" spans="1:7" x14ac:dyDescent="0.25">
      <c r="A3" s="32" t="s">
        <v>8</v>
      </c>
      <c r="B3" s="96"/>
      <c r="C3" s="97"/>
      <c r="D3" s="97"/>
      <c r="E3" s="98"/>
      <c r="F3" s="33"/>
      <c r="G3" s="34"/>
    </row>
    <row r="4" spans="1:7" x14ac:dyDescent="0.25">
      <c r="A4" s="35"/>
      <c r="B4" s="33"/>
      <c r="C4" s="33"/>
      <c r="D4" s="33"/>
      <c r="E4" s="33"/>
      <c r="F4" s="33"/>
      <c r="G4" s="34"/>
    </row>
    <row r="5" spans="1:7" x14ac:dyDescent="0.25">
      <c r="A5" s="99" t="s">
        <v>9</v>
      </c>
      <c r="B5" s="100"/>
      <c r="C5" s="100"/>
      <c r="D5" s="100"/>
      <c r="E5" s="100"/>
      <c r="F5" s="100"/>
      <c r="G5" s="101"/>
    </row>
    <row r="6" spans="1:7" x14ac:dyDescent="0.25">
      <c r="A6" s="32"/>
      <c r="B6" s="36"/>
      <c r="C6" s="36"/>
      <c r="D6" s="36"/>
      <c r="E6" s="36"/>
      <c r="F6" s="36"/>
      <c r="G6" s="37"/>
    </row>
    <row r="7" spans="1:7" x14ac:dyDescent="0.25">
      <c r="A7" s="38"/>
      <c r="B7" s="39"/>
      <c r="C7" s="39"/>
      <c r="D7" s="39"/>
      <c r="E7" s="39"/>
      <c r="F7" s="39"/>
      <c r="G7" s="40"/>
    </row>
    <row r="8" spans="1:7" ht="40.5" customHeight="1" x14ac:dyDescent="0.25">
      <c r="A8" s="89" t="s">
        <v>42</v>
      </c>
      <c r="B8" s="90"/>
      <c r="C8" s="90"/>
      <c r="D8" s="90"/>
      <c r="E8" s="90"/>
      <c r="F8" s="90"/>
      <c r="G8" s="91"/>
    </row>
    <row r="9" spans="1:7" ht="15.75" thickBot="1" x14ac:dyDescent="0.3">
      <c r="A9" s="41"/>
      <c r="B9" s="36"/>
      <c r="C9" s="36"/>
      <c r="D9" s="36"/>
      <c r="E9" s="36"/>
      <c r="F9" s="36"/>
      <c r="G9" s="37"/>
    </row>
    <row r="10" spans="1:7" ht="45.75" customHeight="1" thickBot="1" x14ac:dyDescent="0.3">
      <c r="A10" s="42" t="s">
        <v>10</v>
      </c>
      <c r="B10" s="43" t="s">
        <v>11</v>
      </c>
      <c r="C10" s="43" t="s">
        <v>2</v>
      </c>
      <c r="D10" s="43" t="s">
        <v>12</v>
      </c>
      <c r="E10" s="43" t="s">
        <v>13</v>
      </c>
      <c r="F10" s="44" t="s">
        <v>14</v>
      </c>
      <c r="G10" s="45" t="s">
        <v>32</v>
      </c>
    </row>
    <row r="11" spans="1:7" ht="24.75" thickBot="1" x14ac:dyDescent="0.3">
      <c r="A11" s="46" t="s">
        <v>15</v>
      </c>
      <c r="B11" s="47"/>
      <c r="C11" s="48" t="s">
        <v>2</v>
      </c>
      <c r="D11" s="49" t="str" cm="1">
        <f t="array" ref="D11">_xlfn.IFS(B11&gt;=558, "50", B11&lt;=446.3, "0", B11&gt;=446.4, ((25/558)*B11))</f>
        <v>0</v>
      </c>
      <c r="E11" s="50">
        <v>50</v>
      </c>
      <c r="F11" s="51" t="e">
        <f>IF(B11&lt;(A11*0.8),0,(IF((80/593)*B11&gt;80,80,(80/593)*B11)))</f>
        <v>#VALUE!</v>
      </c>
      <c r="G11" s="52" t="s">
        <v>38</v>
      </c>
    </row>
    <row r="12" spans="1:7" x14ac:dyDescent="0.25">
      <c r="A12" s="53"/>
      <c r="B12" s="54"/>
      <c r="C12" s="54"/>
      <c r="D12" s="54"/>
      <c r="E12" s="54"/>
      <c r="F12" s="54"/>
      <c r="G12" s="55"/>
    </row>
    <row r="13" spans="1:7" ht="40.5" customHeight="1" x14ac:dyDescent="0.25">
      <c r="A13" s="89" t="s">
        <v>43</v>
      </c>
      <c r="B13" s="90"/>
      <c r="C13" s="90"/>
      <c r="D13" s="90"/>
      <c r="E13" s="90"/>
      <c r="F13" s="90"/>
      <c r="G13" s="91"/>
    </row>
    <row r="14" spans="1:7" ht="15.75" thickBot="1" x14ac:dyDescent="0.3">
      <c r="A14" s="41"/>
      <c r="B14" s="36"/>
      <c r="C14" s="36"/>
      <c r="D14" s="36"/>
      <c r="E14" s="36"/>
      <c r="F14" s="36"/>
      <c r="G14" s="37"/>
    </row>
    <row r="15" spans="1:7" ht="45.75" customHeight="1" thickBot="1" x14ac:dyDescent="0.3">
      <c r="A15" s="42" t="s">
        <v>37</v>
      </c>
      <c r="B15" s="43" t="s">
        <v>11</v>
      </c>
      <c r="C15" s="43" t="s">
        <v>2</v>
      </c>
      <c r="D15" s="43" t="s">
        <v>12</v>
      </c>
      <c r="E15" s="43" t="s">
        <v>13</v>
      </c>
      <c r="F15" s="44" t="s">
        <v>14</v>
      </c>
      <c r="G15" s="45" t="s">
        <v>33</v>
      </c>
    </row>
    <row r="16" spans="1:7" ht="24.75" thickBot="1" x14ac:dyDescent="0.3">
      <c r="A16" s="46" t="s">
        <v>16</v>
      </c>
      <c r="B16" s="47"/>
      <c r="C16" s="48" t="s">
        <v>2</v>
      </c>
      <c r="D16" s="49" t="str" cm="1">
        <f t="array" ref="D16">_xlfn.IFS(B16&gt;=500, "25", B16&lt;=399.9, "0", B16&gt;=400, ((25/500)*B16))</f>
        <v>0</v>
      </c>
      <c r="E16" s="50">
        <v>25</v>
      </c>
      <c r="F16" s="51" t="e">
        <f>IF(B16&lt;(A16*0.8),0,(IF((80/593)*B16&gt;80,80,(80/593)*B16)))</f>
        <v>#VALUE!</v>
      </c>
      <c r="G16" s="52" t="s">
        <v>39</v>
      </c>
    </row>
    <row r="17" spans="1:7" x14ac:dyDescent="0.25">
      <c r="A17" s="53"/>
      <c r="B17" s="54"/>
      <c r="C17" s="54"/>
      <c r="D17" s="54"/>
      <c r="E17" s="54"/>
      <c r="F17" s="54"/>
      <c r="G17" s="55"/>
    </row>
    <row r="18" spans="1:7" x14ac:dyDescent="0.25">
      <c r="A18" s="38"/>
      <c r="B18" s="39"/>
      <c r="C18" s="39"/>
      <c r="D18" s="39"/>
      <c r="E18" s="39"/>
      <c r="F18" s="39"/>
      <c r="G18" s="40"/>
    </row>
    <row r="19" spans="1:7" ht="40.5" customHeight="1" x14ac:dyDescent="0.25">
      <c r="A19" s="89" t="s">
        <v>44</v>
      </c>
      <c r="B19" s="90"/>
      <c r="C19" s="90"/>
      <c r="D19" s="90"/>
      <c r="E19" s="90"/>
      <c r="F19" s="90"/>
      <c r="G19" s="91"/>
    </row>
    <row r="20" spans="1:7" ht="15.75" thickBot="1" x14ac:dyDescent="0.3">
      <c r="A20" s="41"/>
      <c r="B20" s="36"/>
      <c r="C20" s="36"/>
      <c r="D20" s="36"/>
      <c r="E20" s="36"/>
      <c r="F20" s="36"/>
      <c r="G20" s="37"/>
    </row>
    <row r="21" spans="1:7" ht="45.75" customHeight="1" thickBot="1" x14ac:dyDescent="0.3">
      <c r="A21" s="42" t="s">
        <v>34</v>
      </c>
      <c r="B21" s="43" t="s">
        <v>11</v>
      </c>
      <c r="C21" s="43" t="s">
        <v>2</v>
      </c>
      <c r="D21" s="43" t="s">
        <v>12</v>
      </c>
      <c r="E21" s="43" t="s">
        <v>13</v>
      </c>
      <c r="F21" s="44" t="s">
        <v>14</v>
      </c>
      <c r="G21" s="45" t="s">
        <v>33</v>
      </c>
    </row>
    <row r="22" spans="1:7" ht="24.75" thickBot="1" x14ac:dyDescent="0.3">
      <c r="A22" s="46" t="s">
        <v>17</v>
      </c>
      <c r="B22" s="47">
        <v>0</v>
      </c>
      <c r="C22" s="48" t="s">
        <v>2</v>
      </c>
      <c r="D22" s="49" t="str" cm="1">
        <f t="array" ref="D22">_xlfn.IFS(B22&gt;=414, "25", B22&lt;=331.1, "0", B22&gt;=331.2, ((25/414)*B22))</f>
        <v>0</v>
      </c>
      <c r="E22" s="50">
        <v>25</v>
      </c>
      <c r="F22" s="51" t="e">
        <f>IF(B22&lt;(A22*0.8),0,(IF((80/593)*B22&gt;80,80,(80/593)*B22)))</f>
        <v>#VALUE!</v>
      </c>
      <c r="G22" s="52" t="s">
        <v>41</v>
      </c>
    </row>
    <row r="23" spans="1:7" x14ac:dyDescent="0.25">
      <c r="A23" s="53"/>
      <c r="B23" s="54"/>
      <c r="C23" s="54"/>
      <c r="D23" s="54"/>
      <c r="E23" s="54"/>
      <c r="F23" s="54"/>
      <c r="G23" s="55"/>
    </row>
    <row r="24" spans="1:7" x14ac:dyDescent="0.25">
      <c r="A24" s="38"/>
      <c r="B24" s="39"/>
      <c r="C24" s="39"/>
      <c r="D24" s="39"/>
      <c r="E24" s="39"/>
      <c r="F24" s="39"/>
      <c r="G24" s="40"/>
    </row>
    <row r="25" spans="1:7" ht="40.5" customHeight="1" x14ac:dyDescent="0.25">
      <c r="A25" s="89" t="s">
        <v>45</v>
      </c>
      <c r="B25" s="90"/>
      <c r="C25" s="90"/>
      <c r="D25" s="90"/>
      <c r="E25" s="90"/>
      <c r="F25" s="90"/>
      <c r="G25" s="91"/>
    </row>
    <row r="26" spans="1:7" ht="15.75" thickBot="1" x14ac:dyDescent="0.3">
      <c r="A26" s="41"/>
      <c r="B26" s="36"/>
      <c r="C26" s="36"/>
      <c r="D26" s="36"/>
      <c r="E26" s="36"/>
      <c r="F26" s="36"/>
      <c r="G26" s="37"/>
    </row>
    <row r="27" spans="1:7" ht="45.75" customHeight="1" thickBot="1" x14ac:dyDescent="0.3">
      <c r="A27" s="42" t="s">
        <v>35</v>
      </c>
      <c r="B27" s="43" t="s">
        <v>11</v>
      </c>
      <c r="C27" s="43" t="s">
        <v>2</v>
      </c>
      <c r="D27" s="43" t="s">
        <v>12</v>
      </c>
      <c r="E27" s="43" t="s">
        <v>13</v>
      </c>
      <c r="F27" s="44" t="s">
        <v>14</v>
      </c>
      <c r="G27" s="45" t="s">
        <v>33</v>
      </c>
    </row>
    <row r="28" spans="1:7" ht="24.75" thickBot="1" x14ac:dyDescent="0.3">
      <c r="A28" s="46" t="s">
        <v>18</v>
      </c>
      <c r="B28" s="47">
        <v>0</v>
      </c>
      <c r="C28" s="48" t="s">
        <v>2</v>
      </c>
      <c r="D28" s="49" t="str" cm="1">
        <f t="array" ref="D28">_xlfn.IFS(B28&gt;=286, "25", B28&lt;=228.7, "0", B28&gt;=228.8, ((25/286)*B28))</f>
        <v>0</v>
      </c>
      <c r="E28" s="50">
        <v>25</v>
      </c>
      <c r="F28" s="51" t="e">
        <f>IF(B28&lt;(A28*0.8),0,(IF((80/593)*B28&gt;80,80,(80/593)*B28)))</f>
        <v>#VALUE!</v>
      </c>
      <c r="G28" s="52" t="s">
        <v>40</v>
      </c>
    </row>
    <row r="29" spans="1:7" x14ac:dyDescent="0.25">
      <c r="A29" s="53"/>
      <c r="B29" s="54"/>
      <c r="C29" s="54"/>
      <c r="D29" s="54"/>
      <c r="E29" s="54"/>
      <c r="F29" s="54"/>
      <c r="G29" s="55"/>
    </row>
    <row r="30" spans="1:7" ht="13.5" customHeight="1" x14ac:dyDescent="0.25">
      <c r="A30" s="56"/>
      <c r="B30" s="57"/>
      <c r="C30" s="57"/>
      <c r="D30" s="57"/>
      <c r="E30" s="57"/>
      <c r="F30" s="57"/>
      <c r="G30" s="58"/>
    </row>
    <row r="31" spans="1:7" ht="45" customHeight="1" x14ac:dyDescent="0.25">
      <c r="A31" s="89" t="s">
        <v>46</v>
      </c>
      <c r="B31" s="90"/>
      <c r="C31" s="90"/>
      <c r="D31" s="90"/>
      <c r="E31" s="90"/>
      <c r="F31" s="90"/>
      <c r="G31" s="91"/>
    </row>
    <row r="32" spans="1:7" ht="15.75" thickBot="1" x14ac:dyDescent="0.3">
      <c r="A32" s="41"/>
      <c r="B32" s="36"/>
      <c r="C32" s="36"/>
      <c r="D32" s="36"/>
      <c r="E32" s="36"/>
      <c r="F32" s="36"/>
      <c r="G32" s="37"/>
    </row>
    <row r="33" spans="1:7" ht="45.75" customHeight="1" thickBot="1" x14ac:dyDescent="0.3">
      <c r="A33" s="42" t="s">
        <v>36</v>
      </c>
      <c r="B33" s="43" t="s">
        <v>19</v>
      </c>
      <c r="C33" s="43" t="s">
        <v>2</v>
      </c>
      <c r="D33" s="43" t="s">
        <v>20</v>
      </c>
      <c r="E33" s="43" t="s">
        <v>13</v>
      </c>
      <c r="F33" s="44" t="s">
        <v>14</v>
      </c>
      <c r="G33" s="45" t="s">
        <v>33</v>
      </c>
    </row>
    <row r="34" spans="1:7" ht="24.75" thickBot="1" x14ac:dyDescent="0.3">
      <c r="A34" s="46" t="s">
        <v>21</v>
      </c>
      <c r="B34" s="47">
        <v>0</v>
      </c>
      <c r="C34" s="48" t="s">
        <v>2</v>
      </c>
      <c r="D34" s="49" t="str" cm="1">
        <f t="array" ref="D34">_xlfn.IFS(B34&gt;=246, "25", B34&lt;=196.7, "0", B34&gt;=196.8, ((25/246)*B34))</f>
        <v>0</v>
      </c>
      <c r="E34" s="50">
        <v>25</v>
      </c>
      <c r="F34" s="51" t="e">
        <f>IF(B34&lt;(A34*0.8),0,(IF((80/593)*B34&gt;80,80,(80/593)*B34)))</f>
        <v>#VALUE!</v>
      </c>
      <c r="G34" s="52" t="s">
        <v>22</v>
      </c>
    </row>
    <row r="35" spans="1:7" x14ac:dyDescent="0.25">
      <c r="A35" s="59"/>
      <c r="B35" s="60"/>
      <c r="C35" s="61"/>
      <c r="D35" s="62"/>
      <c r="E35" s="43"/>
      <c r="F35" s="63"/>
      <c r="G35" s="64"/>
    </row>
    <row r="36" spans="1:7" x14ac:dyDescent="0.25">
      <c r="A36" s="65"/>
      <c r="B36" s="66"/>
      <c r="C36" s="67"/>
      <c r="D36" s="67"/>
      <c r="E36" s="68"/>
      <c r="F36" s="69"/>
      <c r="G36" s="70"/>
    </row>
    <row r="37" spans="1:7" ht="16.5" customHeight="1" thickBot="1" x14ac:dyDescent="0.3">
      <c r="A37" s="92" t="s">
        <v>23</v>
      </c>
      <c r="B37" s="93"/>
      <c r="C37" s="93"/>
      <c r="D37" s="93"/>
      <c r="E37" s="93"/>
      <c r="F37" s="93"/>
      <c r="G37" s="94"/>
    </row>
    <row r="38" spans="1:7" ht="54.75" customHeight="1" thickBot="1" x14ac:dyDescent="0.3">
      <c r="A38" s="42" t="s">
        <v>24</v>
      </c>
      <c r="B38" s="43" t="s">
        <v>25</v>
      </c>
      <c r="C38" s="43" t="s">
        <v>27</v>
      </c>
      <c r="D38" s="43" t="s">
        <v>29</v>
      </c>
      <c r="E38" s="43"/>
      <c r="F38" s="44" t="s">
        <v>26</v>
      </c>
      <c r="G38" s="45"/>
    </row>
    <row r="39" spans="1:7" ht="15.75" thickBot="1" x14ac:dyDescent="0.3">
      <c r="A39" s="77" t="str">
        <f>(D11)</f>
        <v>0</v>
      </c>
      <c r="B39" s="78">
        <f>SUM(D16+D22+D28+D34)</f>
        <v>0</v>
      </c>
      <c r="C39" s="79">
        <f>A39+B39</f>
        <v>0</v>
      </c>
      <c r="D39" s="60">
        <v>150</v>
      </c>
      <c r="E39" s="60"/>
      <c r="F39" s="71" t="e">
        <f>IF(F11=0,0,(IF(#REF!&gt;#REF!,0,((IF(B39&gt;1680000,0,(SUM(#REF!,#REF!,#REF!,#REF!,F11))))))))</f>
        <v>#VALUE!</v>
      </c>
      <c r="G39" s="72"/>
    </row>
    <row r="40" spans="1:7" x14ac:dyDescent="0.25">
      <c r="A40" s="53"/>
      <c r="B40" s="54"/>
      <c r="C40" s="73"/>
      <c r="D40" s="48"/>
      <c r="E40" s="54"/>
      <c r="F40" s="54"/>
      <c r="G40" s="34"/>
    </row>
    <row r="41" spans="1:7" ht="15.75" thickBot="1" x14ac:dyDescent="0.3">
      <c r="A41" s="74"/>
      <c r="B41" s="75"/>
      <c r="C41" s="75"/>
      <c r="D41" s="75"/>
      <c r="E41" s="75"/>
      <c r="F41" s="75"/>
      <c r="G41" s="76"/>
    </row>
    <row r="42" spans="1:7" x14ac:dyDescent="0.25">
      <c r="A42"/>
      <c r="B42"/>
      <c r="C42"/>
      <c r="D42"/>
      <c r="E42"/>
      <c r="F42"/>
      <c r="G42"/>
    </row>
    <row r="43" spans="1:7" x14ac:dyDescent="0.25">
      <c r="A43"/>
      <c r="B43"/>
      <c r="C43"/>
      <c r="D43"/>
      <c r="E43"/>
      <c r="F43"/>
      <c r="G43"/>
    </row>
    <row r="44" spans="1:7" ht="0.75" customHeight="1" x14ac:dyDescent="0.25"/>
    <row r="45" spans="1:7" hidden="1" x14ac:dyDescent="0.25"/>
  </sheetData>
  <mergeCells count="9">
    <mergeCell ref="A25:G25"/>
    <mergeCell ref="A31:G31"/>
    <mergeCell ref="A37:G37"/>
    <mergeCell ref="B1:C1"/>
    <mergeCell ref="B3:E3"/>
    <mergeCell ref="A5:G5"/>
    <mergeCell ref="A8:G8"/>
    <mergeCell ref="A13:G13"/>
    <mergeCell ref="A19:G19"/>
  </mergeCells>
  <conditionalFormatting sqref="B39">
    <cfRule type="cellIs" dxfId="6" priority="8" operator="greaterThan">
      <formula>#REF!*0.4</formula>
    </cfRule>
  </conditionalFormatting>
  <conditionalFormatting sqref="C35">
    <cfRule type="cellIs" dxfId="5" priority="6" stopIfTrue="1" operator="greaterThan">
      <formula>#REF!</formula>
    </cfRule>
  </conditionalFormatting>
  <conditionalFormatting sqref="F11">
    <cfRule type="cellIs" dxfId="4" priority="5" operator="lessThan">
      <formula>1</formula>
    </cfRule>
  </conditionalFormatting>
  <conditionalFormatting sqref="F16">
    <cfRule type="cellIs" dxfId="3" priority="1" operator="lessThan">
      <formula>1</formula>
    </cfRule>
  </conditionalFormatting>
  <conditionalFormatting sqref="F22">
    <cfRule type="cellIs" dxfId="2" priority="3" operator="lessThan">
      <formula>1</formula>
    </cfRule>
  </conditionalFormatting>
  <conditionalFormatting sqref="F28">
    <cfRule type="cellIs" dxfId="1" priority="2" operator="lessThan">
      <formula>1</formula>
    </cfRule>
  </conditionalFormatting>
  <conditionalFormatting sqref="F34">
    <cfRule type="cellIs" dxfId="0" priority="4" operator="lessThan">
      <formula>1</formula>
    </cfRule>
  </conditionalFormatting>
  <pageMargins left="0.7" right="0.7" top="0.75" bottom="0.75" header="0.3" footer="0.3"/>
  <pageSetup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Instructions</vt:lpstr>
      <vt:lpstr>TMJ General Population</vt:lpstr>
      <vt:lpstr>Instructions!Print_Area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Reible, Luke N - DCF</dc:creator>
  <cp:lastModifiedBy>Reible, Luke N - DCF</cp:lastModifiedBy>
  <dcterms:created xsi:type="dcterms:W3CDTF">2026-06-03T17:42:49Z</dcterms:created>
  <dcterms:modified xsi:type="dcterms:W3CDTF">2026-06-22T14:36:00Z</dcterms:modified>
</cp:coreProperties>
</file>