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xr:revisionPtr revIDLastSave="771" documentId="8_{79879F74-C3BB-46CE-B0BA-9045D7736016}" xr6:coauthVersionLast="47" xr6:coauthVersionMax="47" xr10:uidLastSave="{8E15B966-1537-42F9-879A-63D61FF363FA}"/>
  <bookViews>
    <workbookView xWindow="-28920" yWindow="-1035" windowWidth="29040" windowHeight="15720" tabRatio="728" xr2:uid="{00000000-000D-0000-FFFF-FFFF00000000}"/>
  </bookViews>
  <sheets>
    <sheet name="Instructions" sheetId="19" r:id="rId1"/>
    <sheet name="Data for Drop Downs" sheetId="11" state="hidden" r:id="rId2"/>
    <sheet name="Budget Proposal" sheetId="1" r:id="rId3"/>
    <sheet name="Staffing Costs" sheetId="5" r:id="rId4"/>
    <sheet name="Travel Costs" sheetId="13" r:id="rId5"/>
    <sheet name="Supply Costs" sheetId="14" r:id="rId6"/>
    <sheet name="Equipment Costs" sheetId="20" r:id="rId7"/>
    <sheet name="Staff Devt Costs" sheetId="16" r:id="rId8"/>
    <sheet name="Occupancy Costs" sheetId="17" r:id="rId9"/>
    <sheet name="Misc Costs" sheetId="21" r:id="rId10"/>
    <sheet name="Payments to SSPs|CNs Hourly" sheetId="23" r:id="rId11"/>
    <sheet name="Payments to SSPs|CNs Salary" sheetId="24" r:id="rId12"/>
    <sheet name="Additional Space" sheetId="25" r:id="rId13"/>
  </sheets>
  <definedNames>
    <definedName name="ContractorName">'Data for Drop Downs'!$A$2:$A$63</definedName>
    <definedName name="ContractTypes">'Data for Drop Downs'!$D$2:$D$64</definedName>
    <definedName name="_xlnm.Print_Area" localSheetId="9">'Misc Costs'!$A$1:$E$56</definedName>
    <definedName name="_xlnm.Print_Area" localSheetId="5">'Supply Costs'!$A$1:$F$79</definedName>
    <definedName name="_xlnm.Print_Titles" localSheetId="3">'Staffing Costs'!$4:$4</definedName>
    <definedName name="Project_Name">'Data for Drop Downs'!$C$2:$C$77</definedName>
    <definedName name="ProjectName">'Data for Drop Downs'!$C$2:$C$77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8" i="17" l="1"/>
  <c r="A79" i="17"/>
  <c r="A80" i="17"/>
  <c r="A81" i="17"/>
  <c r="A82" i="17"/>
  <c r="A83" i="17"/>
  <c r="A84" i="17"/>
  <c r="A85" i="17"/>
  <c r="A86" i="17"/>
  <c r="A87" i="17"/>
  <c r="A88" i="17"/>
  <c r="A89" i="17"/>
  <c r="A90" i="17"/>
  <c r="D90" i="17"/>
  <c r="A91" i="17"/>
  <c r="A92" i="17"/>
  <c r="A93" i="17"/>
  <c r="A94" i="17"/>
  <c r="A95" i="17"/>
  <c r="A96" i="17"/>
  <c r="A97" i="17"/>
  <c r="A98" i="17"/>
  <c r="A99" i="17"/>
  <c r="A100" i="17"/>
  <c r="A101" i="17"/>
  <c r="A102" i="17"/>
  <c r="A103" i="17"/>
  <c r="A104" i="17"/>
  <c r="A105" i="17"/>
  <c r="A106" i="17"/>
  <c r="A107" i="17"/>
  <c r="A108" i="17"/>
  <c r="A109" i="17"/>
  <c r="A77" i="17"/>
  <c r="A10" i="17"/>
  <c r="A11" i="17"/>
  <c r="A12" i="17"/>
  <c r="A13" i="17"/>
  <c r="A14" i="17"/>
  <c r="A15" i="17"/>
  <c r="A16" i="17"/>
  <c r="A17" i="17"/>
  <c r="A18" i="17"/>
  <c r="A19" i="17"/>
  <c r="A20" i="17"/>
  <c r="A21" i="17"/>
  <c r="A22" i="17"/>
  <c r="A23" i="17"/>
  <c r="A24" i="17"/>
  <c r="A25" i="17"/>
  <c r="A26" i="17"/>
  <c r="A27" i="17"/>
  <c r="A28" i="17"/>
  <c r="A29" i="17"/>
  <c r="A30" i="17"/>
  <c r="A31" i="17"/>
  <c r="A32" i="17"/>
  <c r="A33" i="17"/>
  <c r="A34" i="17"/>
  <c r="A35" i="17"/>
  <c r="A36" i="17"/>
  <c r="A37" i="17"/>
  <c r="A38" i="17"/>
  <c r="A39" i="17"/>
  <c r="A40" i="17"/>
  <c r="A41" i="17"/>
  <c r="C26" i="16"/>
  <c r="C27" i="16"/>
  <c r="C28" i="16"/>
  <c r="C29" i="16"/>
  <c r="B20" i="16"/>
  <c r="B21" i="16"/>
  <c r="B22" i="16"/>
  <c r="B23" i="16"/>
  <c r="B24" i="16"/>
  <c r="B25" i="16"/>
  <c r="B26" i="16"/>
  <c r="B27" i="16"/>
  <c r="B28" i="16"/>
  <c r="B29" i="16"/>
  <c r="A20" i="16"/>
  <c r="A21" i="16"/>
  <c r="A22" i="16"/>
  <c r="A23" i="16"/>
  <c r="A24" i="16"/>
  <c r="A25" i="16"/>
  <c r="A26" i="16"/>
  <c r="A27" i="16"/>
  <c r="A28" i="16"/>
  <c r="A29" i="16"/>
  <c r="I27" i="20"/>
  <c r="I28" i="20"/>
  <c r="I29" i="20"/>
  <c r="I30" i="20"/>
  <c r="I31" i="20"/>
  <c r="I32" i="20"/>
  <c r="I33" i="20"/>
  <c r="I34" i="20"/>
  <c r="I35" i="20"/>
  <c r="I36" i="20"/>
  <c r="I37" i="20"/>
  <c r="I38" i="20"/>
  <c r="I39" i="20"/>
  <c r="I40" i="20"/>
  <c r="E27" i="20"/>
  <c r="E28" i="20"/>
  <c r="E29" i="20"/>
  <c r="E30" i="20"/>
  <c r="E31" i="20"/>
  <c r="E32" i="20"/>
  <c r="E33" i="20"/>
  <c r="E34" i="20"/>
  <c r="E35" i="20"/>
  <c r="E36" i="20"/>
  <c r="F70" i="14"/>
  <c r="F37" i="14"/>
  <c r="F38" i="14"/>
  <c r="F39" i="14"/>
  <c r="F40" i="14"/>
  <c r="F41" i="14"/>
  <c r="F42" i="14"/>
  <c r="F43" i="14"/>
  <c r="F44" i="14"/>
  <c r="F45" i="14"/>
  <c r="F46" i="14"/>
  <c r="F47" i="14"/>
  <c r="F48" i="14"/>
  <c r="F49" i="14"/>
  <c r="F50" i="14"/>
  <c r="F51" i="14"/>
  <c r="F52" i="14"/>
  <c r="F53" i="14"/>
  <c r="A20" i="13"/>
  <c r="B20" i="13"/>
  <c r="C20" i="13"/>
  <c r="F20" i="13"/>
  <c r="M20" i="13"/>
  <c r="A21" i="13"/>
  <c r="B21" i="13"/>
  <c r="F21" i="13"/>
  <c r="A22" i="13"/>
  <c r="B22" i="13"/>
  <c r="F22" i="13"/>
  <c r="A23" i="13"/>
  <c r="B23" i="13"/>
  <c r="C23" i="13"/>
  <c r="F23" i="13"/>
  <c r="A24" i="13"/>
  <c r="B24" i="13"/>
  <c r="F24" i="13"/>
  <c r="M24" i="13"/>
  <c r="A25" i="13"/>
  <c r="B25" i="13"/>
  <c r="F25" i="13"/>
  <c r="M25" i="13"/>
  <c r="A26" i="13"/>
  <c r="B26" i="13"/>
  <c r="C26" i="13"/>
  <c r="F26" i="13"/>
  <c r="M26" i="13"/>
  <c r="A27" i="13"/>
  <c r="B27" i="13"/>
  <c r="C27" i="13"/>
  <c r="F27" i="13"/>
  <c r="M27" i="13"/>
  <c r="A28" i="13"/>
  <c r="B28" i="13"/>
  <c r="C28" i="13"/>
  <c r="F28" i="13"/>
  <c r="M28" i="13"/>
  <c r="A29" i="13"/>
  <c r="B29" i="13"/>
  <c r="C29" i="13"/>
  <c r="F29" i="13"/>
  <c r="H20" i="5"/>
  <c r="H21" i="5"/>
  <c r="H22" i="5"/>
  <c r="H23" i="5"/>
  <c r="H24" i="5"/>
  <c r="H25" i="5"/>
  <c r="H26" i="5"/>
  <c r="H27" i="5"/>
  <c r="H28" i="5"/>
  <c r="H29" i="5"/>
  <c r="F20" i="5"/>
  <c r="F21" i="5"/>
  <c r="F22" i="5"/>
  <c r="F23" i="5"/>
  <c r="F24" i="5"/>
  <c r="F25" i="5"/>
  <c r="F26" i="5"/>
  <c r="F27" i="5"/>
  <c r="F28" i="5"/>
  <c r="F29" i="5"/>
  <c r="F7" i="24"/>
  <c r="F19" i="24"/>
  <c r="H19" i="24"/>
  <c r="F20" i="24"/>
  <c r="H20" i="24"/>
  <c r="F21" i="24"/>
  <c r="H21" i="24"/>
  <c r="F22" i="24"/>
  <c r="H22" i="24"/>
  <c r="F23" i="24"/>
  <c r="H23" i="24"/>
  <c r="F24" i="24"/>
  <c r="H24" i="24"/>
  <c r="F25" i="24"/>
  <c r="H25" i="24"/>
  <c r="F26" i="24"/>
  <c r="H26" i="24"/>
  <c r="F27" i="24"/>
  <c r="H27" i="24"/>
  <c r="F28" i="24"/>
  <c r="H28" i="24"/>
  <c r="F19" i="23"/>
  <c r="H19" i="23"/>
  <c r="F20" i="23"/>
  <c r="H20" i="23"/>
  <c r="F21" i="23"/>
  <c r="H21" i="23"/>
  <c r="F22" i="23"/>
  <c r="H22" i="23"/>
  <c r="F23" i="23"/>
  <c r="H23" i="23"/>
  <c r="F24" i="23"/>
  <c r="H24" i="23"/>
  <c r="F25" i="23"/>
  <c r="H25" i="23"/>
  <c r="F26" i="23"/>
  <c r="H26" i="23"/>
  <c r="F27" i="23"/>
  <c r="H27" i="23"/>
  <c r="F28" i="23"/>
  <c r="H28" i="23"/>
  <c r="E29" i="21"/>
  <c r="E30" i="21"/>
  <c r="E31" i="21"/>
  <c r="E32" i="21"/>
  <c r="E33" i="21"/>
  <c r="E34" i="21"/>
  <c r="E35" i="21"/>
  <c r="E36" i="21"/>
  <c r="E37" i="21"/>
  <c r="E38" i="21"/>
  <c r="B18" i="16"/>
  <c r="A18" i="16"/>
  <c r="A19" i="16"/>
  <c r="B19" i="16"/>
  <c r="A30" i="16"/>
  <c r="B30" i="16"/>
  <c r="C30" i="16"/>
  <c r="A31" i="16"/>
  <c r="B31" i="16"/>
  <c r="C31" i="16"/>
  <c r="A32" i="16"/>
  <c r="B32" i="16"/>
  <c r="C32" i="16"/>
  <c r="A33" i="16"/>
  <c r="B33" i="16"/>
  <c r="A34" i="16"/>
  <c r="B34" i="16"/>
  <c r="C34" i="16"/>
  <c r="A35" i="16"/>
  <c r="B35" i="16"/>
  <c r="A36" i="16"/>
  <c r="B36" i="16"/>
  <c r="A37" i="16"/>
  <c r="B37" i="16"/>
  <c r="A38" i="16"/>
  <c r="B38" i="16"/>
  <c r="A39" i="16"/>
  <c r="B39" i="16"/>
  <c r="E15" i="20"/>
  <c r="E16" i="20"/>
  <c r="E17" i="20"/>
  <c r="E18" i="20"/>
  <c r="E19" i="20"/>
  <c r="E20" i="20"/>
  <c r="E21" i="20"/>
  <c r="E22" i="20"/>
  <c r="E23" i="20"/>
  <c r="E24" i="20"/>
  <c r="E25" i="20"/>
  <c r="F24" i="14"/>
  <c r="F25" i="14"/>
  <c r="F26" i="14"/>
  <c r="F27" i="14"/>
  <c r="F28" i="14"/>
  <c r="F29" i="14"/>
  <c r="F30" i="14"/>
  <c r="F31" i="14"/>
  <c r="F32" i="14"/>
  <c r="F33" i="14"/>
  <c r="F34" i="14"/>
  <c r="F35" i="14"/>
  <c r="F36" i="14"/>
  <c r="F54" i="14"/>
  <c r="F55" i="14"/>
  <c r="F18" i="13"/>
  <c r="B18" i="13"/>
  <c r="A18" i="13"/>
  <c r="H18" i="5"/>
  <c r="F18" i="5"/>
  <c r="H7" i="24"/>
  <c r="H7" i="23"/>
  <c r="H8" i="23"/>
  <c r="F8" i="23"/>
  <c r="F9" i="23"/>
  <c r="F10" i="23"/>
  <c r="F11" i="23"/>
  <c r="F12" i="23"/>
  <c r="F13" i="23"/>
  <c r="F14" i="23"/>
  <c r="F15" i="23"/>
  <c r="F16" i="23"/>
  <c r="F17" i="23"/>
  <c r="F18" i="23"/>
  <c r="F29" i="23"/>
  <c r="F30" i="23"/>
  <c r="F31" i="23"/>
  <c r="F32" i="23"/>
  <c r="F33" i="23"/>
  <c r="F34" i="23"/>
  <c r="F35" i="23"/>
  <c r="F36" i="23"/>
  <c r="F37" i="23"/>
  <c r="F38" i="23"/>
  <c r="H9" i="23"/>
  <c r="H10" i="23"/>
  <c r="H11" i="23"/>
  <c r="H12" i="23"/>
  <c r="H13" i="23"/>
  <c r="H14" i="23"/>
  <c r="H15" i="23"/>
  <c r="H16" i="23"/>
  <c r="H17" i="23"/>
  <c r="H18" i="23"/>
  <c r="H29" i="23"/>
  <c r="H30" i="23"/>
  <c r="H31" i="23"/>
  <c r="H32" i="23"/>
  <c r="H33" i="23"/>
  <c r="H34" i="23"/>
  <c r="H35" i="23"/>
  <c r="H36" i="23"/>
  <c r="H37" i="23"/>
  <c r="H38" i="23"/>
  <c r="F7" i="23"/>
  <c r="H38" i="24"/>
  <c r="F38" i="24"/>
  <c r="H37" i="24"/>
  <c r="F37" i="24"/>
  <c r="H36" i="24"/>
  <c r="F36" i="24"/>
  <c r="H35" i="24"/>
  <c r="F35" i="24"/>
  <c r="H34" i="24"/>
  <c r="F34" i="24"/>
  <c r="H33" i="24"/>
  <c r="F33" i="24"/>
  <c r="H32" i="24"/>
  <c r="F32" i="24"/>
  <c r="H31" i="24"/>
  <c r="F31" i="24"/>
  <c r="H30" i="24"/>
  <c r="F30" i="24"/>
  <c r="H29" i="24"/>
  <c r="F29" i="24"/>
  <c r="H18" i="24"/>
  <c r="F18" i="24"/>
  <c r="H17" i="24"/>
  <c r="F17" i="24"/>
  <c r="H16" i="24"/>
  <c r="F16" i="24"/>
  <c r="H15" i="24"/>
  <c r="F15" i="24"/>
  <c r="H14" i="24"/>
  <c r="F14" i="24"/>
  <c r="H13" i="24"/>
  <c r="F13" i="24"/>
  <c r="H12" i="24"/>
  <c r="F12" i="24"/>
  <c r="H11" i="24"/>
  <c r="F11" i="24"/>
  <c r="H10" i="24"/>
  <c r="F10" i="24"/>
  <c r="H9" i="24"/>
  <c r="F9" i="24"/>
  <c r="H8" i="24"/>
  <c r="F8" i="24"/>
  <c r="B3" i="24"/>
  <c r="B3" i="23"/>
  <c r="E48" i="21"/>
  <c r="E47" i="21"/>
  <c r="E46" i="21"/>
  <c r="E45" i="21"/>
  <c r="E44" i="21"/>
  <c r="E43" i="21"/>
  <c r="E42" i="21"/>
  <c r="E41" i="21"/>
  <c r="E40" i="21"/>
  <c r="E39" i="21"/>
  <c r="E28" i="21"/>
  <c r="E27" i="21"/>
  <c r="E26" i="21"/>
  <c r="E25" i="21"/>
  <c r="E24" i="21"/>
  <c r="E23" i="21"/>
  <c r="E22" i="21"/>
  <c r="E21" i="21"/>
  <c r="E20" i="21"/>
  <c r="E19" i="21"/>
  <c r="E18" i="21"/>
  <c r="E17" i="21"/>
  <c r="E16" i="21"/>
  <c r="E15" i="21"/>
  <c r="E14" i="21"/>
  <c r="E13" i="21"/>
  <c r="E12" i="21"/>
  <c r="E11" i="21"/>
  <c r="E10" i="21"/>
  <c r="E9" i="21"/>
  <c r="E8" i="21"/>
  <c r="E7" i="21"/>
  <c r="B3" i="21"/>
  <c r="F7" i="14"/>
  <c r="F8" i="14"/>
  <c r="F9" i="14"/>
  <c r="F10" i="14"/>
  <c r="F11" i="14"/>
  <c r="F12" i="14"/>
  <c r="F13" i="14"/>
  <c r="F14" i="14"/>
  <c r="B3" i="5"/>
  <c r="C20" i="16" l="1"/>
  <c r="C23" i="16"/>
  <c r="C19" i="16"/>
  <c r="C22" i="13"/>
  <c r="C24" i="13"/>
  <c r="C21" i="16"/>
  <c r="C24" i="16"/>
  <c r="C22" i="16"/>
  <c r="C21" i="13"/>
  <c r="B90" i="17"/>
  <c r="E90" i="17"/>
  <c r="D80" i="17"/>
  <c r="B79" i="17"/>
  <c r="D79" i="17"/>
  <c r="D92" i="17"/>
  <c r="B82" i="17"/>
  <c r="D93" i="17"/>
  <c r="E93" i="17" s="1"/>
  <c r="D97" i="17"/>
  <c r="E97" i="17" s="1"/>
  <c r="D98" i="17"/>
  <c r="E98" i="17" s="1"/>
  <c r="D99" i="17"/>
  <c r="E99" i="17" s="1"/>
  <c r="B100" i="17"/>
  <c r="D107" i="17"/>
  <c r="E107" i="17" s="1"/>
  <c r="B108" i="17"/>
  <c r="B89" i="17"/>
  <c r="D89" i="17"/>
  <c r="E89" i="17" s="1"/>
  <c r="B92" i="17"/>
  <c r="E92" i="17"/>
  <c r="B97" i="17"/>
  <c r="B98" i="17"/>
  <c r="D102" i="17"/>
  <c r="E102" i="17" s="1"/>
  <c r="B103" i="17"/>
  <c r="D104" i="17"/>
  <c r="E104" i="17" s="1"/>
  <c r="D106" i="17"/>
  <c r="E106" i="17" s="1"/>
  <c r="B107" i="17"/>
  <c r="D109" i="17"/>
  <c r="E109" i="17" s="1"/>
  <c r="D81" i="17"/>
  <c r="E81" i="17" s="1"/>
  <c r="B83" i="17"/>
  <c r="D84" i="17"/>
  <c r="E84" i="17" s="1"/>
  <c r="B85" i="17"/>
  <c r="D85" i="17"/>
  <c r="E85" i="17" s="1"/>
  <c r="B93" i="17"/>
  <c r="B94" i="17"/>
  <c r="D94" i="17"/>
  <c r="E94" i="17" s="1"/>
  <c r="D95" i="17"/>
  <c r="E95" i="17" s="1"/>
  <c r="B96" i="17"/>
  <c r="D96" i="17"/>
  <c r="E96" i="17" s="1"/>
  <c r="B99" i="17"/>
  <c r="B102" i="17"/>
  <c r="D103" i="17"/>
  <c r="E103" i="17" s="1"/>
  <c r="B104" i="17"/>
  <c r="D105" i="17"/>
  <c r="E105" i="17" s="1"/>
  <c r="D82" i="17"/>
  <c r="E82" i="17" s="1"/>
  <c r="D83" i="17"/>
  <c r="E83" i="17" s="1"/>
  <c r="B84" i="17"/>
  <c r="D86" i="17"/>
  <c r="E86" i="17" s="1"/>
  <c r="B88" i="17"/>
  <c r="D88" i="17"/>
  <c r="E88" i="17" s="1"/>
  <c r="B91" i="17"/>
  <c r="D91" i="17"/>
  <c r="E91" i="17" s="1"/>
  <c r="B95" i="17"/>
  <c r="D100" i="17"/>
  <c r="E100" i="17" s="1"/>
  <c r="B101" i="17"/>
  <c r="D101" i="17"/>
  <c r="E101" i="17" s="1"/>
  <c r="B105" i="17"/>
  <c r="B106" i="17"/>
  <c r="D108" i="17"/>
  <c r="E108" i="17" s="1"/>
  <c r="B109" i="17"/>
  <c r="B78" i="17"/>
  <c r="D78" i="17"/>
  <c r="E78" i="17" s="1"/>
  <c r="B80" i="17"/>
  <c r="E80" i="17"/>
  <c r="B81" i="17"/>
  <c r="B86" i="17"/>
  <c r="B87" i="17"/>
  <c r="D87" i="17"/>
  <c r="E87" i="17" s="1"/>
  <c r="D39" i="17"/>
  <c r="D77" i="17"/>
  <c r="E77" i="17" s="1"/>
  <c r="B77" i="17"/>
  <c r="D12" i="17"/>
  <c r="B12" i="17"/>
  <c r="D41" i="17"/>
  <c r="E41" i="17" s="1"/>
  <c r="D14" i="17"/>
  <c r="E14" i="17" s="1"/>
  <c r="B15" i="17"/>
  <c r="D15" i="17"/>
  <c r="E15" i="17" s="1"/>
  <c r="B16" i="17"/>
  <c r="B17" i="17"/>
  <c r="D17" i="17"/>
  <c r="E17" i="17" s="1"/>
  <c r="B18" i="17"/>
  <c r="D22" i="17"/>
  <c r="E22" i="17" s="1"/>
  <c r="D24" i="17"/>
  <c r="E24" i="17" s="1"/>
  <c r="B25" i="17"/>
  <c r="B26" i="17"/>
  <c r="D27" i="17"/>
  <c r="E27" i="17" s="1"/>
  <c r="D29" i="17"/>
  <c r="E29" i="17" s="1"/>
  <c r="B30" i="17"/>
  <c r="D30" i="17"/>
  <c r="E30" i="17" s="1"/>
  <c r="B31" i="17"/>
  <c r="D33" i="17"/>
  <c r="E33" i="17" s="1"/>
  <c r="B35" i="17"/>
  <c r="D37" i="17"/>
  <c r="E37" i="17" s="1"/>
  <c r="B40" i="17"/>
  <c r="B41" i="17"/>
  <c r="B10" i="17"/>
  <c r="D10" i="17"/>
  <c r="E10" i="17" s="1"/>
  <c r="D13" i="17"/>
  <c r="E13" i="17" s="1"/>
  <c r="D21" i="17"/>
  <c r="E21" i="17" s="1"/>
  <c r="B22" i="17"/>
  <c r="B23" i="17"/>
  <c r="B24" i="17"/>
  <c r="D26" i="17"/>
  <c r="E26" i="17" s="1"/>
  <c r="D31" i="17"/>
  <c r="E31" i="17" s="1"/>
  <c r="B32" i="17"/>
  <c r="D34" i="17"/>
  <c r="E34" i="17" s="1"/>
  <c r="D36" i="17"/>
  <c r="E36" i="17" s="1"/>
  <c r="D38" i="17"/>
  <c r="E38" i="17" s="1"/>
  <c r="D40" i="17"/>
  <c r="E40" i="17" s="1"/>
  <c r="B11" i="17"/>
  <c r="D11" i="17"/>
  <c r="E11" i="17" s="1"/>
  <c r="B13" i="17"/>
  <c r="B14" i="17"/>
  <c r="D16" i="17"/>
  <c r="E16" i="17" s="1"/>
  <c r="D18" i="17"/>
  <c r="E18" i="17" s="1"/>
  <c r="B19" i="17"/>
  <c r="D19" i="17"/>
  <c r="E19" i="17" s="1"/>
  <c r="B20" i="17"/>
  <c r="D20" i="17"/>
  <c r="E20" i="17" s="1"/>
  <c r="B21" i="17"/>
  <c r="D23" i="17"/>
  <c r="E23" i="17" s="1"/>
  <c r="D25" i="17"/>
  <c r="E25" i="17" s="1"/>
  <c r="B27" i="17"/>
  <c r="B28" i="17"/>
  <c r="D28" i="17"/>
  <c r="E28" i="17" s="1"/>
  <c r="B29" i="17"/>
  <c r="D32" i="17"/>
  <c r="E32" i="17" s="1"/>
  <c r="B33" i="17"/>
  <c r="B34" i="17"/>
  <c r="D35" i="17"/>
  <c r="E35" i="17" s="1"/>
  <c r="B36" i="17"/>
  <c r="B37" i="17"/>
  <c r="B38" i="17"/>
  <c r="B39" i="17"/>
  <c r="C25" i="16"/>
  <c r="I16" i="20"/>
  <c r="I20" i="20"/>
  <c r="I24" i="20"/>
  <c r="I15" i="20"/>
  <c r="I19" i="20"/>
  <c r="I23" i="20"/>
  <c r="I25" i="20"/>
  <c r="I17" i="20"/>
  <c r="I18" i="20"/>
  <c r="I21" i="20"/>
  <c r="I22" i="20"/>
  <c r="M21" i="13"/>
  <c r="C25" i="13"/>
  <c r="M29" i="13"/>
  <c r="M22" i="13"/>
  <c r="M23" i="13"/>
  <c r="M18" i="13"/>
  <c r="C35" i="16"/>
  <c r="C18" i="13"/>
  <c r="C33" i="16"/>
  <c r="C36" i="16"/>
  <c r="C37" i="16"/>
  <c r="C39" i="16"/>
  <c r="C18" i="16"/>
  <c r="C38" i="16"/>
  <c r="H40" i="24"/>
  <c r="H40" i="23"/>
  <c r="F19" i="1" s="1"/>
  <c r="E50" i="21"/>
  <c r="F18" i="1" s="1"/>
  <c r="B8" i="13"/>
  <c r="B9" i="13"/>
  <c r="B10" i="13"/>
  <c r="B11" i="13"/>
  <c r="B12" i="13"/>
  <c r="B13" i="13"/>
  <c r="B14" i="13"/>
  <c r="B15" i="13"/>
  <c r="B16" i="13"/>
  <c r="B17" i="13"/>
  <c r="E79" i="17" l="1"/>
  <c r="E39" i="17"/>
  <c r="E12" i="17"/>
  <c r="F20" i="1"/>
  <c r="B9" i="16"/>
  <c r="B10" i="16"/>
  <c r="B19" i="13" l="1"/>
  <c r="C8" i="13" l="1"/>
  <c r="C9" i="13"/>
  <c r="C10" i="13"/>
  <c r="C11" i="13"/>
  <c r="C12" i="13"/>
  <c r="C13" i="13"/>
  <c r="C14" i="13"/>
  <c r="C15" i="13"/>
  <c r="C16" i="13"/>
  <c r="C17" i="13"/>
  <c r="C19" i="13"/>
  <c r="B30" i="13"/>
  <c r="C30" i="13" s="1"/>
  <c r="B31" i="13"/>
  <c r="C31" i="13" s="1"/>
  <c r="B32" i="13"/>
  <c r="C32" i="13" s="1"/>
  <c r="B33" i="13"/>
  <c r="C33" i="13" s="1"/>
  <c r="B34" i="13"/>
  <c r="C34" i="13" s="1"/>
  <c r="B35" i="13"/>
  <c r="C35" i="13" s="1"/>
  <c r="B36" i="13"/>
  <c r="C36" i="13" s="1"/>
  <c r="B37" i="13"/>
  <c r="C37" i="13" s="1"/>
  <c r="B38" i="13"/>
  <c r="C38" i="13" s="1"/>
  <c r="B39" i="13"/>
  <c r="C39" i="13" s="1"/>
  <c r="A8" i="13"/>
  <c r="A9" i="13"/>
  <c r="A10" i="13"/>
  <c r="A11" i="13"/>
  <c r="A12" i="13"/>
  <c r="A13" i="13"/>
  <c r="A14" i="13"/>
  <c r="A15" i="13"/>
  <c r="A16" i="13"/>
  <c r="A17" i="13"/>
  <c r="A19" i="13"/>
  <c r="A30" i="13"/>
  <c r="A31" i="13"/>
  <c r="A32" i="13"/>
  <c r="A33" i="13"/>
  <c r="A34" i="13"/>
  <c r="A35" i="13"/>
  <c r="A36" i="13"/>
  <c r="A37" i="13"/>
  <c r="A38" i="13"/>
  <c r="A39" i="13"/>
  <c r="F8" i="13"/>
  <c r="M8" i="13" s="1"/>
  <c r="F9" i="13"/>
  <c r="M9" i="13" s="1"/>
  <c r="F10" i="13"/>
  <c r="M10" i="13" s="1"/>
  <c r="F11" i="13"/>
  <c r="M11" i="13" s="1"/>
  <c r="F12" i="13"/>
  <c r="M12" i="13" s="1"/>
  <c r="F13" i="13"/>
  <c r="F14" i="13"/>
  <c r="M14" i="13" s="1"/>
  <c r="F15" i="13"/>
  <c r="M15" i="13" s="1"/>
  <c r="F16" i="13"/>
  <c r="F17" i="13"/>
  <c r="F19" i="13"/>
  <c r="M19" i="13" s="1"/>
  <c r="F30" i="13"/>
  <c r="M30" i="13" s="1"/>
  <c r="F31" i="13"/>
  <c r="M31" i="13" s="1"/>
  <c r="F32" i="13"/>
  <c r="F33" i="13"/>
  <c r="M33" i="13" s="1"/>
  <c r="F34" i="13"/>
  <c r="M34" i="13" s="1"/>
  <c r="F35" i="13"/>
  <c r="F36" i="13"/>
  <c r="F37" i="13"/>
  <c r="F38" i="13"/>
  <c r="M38" i="13" s="1"/>
  <c r="F39" i="13"/>
  <c r="M35" i="13"/>
  <c r="M36" i="13"/>
  <c r="M37" i="13"/>
  <c r="M39" i="13"/>
  <c r="M16" i="13" l="1"/>
  <c r="M17" i="13"/>
  <c r="M32" i="13"/>
  <c r="M13" i="13"/>
  <c r="E7" i="20"/>
  <c r="I7" i="20" s="1"/>
  <c r="E46" i="20" l="1"/>
  <c r="I46" i="20" s="1"/>
  <c r="E45" i="20"/>
  <c r="I45" i="20" s="1"/>
  <c r="E44" i="20"/>
  <c r="I44" i="20" s="1"/>
  <c r="E43" i="20"/>
  <c r="I43" i="20" s="1"/>
  <c r="E42" i="20"/>
  <c r="I42" i="20" s="1"/>
  <c r="E41" i="20"/>
  <c r="I41" i="20" s="1"/>
  <c r="E40" i="20"/>
  <c r="E39" i="20"/>
  <c r="E38" i="20"/>
  <c r="B3" i="20"/>
  <c r="E37" i="20" l="1"/>
  <c r="E26" i="20"/>
  <c r="I26" i="20" s="1"/>
  <c r="E14" i="20"/>
  <c r="I14" i="20" s="1"/>
  <c r="E13" i="20"/>
  <c r="I13" i="20" s="1"/>
  <c r="E12" i="20"/>
  <c r="I12" i="20" s="1"/>
  <c r="E11" i="20"/>
  <c r="I11" i="20" s="1"/>
  <c r="E10" i="20"/>
  <c r="I10" i="20" s="1"/>
  <c r="E9" i="20"/>
  <c r="I9" i="20" s="1"/>
  <c r="E8" i="20"/>
  <c r="I8" i="20" s="1"/>
  <c r="I47" i="20" l="1"/>
  <c r="F15" i="1" s="1"/>
  <c r="A9" i="17" l="1"/>
  <c r="D9" i="17" s="1"/>
  <c r="B9" i="17" l="1"/>
  <c r="E69" i="17"/>
  <c r="A8" i="16"/>
  <c r="A9" i="16"/>
  <c r="A10" i="16"/>
  <c r="A11" i="16"/>
  <c r="A12" i="16"/>
  <c r="A13" i="16"/>
  <c r="A14" i="16"/>
  <c r="A15" i="16"/>
  <c r="A16" i="16"/>
  <c r="A17" i="16"/>
  <c r="B8" i="16"/>
  <c r="B11" i="16"/>
  <c r="B12" i="16"/>
  <c r="B13" i="16"/>
  <c r="B14" i="16"/>
  <c r="B15" i="16"/>
  <c r="B16" i="16"/>
  <c r="B17" i="16"/>
  <c r="B7" i="13"/>
  <c r="A7" i="13"/>
  <c r="A7" i="16"/>
  <c r="B7" i="16"/>
  <c r="C7" i="16" s="1"/>
  <c r="B5" i="17" l="1"/>
  <c r="E137" i="17"/>
  <c r="B3" i="16" l="1"/>
  <c r="B3" i="14"/>
  <c r="B3" i="13"/>
  <c r="F41" i="16" l="1"/>
  <c r="C9" i="16"/>
  <c r="C10" i="16"/>
  <c r="C11" i="16"/>
  <c r="C12" i="16"/>
  <c r="C13" i="16"/>
  <c r="C14" i="16"/>
  <c r="C15" i="16"/>
  <c r="C16" i="16"/>
  <c r="C17" i="16" l="1"/>
  <c r="C8" i="16"/>
  <c r="F15" i="14" l="1"/>
  <c r="F16" i="14"/>
  <c r="F17" i="14"/>
  <c r="F18" i="14"/>
  <c r="F19" i="14"/>
  <c r="F20" i="14"/>
  <c r="F21" i="14" l="1"/>
  <c r="F22" i="14"/>
  <c r="F23" i="14"/>
  <c r="F56" i="14"/>
  <c r="F57" i="14"/>
  <c r="F58" i="14"/>
  <c r="F59" i="14"/>
  <c r="F60" i="14"/>
  <c r="F61" i="14"/>
  <c r="F62" i="14"/>
  <c r="F63" i="14"/>
  <c r="F64" i="14"/>
  <c r="F65" i="14"/>
  <c r="F66" i="14"/>
  <c r="F67" i="14"/>
  <c r="F68" i="14"/>
  <c r="F69" i="14"/>
  <c r="F71" i="14"/>
  <c r="F73" i="14" l="1"/>
  <c r="F14" i="1" l="1"/>
  <c r="F7" i="13"/>
  <c r="M7" i="13" s="1"/>
  <c r="E41" i="5"/>
  <c r="D41" i="5"/>
  <c r="C7" i="13" l="1"/>
  <c r="M41" i="13" l="1"/>
  <c r="F13" i="1" s="1"/>
  <c r="F41" i="13"/>
  <c r="F16" i="1"/>
  <c r="H8" i="5"/>
  <c r="H9" i="5"/>
  <c r="E111" i="17" s="1"/>
  <c r="E113" i="17" s="1"/>
  <c r="E138" i="17" s="1"/>
  <c r="H10" i="5"/>
  <c r="H11" i="5"/>
  <c r="H12" i="5"/>
  <c r="H13" i="5"/>
  <c r="H14" i="5"/>
  <c r="H15" i="5"/>
  <c r="H16" i="5"/>
  <c r="H17" i="5"/>
  <c r="H19" i="5"/>
  <c r="H30" i="5"/>
  <c r="H31" i="5"/>
  <c r="H32" i="5"/>
  <c r="H33" i="5"/>
  <c r="H34" i="5"/>
  <c r="H35" i="5"/>
  <c r="H36" i="5"/>
  <c r="H37" i="5"/>
  <c r="H38" i="5"/>
  <c r="H39" i="5"/>
  <c r="H7" i="5"/>
  <c r="F30" i="5"/>
  <c r="F31" i="5"/>
  <c r="F32" i="5"/>
  <c r="F33" i="5"/>
  <c r="F34" i="5"/>
  <c r="F35" i="5"/>
  <c r="F36" i="5"/>
  <c r="F37" i="5"/>
  <c r="F38" i="5"/>
  <c r="F39" i="5"/>
  <c r="F8" i="5"/>
  <c r="F9" i="5"/>
  <c r="F10" i="5"/>
  <c r="F11" i="5"/>
  <c r="F12" i="5"/>
  <c r="F13" i="5"/>
  <c r="F14" i="5"/>
  <c r="F15" i="5"/>
  <c r="F16" i="5"/>
  <c r="F17" i="5"/>
  <c r="F19" i="5"/>
  <c r="F7" i="5"/>
  <c r="H41" i="5" l="1"/>
  <c r="F12" i="1" s="1"/>
  <c r="E9" i="17" l="1"/>
  <c r="E43" i="17" s="1"/>
  <c r="E45" i="17" s="1"/>
  <c r="E70" i="17" s="1"/>
  <c r="E3" i="17" l="1"/>
  <c r="F17" i="1" s="1"/>
  <c r="F22" i="1" s="1"/>
</calcChain>
</file>

<file path=xl/sharedStrings.xml><?xml version="1.0" encoding="utf-8"?>
<sst xmlns="http://schemas.openxmlformats.org/spreadsheetml/2006/main" count="295" uniqueCount="188">
  <si>
    <t>Opportunities for Ohioans with Disabilities Agency</t>
  </si>
  <si>
    <t>The yellow cells require completion by the Contractor.</t>
  </si>
  <si>
    <t xml:space="preserve">The green cells include calculations for the total amount to carry over to the "Budget Proposal" summary tab.  These are protected from change.  </t>
  </si>
  <si>
    <t>The blue cells are formulated to automatically populate with needed information.  They are protected and cannot/should not be changed.  Some amounts may be carried from another sheet.</t>
  </si>
  <si>
    <t>Budget Proposal</t>
  </si>
  <si>
    <t>*</t>
  </si>
  <si>
    <t xml:space="preserve">This tab summarizes the budget proposal for the entire contract.  </t>
  </si>
  <si>
    <t>If you type in your "Contractor Name", it should carry over to all other worksheets.  If it does not match, press "F9" which should correct any error.</t>
  </si>
  <si>
    <t>Staffing</t>
  </si>
  <si>
    <t>Individuals are to be listed by position/title (i.e. job classification) and if filled, by name.</t>
  </si>
  <si>
    <t>The names, positions, and partner/subcontractor names will carry over to the other worksheets (except "Supply Costs", "Equipment Costs", and the "Subcontractor Occupancy" worksheets).</t>
  </si>
  <si>
    <t>Travel</t>
  </si>
  <si>
    <t>Overnight travel is to be listed for EACH trip that there is to be reimbursement to the staff person.  However, multiple trips to one location for the same reason (e.g. Computer training in Columbus, Ohio) can be listed as a combined cost.</t>
  </si>
  <si>
    <t xml:space="preserve">Maximum rates for lodging and per diem are set by location.  Current hotel and per diem rates can be looked up on the U.S. General Services Administration website:  </t>
  </si>
  <si>
    <t>http://www.gsa.gov/portal/content/104877</t>
  </si>
  <si>
    <t xml:space="preserve">Per OAC 126-1-02, reimbursement for meals/incidentals is allowed as follows for the 1st and last day of travel:  </t>
  </si>
  <si>
    <t>25% of the total allowable reimbursement for travel status of less than 6 hrs</t>
  </si>
  <si>
    <t>50% for travel status of 6 hrs but less than 12 hrs</t>
  </si>
  <si>
    <t>75% for travel status of 12 hours but less than 18 hrs</t>
  </si>
  <si>
    <t>Supplies</t>
  </si>
  <si>
    <t xml:space="preserve">Supplies are to be broken out, at a minimum, by category (e.g. office, printer, copier, paper).  </t>
  </si>
  <si>
    <t>Maintenance costs, lease costs, etc. for (e.g.) cellular phones, copiers, etc. are to be listed here as "monthly" costs.</t>
  </si>
  <si>
    <t>Equipment</t>
  </si>
  <si>
    <t>Enter the name of the contractor or subcontract, not any individual's name.  The costs are associated with the organization, not the individual.</t>
  </si>
  <si>
    <t>Enter the FFY that the equipment was purchased to be depreciated appropriately. The allowable annual reimbursement is based on the "Estimated Useful Life " (EUL).  The formula will calculate the allowable cost to depreciate.</t>
  </si>
  <si>
    <t>Staff Development</t>
  </si>
  <si>
    <t>No additional instructions required.</t>
  </si>
  <si>
    <t>Occupancy</t>
  </si>
  <si>
    <r>
      <t xml:space="preserve">Enter a description of occupancy costs (e.g., rent, utilities) and the estimated </t>
    </r>
    <r>
      <rPr>
        <b/>
        <sz val="10"/>
        <rFont val="Arial"/>
        <family val="2"/>
      </rPr>
      <t>annual</t>
    </r>
    <r>
      <rPr>
        <sz val="10"/>
        <rFont val="Arial"/>
        <family val="2"/>
      </rPr>
      <t xml:space="preserve"> cost for contractor in the first section.</t>
    </r>
  </si>
  <si>
    <r>
      <t xml:space="preserve">Enter a description of occupancy costs (e.g., rent, utilities) and the estimated </t>
    </r>
    <r>
      <rPr>
        <b/>
        <sz val="10"/>
        <rFont val="Arial"/>
        <family val="2"/>
      </rPr>
      <t>annual</t>
    </r>
    <r>
      <rPr>
        <sz val="10"/>
        <rFont val="Arial"/>
        <family val="2"/>
      </rPr>
      <t xml:space="preserve"> cost for any subcontractors in the subsequent section(s).</t>
    </r>
  </si>
  <si>
    <t>Opportunities for Ohioans with Disabilities (OOD)</t>
  </si>
  <si>
    <t>&lt; Select Contractor Type &gt;</t>
  </si>
  <si>
    <t>Contractor Name:</t>
  </si>
  <si>
    <t>&lt; Select Contractor Name &gt;</t>
  </si>
  <si>
    <t xml:space="preserve">Budget Period:  </t>
  </si>
  <si>
    <t>Date Budget Submitted:</t>
  </si>
  <si>
    <t>Approvals</t>
  </si>
  <si>
    <t>I. OPERATING COSTS</t>
  </si>
  <si>
    <t>A. Direct Costs</t>
  </si>
  <si>
    <t>1.</t>
  </si>
  <si>
    <t>Salaries (including fringe)</t>
  </si>
  <si>
    <t>2.</t>
  </si>
  <si>
    <t>3.</t>
  </si>
  <si>
    <t xml:space="preserve">Supplies </t>
  </si>
  <si>
    <t>4.</t>
  </si>
  <si>
    <t>5.</t>
  </si>
  <si>
    <t>6.</t>
  </si>
  <si>
    <t>Occupancy (contractor and subcontractor)</t>
  </si>
  <si>
    <t>Total Operating Budget</t>
  </si>
  <si>
    <t>NOTES:</t>
  </si>
  <si>
    <t>Verify green subtotals are correct from separate sheets (tabs).</t>
  </si>
  <si>
    <t>Complete yellow highlighted fields.</t>
  </si>
  <si>
    <t>Highlighted blue fields are formulated and protected.</t>
  </si>
  <si>
    <t>Contractor Name</t>
  </si>
  <si>
    <t>Oaks Vendor  ID#</t>
  </si>
  <si>
    <t>Project Name</t>
  </si>
  <si>
    <t>Contract Type</t>
  </si>
  <si>
    <t>Instructions for populating this sheet!!</t>
  </si>
  <si>
    <t>OAKS Vendor ID</t>
  </si>
  <si>
    <t>In column A, beginning on line 3 (i.e. type over "Test Contractor"), enter all of the Contractor Names as listed in the contract.</t>
  </si>
  <si>
    <t xml:space="preserve">Community Centers for the Deaf (CCD) </t>
  </si>
  <si>
    <t>Do NOT leave blank lines in between entires as they will show up in the drop down menus.</t>
  </si>
  <si>
    <t>Once all entries are complete, you will need to "hide" this sheet prior to sending to the Contractors.  To hide proceed as follows:</t>
  </si>
  <si>
    <t>Cleveland Hearing and Speech Centers</t>
  </si>
  <si>
    <t>-- On the "Home" tab, Choose "Format"</t>
  </si>
  <si>
    <t>-- then "Hide &amp; Unhide"</t>
  </si>
  <si>
    <t>Dayton Family Services Assn</t>
  </si>
  <si>
    <t>44965/1</t>
  </si>
  <si>
    <t>-- then "Hide Sheet"</t>
  </si>
  <si>
    <t>Deaf Services Center</t>
  </si>
  <si>
    <t>74163/1</t>
  </si>
  <si>
    <t xml:space="preserve">  Note:  To unhide, perform same steps, except choose "Unhide Sheet"</t>
  </si>
  <si>
    <t>Greenleaf Family Center</t>
  </si>
  <si>
    <t>Hearing Speech and Deaf Center of Greater Cincinnati</t>
  </si>
  <si>
    <t>44805/2</t>
  </si>
  <si>
    <t>TRIAD Deaf Services</t>
  </si>
  <si>
    <t>Budget Proposal Worksheet #1:  Staffing</t>
  </si>
  <si>
    <r>
      <t xml:space="preserve">Indicate (P) for Partner/ Contractor </t>
    </r>
    <r>
      <rPr>
        <b/>
        <u/>
        <sz val="8"/>
        <rFont val="Arial"/>
        <family val="2"/>
      </rPr>
      <t>OR</t>
    </r>
    <r>
      <rPr>
        <b/>
        <sz val="8"/>
        <rFont val="Arial"/>
        <family val="2"/>
      </rPr>
      <t xml:space="preserve"> the</t>
    </r>
    <r>
      <rPr>
        <b/>
        <u/>
        <sz val="8"/>
        <rFont val="Arial"/>
        <family val="2"/>
      </rPr>
      <t xml:space="preserve"> </t>
    </r>
    <r>
      <rPr>
        <b/>
        <sz val="8"/>
        <rFont val="Arial"/>
        <family val="2"/>
      </rPr>
      <t>Subcontractor's Initials</t>
    </r>
  </si>
  <si>
    <t>Partner/Contractor or Subcontractor Name</t>
  </si>
  <si>
    <t>Position/Title</t>
  </si>
  <si>
    <t>Base Salary</t>
  </si>
  <si>
    <t>Fringe</t>
  </si>
  <si>
    <r>
      <t xml:space="preserve">% of Time </t>
    </r>
    <r>
      <rPr>
        <b/>
        <sz val="9"/>
        <rFont val="Arial"/>
        <family val="2"/>
      </rPr>
      <t>Spent on Award</t>
    </r>
  </si>
  <si>
    <t>Cost to Award</t>
  </si>
  <si>
    <t>Amount</t>
  </si>
  <si>
    <t>%</t>
  </si>
  <si>
    <t>SUBTOTAL STAFFING</t>
  </si>
  <si>
    <t>Highlighted blue fields are formulated.  These fields are NOT to be typed over.</t>
  </si>
  <si>
    <t>Ensure that the green highlighted "SUBTOTAL" transfers to the "Budget Proposal" page (tab).</t>
  </si>
  <si>
    <t xml:space="preserve">Detailed Personal Activity Reports must be kept for FTEs not charged 100% to the award. </t>
  </si>
  <si>
    <t>Payroll records must be available for audit purposes.</t>
  </si>
  <si>
    <t>Budget Proposal Worksheet #2:  Travel</t>
  </si>
  <si>
    <t>Estimated Mileage</t>
  </si>
  <si>
    <t>Overnight Stay Location</t>
  </si>
  <si>
    <t>Commercial Transp. Costs</t>
  </si>
  <si>
    <t>Overnight Stays</t>
  </si>
  <si>
    <t>Meals/Incidentals</t>
  </si>
  <si>
    <t>TOTAL</t>
  </si>
  <si>
    <t># of Miles</t>
  </si>
  <si>
    <t>Per Mile Rate not to exceed 0.58 cents</t>
  </si>
  <si>
    <t>Est. # of Nights</t>
  </si>
  <si>
    <t>Est. Cost per Night</t>
  </si>
  <si>
    <t>Est. # of Days</t>
  </si>
  <si>
    <t>Est. Cost per Days</t>
  </si>
  <si>
    <t>SUBTOTAL TRAVEL</t>
  </si>
  <si>
    <r>
      <t xml:space="preserve">Highlighted blue fields are formulated.  These fields are </t>
    </r>
    <r>
      <rPr>
        <b/>
        <sz val="11"/>
        <rFont val="Arial"/>
        <family val="2"/>
      </rPr>
      <t>NOT</t>
    </r>
    <r>
      <rPr>
        <sz val="11"/>
        <rFont val="Arial"/>
        <family val="2"/>
      </rPr>
      <t xml:space="preserve"> to be typed over.</t>
    </r>
  </si>
  <si>
    <t>Ensure that the appropriate green highlighted "SUBTOTAL" transfers to the "Budget Proposal" page (tab).</t>
  </si>
  <si>
    <t>Mileage reimbursement rate should be the lesser of contractor/subcontractor's rate or the state rate which is currently $0.58/mile.</t>
  </si>
  <si>
    <t>Overnight locations should be listed for each trip an employee may take.  Multiple day stays (e.g. for training) only need to be listed once.</t>
  </si>
  <si>
    <t>The estimated lodging costs can be found at the GSA website currently used for state employee travel (www.gsa.gov)</t>
  </si>
  <si>
    <t>Estimated meal and incidental costs can also be found on the GSA website (www.gsa.gov)</t>
  </si>
  <si>
    <t>Budget Proposal Worksheet #3:  Supplies</t>
  </si>
  <si>
    <r>
      <t xml:space="preserve">Indicate (P) for Partner/ Contractor </t>
    </r>
    <r>
      <rPr>
        <b/>
        <u/>
        <sz val="9"/>
        <rFont val="Arial"/>
        <family val="2"/>
      </rPr>
      <t>OR</t>
    </r>
    <r>
      <rPr>
        <b/>
        <sz val="9"/>
        <rFont val="Arial"/>
        <family val="2"/>
      </rPr>
      <t xml:space="preserve"> the</t>
    </r>
    <r>
      <rPr>
        <b/>
        <u/>
        <sz val="9"/>
        <rFont val="Arial"/>
        <family val="2"/>
      </rPr>
      <t xml:space="preserve"> </t>
    </r>
    <r>
      <rPr>
        <b/>
        <sz val="9"/>
        <rFont val="Arial"/>
        <family val="2"/>
      </rPr>
      <t>Subcontractor's Initials</t>
    </r>
  </si>
  <si>
    <t>Description</t>
  </si>
  <si>
    <t>Quantity</t>
  </si>
  <si>
    <t>Unit Cost</t>
  </si>
  <si>
    <t>SUBTOTAL  SUPPLIES</t>
  </si>
  <si>
    <t>Budget Proposal Worksheet #4:  Equipment</t>
  </si>
  <si>
    <t xml:space="preserve">Description </t>
  </si>
  <si>
    <t>Total Cost</t>
  </si>
  <si>
    <t>FFY Purchased</t>
  </si>
  <si>
    <t>Estimated Useful Life (years)</t>
  </si>
  <si>
    <t>SUBTOTAL EQUIPMENT</t>
  </si>
  <si>
    <t>OOD can only allow for a prorated share of the cost of equipment.  The allowed proration, for a 1-year agreement, is based on the "Estimated Useful Life" of the item (e.g. if the EUL is 3 years, then 1/3 of the cost is allowable per year).</t>
  </si>
  <si>
    <t>Budget Proposal Worksheet #5:  Staff Development</t>
  </si>
  <si>
    <t>Name</t>
  </si>
  <si>
    <t>Type of Training</t>
  </si>
  <si>
    <t>Trainer</t>
  </si>
  <si>
    <t xml:space="preserve"> (Indicate "TBD" if Trainer is unknown)</t>
  </si>
  <si>
    <t>SUBTOTAL STAFF DEVELOPMENT</t>
  </si>
  <si>
    <t>Budget Proposal Worksheet #6:  Occupancy</t>
  </si>
  <si>
    <t>SUBTOTAL OCCUPANCY</t>
  </si>
  <si>
    <r>
      <t xml:space="preserve">Individual's Name </t>
    </r>
    <r>
      <rPr>
        <b/>
        <sz val="10"/>
        <rFont val="Arial"/>
        <family val="2"/>
      </rPr>
      <t>(contractor only)</t>
    </r>
  </si>
  <si>
    <r>
      <t xml:space="preserve">Position/Title </t>
    </r>
    <r>
      <rPr>
        <b/>
        <sz val="10"/>
        <rFont val="Arial"/>
        <family val="2"/>
      </rPr>
      <t>(contractor only)</t>
    </r>
  </si>
  <si>
    <t>Square Feet Allocated to Staff at Facility</t>
  </si>
  <si>
    <r>
      <t xml:space="preserve">% of Time Spent on Award         </t>
    </r>
    <r>
      <rPr>
        <b/>
        <sz val="8"/>
        <rFont val="Arial"/>
        <family val="2"/>
      </rPr>
      <t>(From Staffing Cost tab)</t>
    </r>
  </si>
  <si>
    <t>Square Feet Allocated to Agreement/ Contract</t>
  </si>
  <si>
    <t>Total</t>
  </si>
  <si>
    <t>Total Direct Space</t>
  </si>
  <si>
    <t>Percentage Assigned to Contract (A)</t>
  </si>
  <si>
    <r>
      <t>Estimated Annual Occupancy Costs for Contractor FACILITY</t>
    </r>
    <r>
      <rPr>
        <b/>
        <sz val="12"/>
        <color rgb="FFFF0000"/>
        <rFont val="Arial"/>
        <family val="2"/>
      </rPr>
      <t xml:space="preserve"> </t>
    </r>
  </si>
  <si>
    <t>(enter descriptions and annual amounts)</t>
  </si>
  <si>
    <t>Total Direct Occupancy Costs (B)</t>
  </si>
  <si>
    <t>Direct Occupancy Costs Assigned to Agreement (A*B)</t>
  </si>
  <si>
    <t>Subcontractor Name:</t>
  </si>
  <si>
    <t>initials:</t>
  </si>
  <si>
    <t>must match initials used on Staffing tab</t>
  </si>
  <si>
    <r>
      <t xml:space="preserve">Individual's Name </t>
    </r>
    <r>
      <rPr>
        <b/>
        <sz val="10"/>
        <rFont val="Arial"/>
        <family val="2"/>
      </rPr>
      <t>(Subcontractor only)</t>
    </r>
  </si>
  <si>
    <r>
      <t xml:space="preserve">Position/Title </t>
    </r>
    <r>
      <rPr>
        <b/>
        <sz val="10"/>
        <rFont val="Arial"/>
        <family val="2"/>
      </rPr>
      <t>(subcontractor only)</t>
    </r>
  </si>
  <si>
    <t>Ensure that the appropriate green highlighted "SUBTOTAL" at the top of this page transfers to the "Budget Proposal" page (tab).</t>
  </si>
  <si>
    <t>Miscellaneous</t>
  </si>
  <si>
    <t>7.</t>
  </si>
  <si>
    <t>Budget Proposal Worksheet #7:  Miscellaneous</t>
  </si>
  <si>
    <t>SUBTOTAL  MISCELLANEOUS</t>
  </si>
  <si>
    <t>FFY2026 ; eff. 10/1/25</t>
  </si>
  <si>
    <t>Last FFY Allowable to Bill</t>
  </si>
  <si>
    <t>Budgeted Cost</t>
  </si>
  <si>
    <t>Easterseals of Northeast Ohio</t>
  </si>
  <si>
    <t>Indicate if the cost is monthly, annual, or not fixed</t>
  </si>
  <si>
    <t>8.</t>
  </si>
  <si>
    <t>9.</t>
  </si>
  <si>
    <t xml:space="preserve">Budget Proposal Worksheet #9:  </t>
  </si>
  <si>
    <t>W2 employee or 1099 contractor</t>
  </si>
  <si>
    <t>Hourly Rate</t>
  </si>
  <si>
    <t>Salary</t>
  </si>
  <si>
    <t>One Time Advanced Payment</t>
  </si>
  <si>
    <t xml:space="preserve">Budget Proposal Worksheet #8:  </t>
  </si>
  <si>
    <t>Hourly Fringe Amount</t>
  </si>
  <si>
    <t>Payments to SSPs/CNs Hourly</t>
  </si>
  <si>
    <t>Payments to SSPs/CNs Salary</t>
  </si>
  <si>
    <t>Number of employees or contractors in this category</t>
  </si>
  <si>
    <t>Estimated hours per employee or contractor</t>
  </si>
  <si>
    <t>Asset Management Services | Department of Administrative Services</t>
  </si>
  <si>
    <t>You may only list equipment that has a unit price of less than $1000.</t>
  </si>
  <si>
    <t>Title or Description of employee / contractor</t>
  </si>
  <si>
    <t>Allowable Annual Cost</t>
  </si>
  <si>
    <t>Payments to SSPs|CNs Hourly</t>
  </si>
  <si>
    <t>Payments to SSPs|CNs Salary</t>
  </si>
  <si>
    <t xml:space="preserve">Group SSPs/CNs into categories by employment type, compensation, and estimated hours, then for each category of SSP/CN employee/contractor that is paid by the hour complete a row in the table. </t>
  </si>
  <si>
    <t>Additional Space</t>
  </si>
  <si>
    <t>Budget Proposal Worksheet Instructions and Requirements</t>
  </si>
  <si>
    <t>Detailed documentation must be attached for fringe percentages which exceed 40% (i.e. what makes up the costs).</t>
  </si>
  <si>
    <r>
      <t xml:space="preserve">The EUL for a </t>
    </r>
    <r>
      <rPr>
        <b/>
        <u/>
        <sz val="10"/>
        <rFont val="Arial"/>
        <family val="2"/>
      </rPr>
      <t>new</t>
    </r>
    <r>
      <rPr>
        <sz val="10"/>
        <rFont val="Arial"/>
        <family val="2"/>
      </rPr>
      <t xml:space="preserve"> item of equipment shall be based on the Ohio Department of Administrative Services Profile ID's table which lists the useful life of items in months, available at the link below:</t>
    </r>
  </si>
  <si>
    <t>Be sure to enter the subcontractor's initials as entered on staffing cost tabs to facilitate auto populate.</t>
  </si>
  <si>
    <r>
      <t>Estimated Annual Occupancy Costs for Subcontractor FACILITY</t>
    </r>
    <r>
      <rPr>
        <b/>
        <sz val="12"/>
        <color rgb="FFFF0000"/>
        <rFont val="Arial"/>
        <family val="2"/>
      </rPr>
      <t xml:space="preserve"> </t>
    </r>
  </si>
  <si>
    <t>Use this tab for additional space if you run out of room on another tab in the workbook. Be sure to clearly explain any informaiton included.</t>
  </si>
  <si>
    <t>Group SSPs/CNs into categories by employment type, compensation, and % of time spent on award. Then for each category of SSP/CN employee/contractor paid a salary, complete a row in the table.</t>
  </si>
  <si>
    <t xml:space="preserve">All tabs are password-protected with the exception of the yellow highlighted cells which the Contractor needs to complete and the optional Additional Space tab.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</si>
</sst>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0.00_);\(&quot;$&quot;#,##0.00\)"/>
    <numFmt numFmtId="44" formatCode="_(&quot;$&quot;* #,##0.00_);_(&quot;$&quot;* \(#,##0.00\);_(&quot;$&quot;* &quot;-&quot;??_);_(@_)"/>
    <numFmt numFmtId="43" formatCode="_(* #,##0.00_);_(* \(#,##0.00\);_(* &quot;-&quot;??_);_(@_)"/>
    <numFmt numFmtId="164" formatCode="&quot;$&quot;#,##0.00"/>
    <numFmt numFmtId="165" formatCode="mm/dd/yy;@"/>
    <numFmt numFmtId="166" formatCode="_(* #,##0_);_(* \(#,##0\);_(* &quot;-&quot;??_);_(@_)"/>
    <numFmt numFmtId="167" formatCode="_(&quot;$&quot;* #,##0.00_);_(&quot;$&quot;* \(#,##0.00\);_(&quot;$&quot;* &quot;-&quot;_);_(@_)"/>
    <numFmt numFmtId="168" formatCode="0.0"/>
  </numFmts>
  <fonts count="26" x14ac:knownFonts="1">
    <font>
      <sz val="10"/>
      <name val="Arial"/>
    </font>
    <font>
      <sz val="8"/>
      <name val="Arial"/>
      <family val="2"/>
    </font>
    <font>
      <sz val="10"/>
      <name val="Arial"/>
      <family val="2"/>
    </font>
    <font>
      <sz val="10"/>
      <name val="Arial"/>
      <family val="2"/>
    </font>
    <font>
      <sz val="11"/>
      <name val="Arial"/>
      <family val="2"/>
    </font>
    <font>
      <b/>
      <sz val="11"/>
      <name val="Arial"/>
      <family val="2"/>
    </font>
    <font>
      <b/>
      <sz val="10"/>
      <name val="Arial"/>
      <family val="2"/>
    </font>
    <font>
      <sz val="14"/>
      <name val="Arial"/>
      <family val="2"/>
    </font>
    <font>
      <u/>
      <sz val="14"/>
      <name val="Arial"/>
      <family val="2"/>
    </font>
    <font>
      <sz val="9"/>
      <name val="Arial"/>
      <family val="2"/>
    </font>
    <font>
      <b/>
      <sz val="9"/>
      <name val="Arial"/>
      <family val="2"/>
    </font>
    <font>
      <b/>
      <sz val="8"/>
      <name val="Arial"/>
      <family val="2"/>
    </font>
    <font>
      <b/>
      <u/>
      <sz val="8"/>
      <name val="Arial"/>
      <family val="2"/>
    </font>
    <font>
      <b/>
      <sz val="14"/>
      <name val="Arial"/>
      <family val="2"/>
    </font>
    <font>
      <b/>
      <u/>
      <sz val="14"/>
      <name val="Arial"/>
      <family val="2"/>
    </font>
    <font>
      <sz val="12"/>
      <name val="Arial"/>
      <family val="2"/>
    </font>
    <font>
      <b/>
      <sz val="12"/>
      <name val="Arial"/>
      <family val="2"/>
    </font>
    <font>
      <b/>
      <u/>
      <sz val="9"/>
      <name val="Arial"/>
      <family val="2"/>
    </font>
    <font>
      <u/>
      <sz val="10"/>
      <color theme="10"/>
      <name val="Arial"/>
      <family val="2"/>
    </font>
    <font>
      <b/>
      <sz val="12"/>
      <color rgb="FFFF0000"/>
      <name val="Arial"/>
      <family val="2"/>
    </font>
    <font>
      <b/>
      <sz val="11"/>
      <color rgb="FFFF0000"/>
      <name val="Arial"/>
      <family val="2"/>
    </font>
    <font>
      <b/>
      <i/>
      <sz val="9"/>
      <color rgb="FFFF0000"/>
      <name val="Arial"/>
      <family val="2"/>
    </font>
    <font>
      <b/>
      <u/>
      <sz val="10"/>
      <name val="Arial"/>
      <family val="2"/>
    </font>
    <font>
      <i/>
      <sz val="10"/>
      <name val="Arial"/>
      <family val="2"/>
    </font>
    <font>
      <sz val="11"/>
      <color rgb="FF242424"/>
      <name val="Aptos Narrow"/>
      <family val="2"/>
    </font>
    <font>
      <sz val="11"/>
      <color theme="7" tint="0.79998168889431442"/>
      <name val="Arial"/>
      <family val="2"/>
    </font>
  </fonts>
  <fills count="10">
    <fill>
      <patternFill patternType="none"/>
    </fill>
    <fill>
      <patternFill patternType="gray125"/>
    </fill>
    <fill>
      <patternFill patternType="solid">
        <fgColor theme="1"/>
        <bgColor indexed="64"/>
      </patternFill>
    </fill>
    <fill>
      <patternFill patternType="solid">
        <fgColor indexed="55"/>
        <bgColor indexed="64"/>
      </patternFill>
    </fill>
    <fill>
      <patternFill patternType="solid">
        <fgColor theme="2"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DCF8E7"/>
        <bgColor indexed="64"/>
      </patternFill>
    </fill>
    <fill>
      <patternFill patternType="solid">
        <fgColor rgb="FFD5F6FF"/>
        <bgColor indexed="64"/>
      </patternFill>
    </fill>
    <fill>
      <patternFill patternType="solid">
        <fgColor rgb="FFFFFFEB"/>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13">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0" fontId="18" fillId="0" borderId="0" applyNumberFormat="0" applyFill="0" applyBorder="0" applyAlignment="0" applyProtection="0"/>
  </cellStyleXfs>
  <cellXfs count="343">
    <xf numFmtId="0" fontId="0" fillId="0" borderId="0" xfId="0"/>
    <xf numFmtId="0" fontId="7" fillId="0" borderId="0" xfId="0" applyFont="1"/>
    <xf numFmtId="0" fontId="4" fillId="0" borderId="0" xfId="0" applyFont="1"/>
    <xf numFmtId="0" fontId="4" fillId="0" borderId="0" xfId="0" applyFont="1" applyAlignment="1">
      <alignment horizontal="center"/>
    </xf>
    <xf numFmtId="0" fontId="1" fillId="0" borderId="0" xfId="0" applyFont="1"/>
    <xf numFmtId="0" fontId="2" fillId="0" borderId="0" xfId="0" applyFont="1"/>
    <xf numFmtId="0" fontId="8" fillId="0" borderId="0" xfId="0" applyFont="1" applyAlignment="1">
      <alignment horizontal="center" vertical="center"/>
    </xf>
    <xf numFmtId="0" fontId="8" fillId="0" borderId="0" xfId="0" applyFont="1" applyAlignment="1">
      <alignment vertical="center"/>
    </xf>
    <xf numFmtId="0" fontId="4" fillId="0" borderId="0" xfId="0" applyFont="1" applyAlignment="1">
      <alignment horizontal="right" vertical="center"/>
    </xf>
    <xf numFmtId="0" fontId="5" fillId="0" borderId="0" xfId="0" applyFont="1" applyAlignment="1">
      <alignment vertical="center"/>
    </xf>
    <xf numFmtId="0" fontId="5" fillId="0" borderId="0" xfId="0" applyFont="1" applyAlignment="1">
      <alignment horizontal="center" vertical="top"/>
    </xf>
    <xf numFmtId="0" fontId="5" fillId="0" borderId="0" xfId="0" applyFont="1" applyAlignment="1">
      <alignment horizontal="center"/>
    </xf>
    <xf numFmtId="0" fontId="5" fillId="0" borderId="0" xfId="0" applyFont="1" applyAlignment="1">
      <alignment horizontal="center" vertical="top" wrapText="1"/>
    </xf>
    <xf numFmtId="164" fontId="4" fillId="0" borderId="0" xfId="0" applyNumberFormat="1" applyFont="1"/>
    <xf numFmtId="0" fontId="5" fillId="0" borderId="2" xfId="0" applyFont="1" applyBorder="1" applyAlignment="1">
      <alignment vertical="center"/>
    </xf>
    <xf numFmtId="0" fontId="4" fillId="0" borderId="0" xfId="0" applyFont="1" applyAlignment="1">
      <alignment horizontal="center" vertical="center"/>
    </xf>
    <xf numFmtId="0" fontId="8" fillId="0" borderId="0" xfId="0" applyFont="1" applyAlignment="1">
      <alignment vertical="center" wrapText="1"/>
    </xf>
    <xf numFmtId="0" fontId="4" fillId="0" borderId="0" xfId="0" applyFont="1" applyAlignment="1">
      <alignment wrapText="1"/>
    </xf>
    <xf numFmtId="0" fontId="5" fillId="0" borderId="0" xfId="0" applyFont="1"/>
    <xf numFmtId="0" fontId="5" fillId="0" borderId="0" xfId="0" applyFont="1" applyAlignment="1">
      <alignment vertical="center" wrapText="1"/>
    </xf>
    <xf numFmtId="0" fontId="10" fillId="0" borderId="1" xfId="0" applyFont="1" applyBorder="1" applyAlignment="1">
      <alignment horizontal="center" vertical="center" wrapText="1"/>
    </xf>
    <xf numFmtId="165" fontId="4" fillId="0" borderId="0" xfId="0" applyNumberFormat="1" applyFont="1"/>
    <xf numFmtId="0" fontId="5" fillId="0" borderId="0" xfId="0" applyFont="1" applyAlignment="1">
      <alignment horizontal="left" vertical="center"/>
    </xf>
    <xf numFmtId="164" fontId="6" fillId="0" borderId="0" xfId="2" applyNumberFormat="1" applyFont="1" applyFill="1" applyBorder="1" applyAlignment="1" applyProtection="1">
      <alignment vertical="center"/>
    </xf>
    <xf numFmtId="0" fontId="0" fillId="0" borderId="0" xfId="0" applyAlignment="1">
      <alignment vertical="center"/>
    </xf>
    <xf numFmtId="0" fontId="2" fillId="2" borderId="2" xfId="0" applyFont="1" applyFill="1" applyBorder="1"/>
    <xf numFmtId="0" fontId="2" fillId="2" borderId="6" xfId="0" applyFont="1" applyFill="1" applyBorder="1"/>
    <xf numFmtId="164" fontId="2" fillId="2" borderId="1" xfId="2" applyNumberFormat="1" applyFont="1" applyFill="1" applyBorder="1" applyAlignment="1" applyProtection="1"/>
    <xf numFmtId="0" fontId="5" fillId="0" borderId="6" xfId="0" applyFont="1" applyBorder="1" applyAlignment="1">
      <alignment vertical="center"/>
    </xf>
    <xf numFmtId="0" fontId="6" fillId="0" borderId="1" xfId="0" applyFont="1" applyBorder="1" applyAlignment="1">
      <alignment horizontal="center"/>
    </xf>
    <xf numFmtId="0" fontId="2" fillId="0" borderId="1" xfId="0" applyFont="1" applyBorder="1" applyAlignment="1">
      <alignment wrapText="1"/>
    </xf>
    <xf numFmtId="0" fontId="2" fillId="0" borderId="3" xfId="0" applyFont="1" applyBorder="1" applyAlignment="1">
      <alignment wrapText="1"/>
    </xf>
    <xf numFmtId="0" fontId="2" fillId="0" borderId="13" xfId="0" quotePrefix="1" applyFont="1" applyBorder="1" applyAlignment="1">
      <alignment wrapText="1"/>
    </xf>
    <xf numFmtId="0" fontId="2" fillId="0" borderId="5" xfId="0" applyFont="1" applyBorder="1" applyAlignment="1">
      <alignment wrapText="1"/>
    </xf>
    <xf numFmtId="0" fontId="2" fillId="0" borderId="1" xfId="0" applyFont="1" applyBorder="1" applyAlignment="1">
      <alignment horizontal="center"/>
    </xf>
    <xf numFmtId="0" fontId="2" fillId="0" borderId="1" xfId="0" applyFont="1" applyBorder="1" applyAlignment="1">
      <alignment horizontal="left"/>
    </xf>
    <xf numFmtId="0" fontId="2" fillId="0" borderId="1" xfId="0" applyFont="1" applyBorder="1"/>
    <xf numFmtId="0" fontId="2" fillId="0" borderId="4" xfId="0" applyFont="1" applyBorder="1"/>
    <xf numFmtId="0" fontId="2" fillId="0" borderId="1" xfId="0" applyFont="1" applyBorder="1" applyAlignment="1">
      <alignment horizontal="right"/>
    </xf>
    <xf numFmtId="0" fontId="6" fillId="0" borderId="1" xfId="0" applyFont="1" applyBorder="1"/>
    <xf numFmtId="0" fontId="4" fillId="0" borderId="0" xfId="0" applyFont="1" applyAlignment="1">
      <alignment horizontal="left"/>
    </xf>
    <xf numFmtId="0" fontId="5" fillId="0" borderId="5" xfId="7" applyFont="1" applyBorder="1" applyAlignment="1">
      <alignment horizontal="center" vertical="center" wrapText="1"/>
    </xf>
    <xf numFmtId="165" fontId="4" fillId="0" borderId="0" xfId="0" applyNumberFormat="1" applyFont="1" applyAlignment="1">
      <alignment horizontal="center"/>
    </xf>
    <xf numFmtId="0" fontId="4" fillId="2" borderId="7" xfId="0" applyFont="1" applyFill="1" applyBorder="1" applyAlignment="1">
      <alignment horizontal="center"/>
    </xf>
    <xf numFmtId="0" fontId="9" fillId="0" borderId="0" xfId="0" applyFont="1" applyAlignment="1">
      <alignment horizontal="center" vertical="top"/>
    </xf>
    <xf numFmtId="0" fontId="7" fillId="0" borderId="0" xfId="0" applyFont="1" applyAlignment="1">
      <alignment vertical="center"/>
    </xf>
    <xf numFmtId="0" fontId="4" fillId="0" borderId="6" xfId="0" applyFont="1" applyBorder="1" applyAlignment="1">
      <alignment horizontal="center"/>
    </xf>
    <xf numFmtId="0" fontId="6" fillId="0" borderId="0" xfId="0" applyFont="1"/>
    <xf numFmtId="164" fontId="4" fillId="0" borderId="0" xfId="5" applyNumberFormat="1" applyFont="1" applyProtection="1"/>
    <xf numFmtId="0" fontId="4" fillId="0" borderId="2" xfId="0" quotePrefix="1" applyFont="1" applyBorder="1"/>
    <xf numFmtId="0" fontId="4" fillId="0" borderId="2" xfId="0" quotePrefix="1" applyFont="1" applyBorder="1" applyAlignment="1">
      <alignment horizontal="left"/>
    </xf>
    <xf numFmtId="0" fontId="0" fillId="0" borderId="0" xfId="0" applyProtection="1">
      <protection locked="0"/>
    </xf>
    <xf numFmtId="0" fontId="5" fillId="0" borderId="0" xfId="7" applyFont="1" applyAlignment="1">
      <alignment horizontal="left" vertical="center"/>
    </xf>
    <xf numFmtId="164" fontId="6" fillId="0" borderId="0" xfId="5" applyNumberFormat="1" applyFont="1" applyFill="1" applyBorder="1" applyAlignment="1" applyProtection="1">
      <alignment vertical="center"/>
    </xf>
    <xf numFmtId="0" fontId="4" fillId="2" borderId="0" xfId="0" applyFont="1" applyFill="1" applyAlignment="1">
      <alignment wrapText="1"/>
    </xf>
    <xf numFmtId="0" fontId="5" fillId="0" borderId="9" xfId="7" applyFont="1" applyBorder="1" applyAlignment="1">
      <alignment vertical="center"/>
    </xf>
    <xf numFmtId="0" fontId="5" fillId="0" borderId="8" xfId="7" applyFont="1" applyBorder="1" applyAlignment="1">
      <alignment vertical="center"/>
    </xf>
    <xf numFmtId="0" fontId="5" fillId="0" borderId="12" xfId="7" applyFont="1" applyBorder="1" applyAlignment="1">
      <alignment vertical="center"/>
    </xf>
    <xf numFmtId="0" fontId="7" fillId="0" borderId="0" xfId="0" applyFont="1" applyProtection="1">
      <protection locked="0"/>
    </xf>
    <xf numFmtId="0" fontId="4" fillId="0" borderId="0" xfId="0" applyFont="1" applyProtection="1">
      <protection locked="0"/>
    </xf>
    <xf numFmtId="0" fontId="4" fillId="0" borderId="6" xfId="0" applyFont="1" applyBorder="1"/>
    <xf numFmtId="0" fontId="5" fillId="0" borderId="0" xfId="0" applyFont="1" applyProtection="1">
      <protection locked="0"/>
    </xf>
    <xf numFmtId="0" fontId="4" fillId="0" borderId="0" xfId="0" applyFont="1" applyAlignment="1" applyProtection="1">
      <alignment wrapText="1"/>
      <protection locked="0"/>
    </xf>
    <xf numFmtId="0" fontId="4" fillId="0" borderId="0" xfId="7" applyFont="1"/>
    <xf numFmtId="0" fontId="1" fillId="0" borderId="0" xfId="7" applyFont="1"/>
    <xf numFmtId="0" fontId="2" fillId="0" borderId="0" xfId="7"/>
    <xf numFmtId="0" fontId="5" fillId="0" borderId="0" xfId="7" applyFont="1" applyAlignment="1">
      <alignment horizontal="center"/>
    </xf>
    <xf numFmtId="0" fontId="4" fillId="0" borderId="0" xfId="7" applyFont="1" applyAlignment="1">
      <alignment wrapText="1"/>
    </xf>
    <xf numFmtId="0" fontId="5" fillId="0" borderId="0" xfId="7" applyFont="1" applyAlignment="1">
      <alignment vertical="center"/>
    </xf>
    <xf numFmtId="0" fontId="5" fillId="0" borderId="0" xfId="7" applyFont="1" applyAlignment="1">
      <alignment vertical="center" wrapText="1"/>
    </xf>
    <xf numFmtId="0" fontId="2" fillId="2" borderId="2" xfId="7" applyFill="1" applyBorder="1"/>
    <xf numFmtId="0" fontId="2" fillId="2" borderId="6" xfId="7" applyFill="1" applyBorder="1"/>
    <xf numFmtId="0" fontId="5" fillId="0" borderId="0" xfId="7" applyFont="1" applyAlignment="1">
      <alignment vertical="top" wrapText="1"/>
    </xf>
    <xf numFmtId="0" fontId="5" fillId="0" borderId="4" xfId="7" applyFont="1" applyBorder="1" applyAlignment="1">
      <alignment horizontal="left" vertical="center"/>
    </xf>
    <xf numFmtId="0" fontId="5" fillId="0" borderId="0" xfId="0" applyFont="1" applyAlignment="1">
      <alignment horizontal="left"/>
    </xf>
    <xf numFmtId="0" fontId="5" fillId="0" borderId="0" xfId="0" applyFont="1" applyAlignment="1" applyProtection="1">
      <alignment horizontal="left"/>
      <protection locked="0"/>
    </xf>
    <xf numFmtId="0" fontId="6" fillId="0" borderId="0" xfId="0" applyFont="1" applyAlignment="1">
      <alignment horizontal="left"/>
    </xf>
    <xf numFmtId="0" fontId="6" fillId="0" borderId="0" xfId="0" applyFont="1" applyAlignment="1" applyProtection="1">
      <alignment horizontal="left"/>
      <protection locked="0"/>
    </xf>
    <xf numFmtId="10" fontId="4" fillId="0" borderId="0" xfId="3" applyNumberFormat="1" applyFont="1" applyFill="1" applyBorder="1" applyAlignment="1" applyProtection="1">
      <alignment horizontal="center"/>
      <protection locked="0"/>
    </xf>
    <xf numFmtId="0" fontId="4" fillId="0" borderId="2" xfId="0" applyFont="1" applyBorder="1"/>
    <xf numFmtId="0" fontId="0" fillId="0" borderId="2" xfId="0" applyBorder="1"/>
    <xf numFmtId="0" fontId="15" fillId="0" borderId="0" xfId="0" applyFont="1"/>
    <xf numFmtId="1" fontId="6" fillId="0" borderId="3" xfId="0" applyNumberFormat="1" applyFont="1" applyBorder="1" applyAlignment="1">
      <alignment horizontal="center" vertical="center" wrapText="1"/>
    </xf>
    <xf numFmtId="0" fontId="4" fillId="2" borderId="14" xfId="0" applyFont="1" applyFill="1" applyBorder="1"/>
    <xf numFmtId="0" fontId="4" fillId="2" borderId="7" xfId="0" applyFont="1" applyFill="1" applyBorder="1"/>
    <xf numFmtId="0" fontId="4" fillId="2" borderId="15" xfId="0" applyFont="1" applyFill="1" applyBorder="1"/>
    <xf numFmtId="0" fontId="6" fillId="0" borderId="3" xfId="0" applyFont="1" applyBorder="1" applyAlignment="1">
      <alignment horizontal="center" vertical="center" wrapText="1"/>
    </xf>
    <xf numFmtId="0" fontId="5" fillId="0" borderId="0" xfId="0" applyFont="1" applyAlignment="1">
      <alignment vertical="top"/>
    </xf>
    <xf numFmtId="0" fontId="4"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6" xfId="0" applyFont="1" applyBorder="1" applyAlignment="1">
      <alignment horizontal="center" vertical="top"/>
    </xf>
    <xf numFmtId="0" fontId="16" fillId="0" borderId="0" xfId="0" applyFont="1"/>
    <xf numFmtId="0" fontId="4" fillId="0" borderId="0" xfId="0" applyFont="1" applyAlignment="1" applyProtection="1">
      <alignment horizontal="left" wrapText="1"/>
      <protection locked="0"/>
    </xf>
    <xf numFmtId="0" fontId="5" fillId="0" borderId="0" xfId="0" applyFont="1" applyAlignment="1" applyProtection="1">
      <alignment horizontal="center"/>
      <protection locked="0"/>
    </xf>
    <xf numFmtId="0" fontId="13" fillId="0" borderId="0" xfId="0" applyFont="1" applyAlignment="1">
      <alignment horizontal="center"/>
    </xf>
    <xf numFmtId="164" fontId="5" fillId="5" borderId="1" xfId="0" applyNumberFormat="1" applyFont="1" applyFill="1" applyBorder="1"/>
    <xf numFmtId="0" fontId="20" fillId="0" borderId="0" xfId="0" applyFont="1" applyAlignment="1" applyProtection="1">
      <alignment horizontal="center"/>
      <protection locked="0"/>
    </xf>
    <xf numFmtId="0" fontId="0" fillId="0" borderId="1" xfId="0" applyBorder="1"/>
    <xf numFmtId="0" fontId="19" fillId="0" borderId="0" xfId="0" applyFont="1"/>
    <xf numFmtId="0" fontId="4" fillId="0" borderId="2" xfId="0" applyFont="1" applyBorder="1" applyAlignment="1">
      <alignment horizontal="center"/>
    </xf>
    <xf numFmtId="0" fontId="2" fillId="0" borderId="0" xfId="0" quotePrefix="1" applyFont="1"/>
    <xf numFmtId="0" fontId="5" fillId="0" borderId="6" xfId="0" applyFont="1" applyBorder="1" applyAlignment="1">
      <alignment horizontal="right"/>
    </xf>
    <xf numFmtId="0" fontId="4" fillId="0" borderId="1" xfId="0" applyFont="1" applyBorder="1"/>
    <xf numFmtId="0" fontId="20" fillId="0" borderId="0" xfId="0" applyFont="1" applyAlignment="1" applyProtection="1">
      <alignment horizontal="right"/>
      <protection locked="0"/>
    </xf>
    <xf numFmtId="0" fontId="4" fillId="0" borderId="6" xfId="0" applyFont="1" applyBorder="1" applyAlignment="1">
      <alignment horizontal="left"/>
    </xf>
    <xf numFmtId="0" fontId="4" fillId="0" borderId="4" xfId="0" applyFont="1" applyBorder="1" applyAlignment="1">
      <alignment horizontal="left"/>
    </xf>
    <xf numFmtId="0" fontId="4" fillId="6" borderId="2" xfId="0" applyFont="1" applyFill="1" applyBorder="1" applyAlignment="1">
      <alignment vertical="top"/>
    </xf>
    <xf numFmtId="0" fontId="4" fillId="6" borderId="6" xfId="0" applyFont="1" applyFill="1" applyBorder="1" applyAlignment="1">
      <alignment vertical="top"/>
    </xf>
    <xf numFmtId="0" fontId="10" fillId="0" borderId="5" xfId="0" applyFont="1" applyBorder="1" applyAlignment="1">
      <alignment horizontal="center" vertical="center" wrapText="1"/>
    </xf>
    <xf numFmtId="0" fontId="5" fillId="0" borderId="3" xfId="0" applyFont="1" applyBorder="1" applyAlignment="1">
      <alignment horizontal="center" vertical="center" wrapText="1"/>
    </xf>
    <xf numFmtId="0" fontId="0" fillId="0" borderId="0" xfId="0" applyAlignment="1">
      <alignment horizontal="center"/>
    </xf>
    <xf numFmtId="0" fontId="4" fillId="6" borderId="14" xfId="0" applyFont="1" applyFill="1" applyBorder="1" applyAlignment="1">
      <alignment horizontal="left" vertical="top"/>
    </xf>
    <xf numFmtId="0" fontId="4" fillId="6" borderId="7" xfId="0" applyFont="1" applyFill="1" applyBorder="1" applyAlignment="1">
      <alignment horizontal="left" vertical="top"/>
    </xf>
    <xf numFmtId="0" fontId="4" fillId="6" borderId="9" xfId="0" applyFont="1" applyFill="1" applyBorder="1" applyAlignment="1">
      <alignment horizontal="left" vertical="top"/>
    </xf>
    <xf numFmtId="0" fontId="4" fillId="6" borderId="8" xfId="0" applyFont="1" applyFill="1" applyBorder="1" applyAlignment="1">
      <alignment horizontal="left" vertical="top"/>
    </xf>
    <xf numFmtId="0" fontId="2" fillId="0" borderId="0" xfId="0" applyFont="1" applyAlignment="1">
      <alignment wrapText="1"/>
    </xf>
    <xf numFmtId="0" fontId="6" fillId="0" borderId="0" xfId="0" applyFont="1" applyAlignment="1">
      <alignment horizontal="center" vertical="top"/>
    </xf>
    <xf numFmtId="0" fontId="2" fillId="0" borderId="0" xfId="0" applyFont="1" applyAlignment="1">
      <alignment horizontal="left" vertical="top"/>
    </xf>
    <xf numFmtId="0" fontId="2" fillId="0" borderId="0" xfId="0" applyFont="1" applyAlignment="1">
      <alignment horizontal="left" vertical="top" wrapText="1"/>
    </xf>
    <xf numFmtId="0" fontId="2" fillId="0" borderId="10" xfId="0" applyFont="1" applyBorder="1" applyAlignment="1">
      <alignment horizontal="left" vertical="top" wrapText="1"/>
    </xf>
    <xf numFmtId="0" fontId="2" fillId="0" borderId="8" xfId="0" applyFont="1" applyBorder="1" applyAlignment="1">
      <alignment vertical="top"/>
    </xf>
    <xf numFmtId="0" fontId="2" fillId="0" borderId="12" xfId="0" applyFont="1" applyBorder="1" applyAlignment="1">
      <alignment vertical="top"/>
    </xf>
    <xf numFmtId="0" fontId="2" fillId="0" borderId="0" xfId="0" applyFont="1" applyAlignment="1">
      <alignment vertical="top"/>
    </xf>
    <xf numFmtId="0" fontId="2" fillId="0" borderId="10" xfId="0" applyFont="1" applyBorder="1" applyAlignment="1">
      <alignment horizontal="left" vertical="top"/>
    </xf>
    <xf numFmtId="164" fontId="4" fillId="7" borderId="1" xfId="5" applyNumberFormat="1" applyFont="1" applyFill="1" applyBorder="1" applyProtection="1"/>
    <xf numFmtId="164" fontId="6" fillId="7" borderId="1" xfId="5" applyNumberFormat="1" applyFont="1" applyFill="1" applyBorder="1" applyAlignment="1" applyProtection="1">
      <alignment vertical="center"/>
    </xf>
    <xf numFmtId="0" fontId="4" fillId="7" borderId="1" xfId="0" applyFont="1" applyFill="1" applyBorder="1" applyAlignment="1">
      <alignment wrapText="1"/>
    </xf>
    <xf numFmtId="44" fontId="6" fillId="7" borderId="1" xfId="2" applyFont="1" applyFill="1" applyBorder="1" applyAlignment="1" applyProtection="1">
      <alignment horizontal="right" vertical="center"/>
    </xf>
    <xf numFmtId="164" fontId="6" fillId="7" borderId="1" xfId="2" applyNumberFormat="1" applyFont="1" applyFill="1" applyBorder="1" applyAlignment="1" applyProtection="1">
      <alignment vertical="center"/>
    </xf>
    <xf numFmtId="167" fontId="5" fillId="7" borderId="1" xfId="0" applyNumberFormat="1" applyFont="1" applyFill="1" applyBorder="1" applyAlignment="1">
      <alignment horizontal="right"/>
    </xf>
    <xf numFmtId="44" fontId="5" fillId="7" borderId="0" xfId="0" applyNumberFormat="1" applyFont="1" applyFill="1"/>
    <xf numFmtId="0" fontId="4" fillId="8" borderId="1" xfId="0" applyFont="1" applyFill="1" applyBorder="1" applyAlignment="1">
      <alignment wrapText="1"/>
    </xf>
    <xf numFmtId="0" fontId="5" fillId="8" borderId="1" xfId="0" applyFont="1" applyFill="1" applyBorder="1" applyAlignment="1" applyProtection="1">
      <alignment horizontal="center"/>
      <protection locked="0"/>
    </xf>
    <xf numFmtId="0" fontId="2" fillId="8" borderId="1" xfId="0" applyFont="1" applyFill="1" applyBorder="1" applyAlignment="1" applyProtection="1">
      <alignment horizontal="right"/>
      <protection locked="0"/>
    </xf>
    <xf numFmtId="9" fontId="2" fillId="8" borderId="5" xfId="6" applyFont="1" applyFill="1" applyBorder="1" applyAlignment="1" applyProtection="1">
      <alignment horizontal="center"/>
    </xf>
    <xf numFmtId="44" fontId="2" fillId="8" borderId="5" xfId="2" applyFont="1" applyFill="1" applyBorder="1" applyAlignment="1" applyProtection="1">
      <alignment horizontal="center"/>
    </xf>
    <xf numFmtId="44" fontId="6" fillId="8" borderId="1" xfId="7" applyNumberFormat="1" applyFont="1" applyFill="1" applyBorder="1" applyAlignment="1">
      <alignment vertical="center"/>
    </xf>
    <xf numFmtId="44" fontId="6" fillId="8" borderId="1" xfId="2" applyFont="1" applyFill="1" applyBorder="1" applyAlignment="1" applyProtection="1">
      <alignment horizontal="right" vertical="center"/>
    </xf>
    <xf numFmtId="0" fontId="2" fillId="8" borderId="1" xfId="0" applyFont="1" applyFill="1" applyBorder="1" applyAlignment="1">
      <alignment horizontal="center" vertical="center"/>
    </xf>
    <xf numFmtId="49" fontId="2" fillId="8" borderId="9" xfId="0" applyNumberFormat="1" applyFont="1" applyFill="1" applyBorder="1" applyAlignment="1">
      <alignment horizontal="left"/>
    </xf>
    <xf numFmtId="0" fontId="2" fillId="8" borderId="1" xfId="0" applyFont="1" applyFill="1" applyBorder="1" applyAlignment="1">
      <alignment vertical="center"/>
    </xf>
    <xf numFmtId="44" fontId="6" fillId="8" borderId="1" xfId="2" applyFont="1" applyFill="1" applyBorder="1" applyAlignment="1" applyProtection="1">
      <alignment wrapText="1"/>
    </xf>
    <xf numFmtId="44" fontId="6" fillId="8" borderId="1" xfId="2" applyFont="1" applyFill="1" applyBorder="1" applyAlignment="1" applyProtection="1">
      <alignment horizontal="right"/>
    </xf>
    <xf numFmtId="44" fontId="2" fillId="8" borderId="1" xfId="5" applyFont="1" applyFill="1" applyBorder="1" applyAlignment="1" applyProtection="1"/>
    <xf numFmtId="164" fontId="2" fillId="8" borderId="1" xfId="5" applyNumberFormat="1" applyFont="1" applyFill="1" applyBorder="1" applyAlignment="1">
      <alignment horizontal="right"/>
    </xf>
    <xf numFmtId="44" fontId="2" fillId="8" borderId="1" xfId="5" applyFont="1" applyFill="1" applyBorder="1"/>
    <xf numFmtId="0" fontId="2" fillId="8" borderId="2" xfId="0" applyFont="1" applyFill="1" applyBorder="1" applyAlignment="1">
      <alignment horizontal="center"/>
    </xf>
    <xf numFmtId="0" fontId="2" fillId="8" borderId="9" xfId="0" applyFont="1" applyFill="1" applyBorder="1" applyAlignment="1">
      <alignment horizontal="left"/>
    </xf>
    <xf numFmtId="0" fontId="2" fillId="8" borderId="2" xfId="0" applyFont="1" applyFill="1" applyBorder="1"/>
    <xf numFmtId="0" fontId="2" fillId="8" borderId="1" xfId="0" applyFont="1" applyFill="1" applyBorder="1" applyAlignment="1">
      <alignment horizontal="left"/>
    </xf>
    <xf numFmtId="0" fontId="2" fillId="8" borderId="1" xfId="0" applyFont="1" applyFill="1" applyBorder="1"/>
    <xf numFmtId="9" fontId="0" fillId="8" borderId="1" xfId="3" applyFont="1" applyFill="1" applyBorder="1" applyAlignment="1">
      <alignment horizontal="center"/>
    </xf>
    <xf numFmtId="2" fontId="0" fillId="8" borderId="1" xfId="2" applyNumberFormat="1" applyFont="1" applyFill="1" applyBorder="1"/>
    <xf numFmtId="39" fontId="4" fillId="8" borderId="1" xfId="2" applyNumberFormat="1" applyFont="1" applyFill="1" applyBorder="1"/>
    <xf numFmtId="10" fontId="5" fillId="8" borderId="1" xfId="0" applyNumberFormat="1" applyFont="1" applyFill="1" applyBorder="1" applyAlignment="1">
      <alignment horizontal="right"/>
    </xf>
    <xf numFmtId="167" fontId="5" fillId="8" borderId="1" xfId="0" applyNumberFormat="1" applyFont="1" applyFill="1" applyBorder="1" applyAlignment="1">
      <alignment horizontal="right"/>
    </xf>
    <xf numFmtId="0" fontId="4" fillId="9" borderId="1" xfId="0" applyFont="1" applyFill="1" applyBorder="1" applyAlignment="1">
      <alignment wrapText="1"/>
    </xf>
    <xf numFmtId="0" fontId="2" fillId="9" borderId="1" xfId="0" applyFont="1" applyFill="1" applyBorder="1" applyAlignment="1" applyProtection="1">
      <alignment horizontal="center"/>
      <protection locked="0"/>
    </xf>
    <xf numFmtId="49" fontId="2" fillId="9" borderId="9" xfId="0" applyNumberFormat="1" applyFont="1" applyFill="1" applyBorder="1" applyAlignment="1" applyProtection="1">
      <alignment horizontal="left"/>
      <protection locked="0"/>
    </xf>
    <xf numFmtId="49" fontId="2" fillId="9" borderId="2" xfId="0" applyNumberFormat="1" applyFont="1" applyFill="1" applyBorder="1" applyAlignment="1" applyProtection="1">
      <alignment horizontal="left"/>
      <protection locked="0"/>
    </xf>
    <xf numFmtId="44" fontId="2" fillId="9" borderId="1" xfId="2" applyFont="1" applyFill="1" applyBorder="1" applyAlignment="1" applyProtection="1">
      <alignment horizontal="center"/>
      <protection locked="0"/>
    </xf>
    <xf numFmtId="49" fontId="2" fillId="9" borderId="2" xfId="0" applyNumberFormat="1" applyFont="1" applyFill="1" applyBorder="1" applyProtection="1">
      <protection locked="0"/>
    </xf>
    <xf numFmtId="9" fontId="2" fillId="9" borderId="1" xfId="3" applyFont="1" applyFill="1" applyBorder="1" applyAlignment="1" applyProtection="1">
      <alignment horizontal="center"/>
      <protection locked="0"/>
    </xf>
    <xf numFmtId="44" fontId="2" fillId="9" borderId="1" xfId="5" applyFont="1" applyFill="1" applyBorder="1" applyAlignment="1" applyProtection="1">
      <alignment horizontal="center"/>
      <protection locked="0"/>
    </xf>
    <xf numFmtId="0" fontId="5" fillId="9" borderId="8" xfId="0" applyFont="1" applyFill="1" applyBorder="1" applyProtection="1">
      <protection locked="0"/>
    </xf>
    <xf numFmtId="166" fontId="2" fillId="9" borderId="1" xfId="1" applyNumberFormat="1" applyFont="1" applyFill="1" applyBorder="1" applyAlignment="1" applyProtection="1">
      <alignment wrapText="1"/>
      <protection locked="0"/>
    </xf>
    <xf numFmtId="44" fontId="2" fillId="9" borderId="1" xfId="2" applyFont="1" applyFill="1" applyBorder="1" applyAlignment="1" applyProtection="1">
      <alignment wrapText="1"/>
      <protection locked="0"/>
    </xf>
    <xf numFmtId="7" fontId="6" fillId="9" borderId="1" xfId="2" applyNumberFormat="1" applyFont="1" applyFill="1" applyBorder="1" applyAlignment="1" applyProtection="1">
      <alignment wrapText="1"/>
      <protection locked="0"/>
    </xf>
    <xf numFmtId="166" fontId="2" fillId="9" borderId="1" xfId="1" applyNumberFormat="1" applyFont="1" applyFill="1" applyBorder="1" applyAlignment="1" applyProtection="1">
      <protection locked="0"/>
    </xf>
    <xf numFmtId="44" fontId="2" fillId="9" borderId="1" xfId="2" applyFont="1" applyFill="1" applyBorder="1" applyAlignment="1" applyProtection="1">
      <protection locked="0"/>
    </xf>
    <xf numFmtId="0" fontId="2" fillId="9" borderId="1" xfId="7" applyFill="1" applyBorder="1" applyAlignment="1" applyProtection="1">
      <alignment horizontal="center"/>
      <protection locked="0"/>
    </xf>
    <xf numFmtId="0" fontId="2" fillId="9" borderId="2" xfId="7" applyFill="1" applyBorder="1" applyAlignment="1" applyProtection="1">
      <alignment wrapText="1"/>
      <protection locked="0"/>
    </xf>
    <xf numFmtId="0" fontId="2" fillId="9" borderId="1" xfId="0" applyFont="1" applyFill="1" applyBorder="1" applyAlignment="1" applyProtection="1">
      <alignment horizontal="center" wrapText="1"/>
      <protection locked="0"/>
    </xf>
    <xf numFmtId="0" fontId="2" fillId="9" borderId="1" xfId="0" applyFont="1" applyFill="1" applyBorder="1" applyAlignment="1" applyProtection="1">
      <alignment wrapText="1"/>
      <protection locked="0"/>
    </xf>
    <xf numFmtId="1" fontId="2" fillId="9" borderId="1" xfId="0" applyNumberFormat="1" applyFont="1" applyFill="1" applyBorder="1" applyAlignment="1" applyProtection="1">
      <alignment horizontal="center"/>
      <protection locked="0"/>
    </xf>
    <xf numFmtId="44" fontId="2" fillId="9" borderId="1" xfId="5" applyFont="1" applyFill="1" applyBorder="1" applyAlignment="1" applyProtection="1">
      <alignment horizontal="left"/>
      <protection locked="0"/>
    </xf>
    <xf numFmtId="168" fontId="2" fillId="9" borderId="1" xfId="0" applyNumberFormat="1" applyFont="1" applyFill="1" applyBorder="1" applyAlignment="1" applyProtection="1">
      <alignment horizontal="center"/>
      <protection locked="0"/>
    </xf>
    <xf numFmtId="0" fontId="2" fillId="9" borderId="1" xfId="0" applyFont="1" applyFill="1" applyBorder="1" applyAlignment="1" applyProtection="1">
      <alignment horizontal="left" wrapText="1"/>
      <protection locked="0"/>
    </xf>
    <xf numFmtId="164" fontId="2" fillId="9" borderId="1" xfId="2" applyNumberFormat="1" applyFont="1" applyFill="1" applyBorder="1" applyAlignment="1" applyProtection="1">
      <protection locked="0"/>
    </xf>
    <xf numFmtId="167" fontId="2" fillId="9" borderId="1" xfId="0" applyNumberFormat="1" applyFont="1" applyFill="1" applyBorder="1" applyAlignment="1" applyProtection="1">
      <alignment horizontal="right"/>
      <protection locked="0"/>
    </xf>
    <xf numFmtId="166" fontId="5" fillId="9" borderId="1" xfId="1" applyNumberFormat="1" applyFont="1" applyFill="1" applyBorder="1" applyAlignment="1" applyProtection="1">
      <alignment horizontal="right"/>
      <protection locked="0"/>
    </xf>
    <xf numFmtId="0" fontId="0" fillId="9" borderId="1" xfId="0" applyFill="1" applyBorder="1" applyProtection="1">
      <protection locked="0"/>
    </xf>
    <xf numFmtId="0" fontId="4" fillId="6" borderId="11" xfId="0" applyFont="1" applyFill="1" applyBorder="1" applyAlignment="1">
      <alignment horizontal="left" vertical="top"/>
    </xf>
    <xf numFmtId="0" fontId="4" fillId="6" borderId="0" xfId="0" applyFont="1" applyFill="1" applyAlignment="1">
      <alignment horizontal="left" vertical="top"/>
    </xf>
    <xf numFmtId="9" fontId="24" fillId="9" borderId="1" xfId="3" applyFont="1" applyFill="1" applyBorder="1" applyAlignment="1" applyProtection="1">
      <alignment horizontal="center"/>
      <protection locked="0"/>
    </xf>
    <xf numFmtId="43" fontId="2" fillId="9" borderId="1" xfId="1" applyFont="1" applyFill="1" applyBorder="1" applyAlignment="1" applyProtection="1">
      <alignment horizontal="center"/>
      <protection locked="0"/>
    </xf>
    <xf numFmtId="43" fontId="24" fillId="9" borderId="1" xfId="1" applyFont="1" applyFill="1" applyBorder="1" applyAlignment="1" applyProtection="1">
      <alignment horizontal="center"/>
      <protection locked="0"/>
    </xf>
    <xf numFmtId="44" fontId="2" fillId="9" borderId="2" xfId="2" applyFont="1" applyFill="1" applyBorder="1" applyProtection="1">
      <protection locked="0"/>
    </xf>
    <xf numFmtId="44" fontId="5" fillId="9" borderId="1" xfId="2" applyFont="1" applyFill="1" applyBorder="1"/>
    <xf numFmtId="49" fontId="2" fillId="9" borderId="9" xfId="0" applyNumberFormat="1" applyFont="1" applyFill="1" applyBorder="1" applyAlignment="1" applyProtection="1">
      <alignment horizontal="center"/>
      <protection locked="0"/>
    </xf>
    <xf numFmtId="0" fontId="5" fillId="0" borderId="0" xfId="0" applyFont="1" applyAlignment="1">
      <alignment horizontal="left" vertical="top"/>
    </xf>
    <xf numFmtId="0" fontId="4" fillId="6" borderId="14" xfId="0" applyFont="1" applyFill="1" applyBorder="1" applyAlignment="1">
      <alignment vertical="top"/>
    </xf>
    <xf numFmtId="0" fontId="25" fillId="6" borderId="7" xfId="0" applyFont="1" applyFill="1" applyBorder="1" applyAlignment="1">
      <alignment vertical="top"/>
    </xf>
    <xf numFmtId="0" fontId="4" fillId="6" borderId="2" xfId="0" applyFont="1" applyFill="1" applyBorder="1" applyAlignment="1">
      <alignment horizontal="left" vertical="top" wrapText="1"/>
    </xf>
    <xf numFmtId="0" fontId="25" fillId="6" borderId="6" xfId="0" applyFont="1" applyFill="1" applyBorder="1" applyAlignment="1">
      <alignment horizontal="left" vertical="top" wrapText="1"/>
    </xf>
    <xf numFmtId="0" fontId="2" fillId="0" borderId="6" xfId="0" applyFont="1" applyBorder="1" applyAlignment="1">
      <alignment horizontal="left" vertical="top" wrapText="1"/>
    </xf>
    <xf numFmtId="0" fontId="2" fillId="0" borderId="4" xfId="0" applyFont="1" applyBorder="1" applyAlignment="1">
      <alignment horizontal="left" vertical="top" wrapText="1"/>
    </xf>
    <xf numFmtId="0" fontId="4" fillId="6" borderId="14" xfId="0" applyFont="1" applyFill="1" applyBorder="1" applyAlignment="1">
      <alignment horizontal="left" vertical="top" wrapText="1"/>
    </xf>
    <xf numFmtId="0" fontId="25" fillId="6" borderId="7" xfId="0" applyFont="1" applyFill="1" applyBorder="1" applyAlignment="1">
      <alignment horizontal="left" vertical="top" wrapText="1"/>
    </xf>
    <xf numFmtId="0" fontId="25" fillId="6" borderId="9" xfId="0" applyFont="1" applyFill="1" applyBorder="1" applyAlignment="1">
      <alignment horizontal="left" vertical="top" wrapText="1"/>
    </xf>
    <xf numFmtId="0" fontId="25" fillId="6" borderId="8" xfId="0" applyFont="1" applyFill="1" applyBorder="1" applyAlignment="1">
      <alignment horizontal="left" vertical="top" wrapText="1"/>
    </xf>
    <xf numFmtId="0" fontId="2" fillId="0" borderId="7" xfId="0" applyFont="1" applyBorder="1" applyAlignment="1">
      <alignment horizontal="left" vertical="top" wrapText="1"/>
    </xf>
    <xf numFmtId="0" fontId="2" fillId="0" borderId="15" xfId="0" applyFont="1" applyBorder="1" applyAlignment="1">
      <alignment horizontal="left" vertical="top" wrapText="1"/>
    </xf>
    <xf numFmtId="0" fontId="2" fillId="0" borderId="8" xfId="0" applyFont="1" applyBorder="1" applyAlignment="1">
      <alignment horizontal="left" vertical="top" wrapText="1"/>
    </xf>
    <xf numFmtId="0" fontId="2" fillId="0" borderId="12" xfId="0" applyFont="1" applyBorder="1" applyAlignment="1">
      <alignment horizontal="left" vertical="top" wrapText="1"/>
    </xf>
    <xf numFmtId="0" fontId="5" fillId="0" borderId="0" xfId="0" applyFont="1" applyAlignment="1">
      <alignment horizontal="center" vertical="top"/>
    </xf>
    <xf numFmtId="0" fontId="5" fillId="0" borderId="2" xfId="0" applyFont="1" applyBorder="1" applyAlignment="1">
      <alignment horizontal="center" vertical="top" wrapText="1"/>
    </xf>
    <xf numFmtId="0" fontId="5" fillId="0" borderId="6" xfId="0" applyFont="1" applyBorder="1" applyAlignment="1">
      <alignment horizontal="center" vertical="top" wrapText="1"/>
    </xf>
    <xf numFmtId="0" fontId="5" fillId="0" borderId="4" xfId="0" applyFont="1" applyBorder="1" applyAlignment="1">
      <alignment horizontal="center" vertical="top" wrapText="1"/>
    </xf>
    <xf numFmtId="0" fontId="4" fillId="8" borderId="14" xfId="0" applyFont="1" applyFill="1" applyBorder="1" applyAlignment="1">
      <alignment horizontal="left" vertical="top"/>
    </xf>
    <xf numFmtId="0" fontId="4" fillId="8" borderId="7" xfId="0" applyFont="1" applyFill="1" applyBorder="1" applyAlignment="1">
      <alignment horizontal="left" vertical="top"/>
    </xf>
    <xf numFmtId="0" fontId="4" fillId="8" borderId="9" xfId="0" applyFont="1" applyFill="1" applyBorder="1" applyAlignment="1">
      <alignment horizontal="left" vertical="top"/>
    </xf>
    <xf numFmtId="0" fontId="4" fillId="8" borderId="8" xfId="0" applyFont="1" applyFill="1" applyBorder="1" applyAlignment="1">
      <alignment horizontal="left" vertical="top"/>
    </xf>
    <xf numFmtId="0" fontId="2" fillId="0" borderId="0" xfId="0" applyFont="1" applyAlignment="1">
      <alignment horizontal="left" vertical="top" wrapText="1"/>
    </xf>
    <xf numFmtId="0" fontId="2" fillId="0" borderId="10" xfId="0" applyFont="1" applyBorder="1" applyAlignment="1">
      <alignment horizontal="left" vertical="top" wrapText="1"/>
    </xf>
    <xf numFmtId="0" fontId="4" fillId="6" borderId="14" xfId="0" applyFont="1" applyFill="1" applyBorder="1" applyAlignment="1">
      <alignment horizontal="left" vertical="top"/>
    </xf>
    <xf numFmtId="0" fontId="4" fillId="6" borderId="7" xfId="0" applyFont="1" applyFill="1" applyBorder="1" applyAlignment="1">
      <alignment horizontal="left" vertical="top"/>
    </xf>
    <xf numFmtId="0" fontId="4" fillId="6" borderId="11" xfId="0" applyFont="1" applyFill="1" applyBorder="1" applyAlignment="1">
      <alignment horizontal="left" vertical="top"/>
    </xf>
    <xf numFmtId="0" fontId="4" fillId="6" borderId="0" xfId="0" applyFont="1" applyFill="1" applyAlignment="1">
      <alignment horizontal="left" vertical="top"/>
    </xf>
    <xf numFmtId="0" fontId="4" fillId="6" borderId="9" xfId="0" applyFont="1" applyFill="1" applyBorder="1" applyAlignment="1">
      <alignment horizontal="left" vertical="top"/>
    </xf>
    <xf numFmtId="0" fontId="4" fillId="6" borderId="8" xfId="0" applyFont="1" applyFill="1" applyBorder="1" applyAlignment="1">
      <alignment horizontal="left" vertical="top"/>
    </xf>
    <xf numFmtId="0" fontId="6" fillId="0" borderId="8" xfId="0" applyFont="1" applyBorder="1" applyAlignment="1">
      <alignment horizontal="left" vertical="top" wrapText="1"/>
    </xf>
    <xf numFmtId="0" fontId="6" fillId="0" borderId="12" xfId="0" applyFont="1" applyBorder="1" applyAlignment="1">
      <alignment horizontal="left" vertical="top" wrapText="1"/>
    </xf>
    <xf numFmtId="0" fontId="18" fillId="0" borderId="0" xfId="12" applyBorder="1" applyAlignment="1">
      <alignment horizontal="center" vertical="center" wrapText="1"/>
    </xf>
    <xf numFmtId="0" fontId="18" fillId="0" borderId="10" xfId="12" applyBorder="1" applyAlignment="1">
      <alignment horizontal="center" vertical="center" wrapText="1"/>
    </xf>
    <xf numFmtId="0" fontId="4" fillId="6" borderId="14" xfId="0" applyFont="1" applyFill="1" applyBorder="1" applyAlignment="1">
      <alignment vertical="top"/>
    </xf>
    <xf numFmtId="0" fontId="4" fillId="6" borderId="7" xfId="0" applyFont="1" applyFill="1" applyBorder="1" applyAlignment="1">
      <alignment vertical="top"/>
    </xf>
    <xf numFmtId="0" fontId="4" fillId="6" borderId="11" xfId="0" applyFont="1" applyFill="1" applyBorder="1" applyAlignment="1">
      <alignment vertical="top"/>
    </xf>
    <xf numFmtId="0" fontId="4" fillId="6" borderId="0" xfId="0" applyFont="1" applyFill="1" applyAlignment="1">
      <alignment vertical="top"/>
    </xf>
    <xf numFmtId="0" fontId="4" fillId="6" borderId="9" xfId="0" applyFont="1" applyFill="1" applyBorder="1" applyAlignment="1">
      <alignment vertical="top"/>
    </xf>
    <xf numFmtId="0" fontId="4" fillId="6" borderId="8" xfId="0" applyFont="1" applyFill="1" applyBorder="1" applyAlignment="1">
      <alignment vertical="top"/>
    </xf>
    <xf numFmtId="0" fontId="2" fillId="0" borderId="6" xfId="0" applyFont="1" applyBorder="1" applyAlignment="1">
      <alignment horizontal="left" vertical="top"/>
    </xf>
    <xf numFmtId="0" fontId="2" fillId="0" borderId="4" xfId="0" applyFont="1" applyBorder="1" applyAlignment="1">
      <alignment horizontal="left" vertical="top"/>
    </xf>
    <xf numFmtId="0" fontId="23" fillId="0" borderId="8" xfId="0" applyFont="1" applyBorder="1" applyAlignment="1">
      <alignment horizontal="left" vertical="top" wrapText="1"/>
    </xf>
    <xf numFmtId="0" fontId="23" fillId="0" borderId="12" xfId="0" applyFont="1" applyBorder="1" applyAlignment="1">
      <alignment horizontal="left" vertical="top" wrapText="1"/>
    </xf>
    <xf numFmtId="0" fontId="6" fillId="0" borderId="0" xfId="0" applyFont="1" applyAlignment="1">
      <alignment horizontal="left" vertical="top" wrapText="1"/>
    </xf>
    <xf numFmtId="0" fontId="6" fillId="0" borderId="10" xfId="0" applyFont="1" applyBorder="1" applyAlignment="1">
      <alignment horizontal="left" vertical="top" wrapText="1"/>
    </xf>
    <xf numFmtId="0" fontId="18" fillId="0" borderId="0" xfId="12" applyFill="1" applyBorder="1" applyAlignment="1">
      <alignment horizontal="center" vertical="top" wrapText="1"/>
    </xf>
    <xf numFmtId="0" fontId="18" fillId="0" borderId="10" xfId="12" applyFill="1" applyBorder="1" applyAlignment="1">
      <alignment horizontal="center" vertical="top" wrapText="1"/>
    </xf>
    <xf numFmtId="0" fontId="5" fillId="0" borderId="2" xfId="0" applyFont="1" applyBorder="1" applyAlignment="1">
      <alignment horizontal="left"/>
    </xf>
    <xf numFmtId="0" fontId="5" fillId="0" borderId="6" xfId="0" applyFont="1" applyBorder="1" applyAlignment="1">
      <alignment horizontal="left"/>
    </xf>
    <xf numFmtId="0" fontId="5" fillId="0" borderId="4" xfId="0" applyFont="1" applyBorder="1" applyAlignment="1">
      <alignment horizontal="left"/>
    </xf>
    <xf numFmtId="0" fontId="5" fillId="0" borderId="0" xfId="0" applyFont="1" applyAlignment="1">
      <alignment horizontal="left"/>
    </xf>
    <xf numFmtId="0" fontId="4" fillId="4" borderId="1" xfId="0" applyFont="1" applyFill="1" applyBorder="1" applyAlignment="1">
      <alignment horizontal="left"/>
    </xf>
    <xf numFmtId="0" fontId="4" fillId="9" borderId="1" xfId="0" applyFont="1" applyFill="1" applyBorder="1" applyAlignment="1">
      <alignment horizontal="left"/>
    </xf>
    <xf numFmtId="0" fontId="4" fillId="8" borderId="1" xfId="0" applyFont="1" applyFill="1" applyBorder="1" applyAlignment="1">
      <alignment horizontal="left"/>
    </xf>
    <xf numFmtId="0" fontId="4" fillId="3" borderId="1" xfId="0" applyFont="1" applyFill="1" applyBorder="1" applyAlignment="1">
      <alignment horizontal="center"/>
    </xf>
    <xf numFmtId="0" fontId="4" fillId="0" borderId="6" xfId="0" applyFont="1" applyBorder="1" applyAlignment="1">
      <alignment horizontal="left"/>
    </xf>
    <xf numFmtId="0" fontId="4" fillId="0" borderId="4" xfId="0" applyFont="1" applyBorder="1" applyAlignment="1">
      <alignment horizontal="left"/>
    </xf>
    <xf numFmtId="0" fontId="13" fillId="0" borderId="0" xfId="7" applyFont="1" applyAlignment="1">
      <alignment horizontal="center"/>
    </xf>
    <xf numFmtId="0" fontId="7" fillId="9" borderId="0" xfId="0" applyFont="1" applyFill="1" applyAlignment="1" applyProtection="1">
      <alignment horizontal="center"/>
      <protection locked="0"/>
    </xf>
    <xf numFmtId="0" fontId="6" fillId="9" borderId="8" xfId="0" applyFont="1" applyFill="1" applyBorder="1" applyAlignment="1" applyProtection="1">
      <alignment horizontal="left" wrapText="1"/>
      <protection locked="0"/>
    </xf>
    <xf numFmtId="0" fontId="5" fillId="9" borderId="8" xfId="0" applyFont="1" applyFill="1" applyBorder="1" applyAlignment="1">
      <alignment horizontal="left"/>
    </xf>
    <xf numFmtId="14" fontId="5" fillId="9" borderId="8" xfId="0" applyNumberFormat="1" applyFont="1" applyFill="1" applyBorder="1" applyAlignment="1" applyProtection="1">
      <alignment horizontal="left"/>
      <protection locked="0"/>
    </xf>
    <xf numFmtId="0" fontId="5" fillId="9" borderId="8" xfId="0" applyFont="1" applyFill="1" applyBorder="1" applyAlignment="1" applyProtection="1">
      <alignment horizontal="left"/>
      <protection locked="0"/>
    </xf>
    <xf numFmtId="0" fontId="4" fillId="0" borderId="2" xfId="0" applyFont="1" applyBorder="1" applyAlignment="1">
      <alignment horizontal="left"/>
    </xf>
    <xf numFmtId="0" fontId="5" fillId="0" borderId="8" xfId="0" applyFont="1" applyBorder="1" applyAlignment="1">
      <alignment horizontal="left"/>
    </xf>
    <xf numFmtId="0" fontId="4" fillId="9" borderId="2" xfId="0" applyFont="1" applyFill="1" applyBorder="1" applyAlignment="1" applyProtection="1">
      <alignment horizontal="left"/>
      <protection locked="0"/>
    </xf>
    <xf numFmtId="0" fontId="4" fillId="9" borderId="6" xfId="0" applyFont="1" applyFill="1" applyBorder="1" applyAlignment="1" applyProtection="1">
      <alignment horizontal="left"/>
      <protection locked="0"/>
    </xf>
    <xf numFmtId="0" fontId="4" fillId="9" borderId="4" xfId="0" applyFont="1" applyFill="1" applyBorder="1" applyAlignment="1" applyProtection="1">
      <alignment horizontal="left"/>
      <protection locked="0"/>
    </xf>
    <xf numFmtId="0" fontId="4" fillId="8" borderId="2" xfId="0" applyFont="1" applyFill="1" applyBorder="1" applyAlignment="1" applyProtection="1">
      <alignment horizontal="left"/>
      <protection locked="0"/>
    </xf>
    <xf numFmtId="0" fontId="4" fillId="8" borderId="6" xfId="0" applyFont="1" applyFill="1" applyBorder="1" applyAlignment="1" applyProtection="1">
      <alignment horizontal="left"/>
      <protection locked="0"/>
    </xf>
    <xf numFmtId="0" fontId="4" fillId="8" borderId="4" xfId="0" applyFont="1" applyFill="1" applyBorder="1" applyAlignment="1" applyProtection="1">
      <alignment horizontal="left"/>
      <protection locked="0"/>
    </xf>
    <xf numFmtId="0" fontId="4" fillId="4" borderId="2" xfId="0" applyFont="1" applyFill="1" applyBorder="1" applyAlignment="1">
      <alignment horizontal="left"/>
    </xf>
    <xf numFmtId="0" fontId="4" fillId="4" borderId="6" xfId="0" applyFont="1" applyFill="1" applyBorder="1" applyAlignment="1">
      <alignment horizontal="left"/>
    </xf>
    <xf numFmtId="0" fontId="4" fillId="4" borderId="4" xfId="0" applyFont="1" applyFill="1" applyBorder="1" applyAlignment="1">
      <alignment horizontal="left"/>
    </xf>
    <xf numFmtId="0" fontId="5" fillId="0" borderId="0" xfId="0" applyFont="1" applyAlignment="1" applyProtection="1">
      <alignment horizontal="center"/>
      <protection locked="0"/>
    </xf>
    <xf numFmtId="0" fontId="5" fillId="0" borderId="3" xfId="7" applyFont="1" applyBorder="1" applyAlignment="1">
      <alignment horizontal="center" vertical="center"/>
    </xf>
    <xf numFmtId="0" fontId="5" fillId="0" borderId="5" xfId="7" applyFont="1" applyBorder="1" applyAlignment="1">
      <alignment horizontal="center" vertical="center"/>
    </xf>
    <xf numFmtId="0" fontId="4" fillId="2" borderId="7" xfId="0" applyFont="1" applyFill="1" applyBorder="1" applyAlignment="1">
      <alignment horizontal="center"/>
    </xf>
    <xf numFmtId="0" fontId="4" fillId="2" borderId="15" xfId="0" applyFont="1" applyFill="1" applyBorder="1" applyAlignment="1">
      <alignment horizontal="center"/>
    </xf>
    <xf numFmtId="0" fontId="5" fillId="0" borderId="1" xfId="7" applyFont="1" applyBorder="1" applyAlignment="1">
      <alignment horizontal="center" vertical="center" wrapText="1"/>
    </xf>
    <xf numFmtId="0" fontId="5" fillId="0" borderId="3" xfId="7" applyFont="1" applyBorder="1" applyAlignment="1">
      <alignment horizontal="center" vertical="center" wrapText="1"/>
    </xf>
    <xf numFmtId="0" fontId="5" fillId="0" borderId="5" xfId="7" applyFont="1" applyBorder="1" applyAlignment="1">
      <alignment horizontal="center" vertical="center" wrapText="1"/>
    </xf>
    <xf numFmtId="9" fontId="6" fillId="0" borderId="3" xfId="6" applyFont="1" applyBorder="1" applyAlignment="1" applyProtection="1">
      <alignment horizontal="center" vertical="center" wrapText="1"/>
    </xf>
    <xf numFmtId="9" fontId="6" fillId="0" borderId="5" xfId="6" applyFont="1" applyBorder="1" applyAlignment="1" applyProtection="1">
      <alignment horizontal="center" vertical="center" wrapText="1"/>
    </xf>
    <xf numFmtId="164" fontId="5" fillId="0" borderId="3" xfId="5" applyNumberFormat="1" applyFont="1" applyBorder="1" applyAlignment="1" applyProtection="1">
      <alignment horizontal="center" vertical="center" wrapText="1"/>
    </xf>
    <xf numFmtId="164" fontId="5" fillId="0" borderId="5" xfId="5" applyNumberFormat="1" applyFont="1" applyBorder="1" applyAlignment="1" applyProtection="1">
      <alignment horizontal="center" vertical="center" wrapText="1"/>
    </xf>
    <xf numFmtId="0" fontId="11" fillId="0" borderId="3" xfId="7" applyFont="1" applyBorder="1" applyAlignment="1">
      <alignment horizontal="center" vertical="center" wrapText="1"/>
    </xf>
    <xf numFmtId="0" fontId="11" fillId="0" borderId="5" xfId="7"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64" fontId="5" fillId="0" borderId="1" xfId="2" applyNumberFormat="1" applyFont="1" applyBorder="1" applyAlignment="1" applyProtection="1">
      <alignment horizontal="center" vertical="center"/>
    </xf>
    <xf numFmtId="0" fontId="4" fillId="7" borderId="1" xfId="0" applyFont="1" applyFill="1" applyBorder="1" applyAlignment="1">
      <alignment horizontal="left"/>
    </xf>
    <xf numFmtId="0" fontId="4" fillId="0" borderId="1" xfId="0" applyFont="1" applyBorder="1" applyAlignment="1">
      <alignment horizontal="left"/>
    </xf>
    <xf numFmtId="0" fontId="4" fillId="0" borderId="1" xfId="0" applyFont="1" applyBorder="1" applyAlignment="1" applyProtection="1">
      <alignment horizontal="left" wrapText="1"/>
      <protection locked="0"/>
    </xf>
    <xf numFmtId="0" fontId="4" fillId="0" borderId="0" xfId="0" applyFont="1" applyAlignment="1" applyProtection="1">
      <alignment horizontal="center"/>
      <protection locked="0"/>
    </xf>
    <xf numFmtId="0" fontId="4" fillId="9" borderId="1" xfId="0" applyFont="1" applyFill="1" applyBorder="1" applyAlignment="1" applyProtection="1">
      <alignment horizontal="left"/>
      <protection locked="0"/>
    </xf>
    <xf numFmtId="0" fontId="4" fillId="8" borderId="1" xfId="0" applyFont="1" applyFill="1" applyBorder="1" applyAlignment="1" applyProtection="1">
      <alignment horizontal="left"/>
      <protection locked="0"/>
    </xf>
    <xf numFmtId="1" fontId="5" fillId="0" borderId="2" xfId="0" applyNumberFormat="1" applyFont="1" applyBorder="1" applyAlignment="1">
      <alignment horizontal="center" vertical="center" wrapText="1"/>
    </xf>
    <xf numFmtId="1" fontId="5" fillId="0" borderId="4"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4" fillId="7" borderId="2" xfId="0" applyFont="1" applyFill="1" applyBorder="1" applyAlignment="1">
      <alignment horizontal="left"/>
    </xf>
    <xf numFmtId="0" fontId="4" fillId="7" borderId="6" xfId="0" applyFont="1" applyFill="1" applyBorder="1" applyAlignment="1">
      <alignment horizontal="left"/>
    </xf>
    <xf numFmtId="0" fontId="5" fillId="0" borderId="2" xfId="7" applyFont="1" applyBorder="1" applyAlignment="1">
      <alignment horizontal="left" vertical="center"/>
    </xf>
    <xf numFmtId="0" fontId="5" fillId="0" borderId="6" xfId="7" applyFont="1" applyBorder="1" applyAlignment="1">
      <alignment horizontal="left" vertical="center"/>
    </xf>
    <xf numFmtId="0" fontId="5" fillId="0" borderId="4" xfId="7" applyFont="1" applyBorder="1" applyAlignment="1">
      <alignment horizontal="left" vertical="center"/>
    </xf>
    <xf numFmtId="0" fontId="5" fillId="0" borderId="0" xfId="0" applyFont="1" applyAlignment="1">
      <alignment horizontal="center"/>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164" fontId="5" fillId="0" borderId="1" xfId="5" applyNumberFormat="1" applyFont="1" applyBorder="1" applyAlignment="1" applyProtection="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44" fontId="5" fillId="0" borderId="3" xfId="5" applyFont="1" applyBorder="1" applyAlignment="1">
      <alignment horizontal="center" vertical="center" wrapText="1"/>
    </xf>
    <xf numFmtId="44" fontId="5" fillId="0" borderId="5" xfId="5" applyFont="1" applyBorder="1" applyAlignment="1">
      <alignment horizontal="center" vertical="center" wrapText="1"/>
    </xf>
    <xf numFmtId="0" fontId="4" fillId="0" borderId="2" xfId="0" applyFont="1" applyBorder="1" applyAlignment="1">
      <alignment horizontal="left" wrapText="1"/>
    </xf>
    <xf numFmtId="0" fontId="4" fillId="0" borderId="6" xfId="0" applyFont="1" applyBorder="1" applyAlignment="1">
      <alignment horizontal="left" wrapText="1"/>
    </xf>
    <xf numFmtId="0" fontId="4" fillId="0" borderId="4" xfId="0" applyFont="1" applyBorder="1" applyAlignment="1">
      <alignment horizontal="left" wrapText="1"/>
    </xf>
    <xf numFmtId="0" fontId="4" fillId="7" borderId="4" xfId="0" applyFont="1" applyFill="1" applyBorder="1" applyAlignment="1">
      <alignment horizontal="left"/>
    </xf>
    <xf numFmtId="0" fontId="13" fillId="0" borderId="0" xfId="0" applyFont="1" applyAlignment="1">
      <alignment horizontal="center"/>
    </xf>
    <xf numFmtId="0" fontId="2" fillId="2" borderId="2" xfId="0" applyFont="1" applyFill="1" applyBorder="1" applyAlignment="1">
      <alignment horizontal="center"/>
    </xf>
    <xf numFmtId="0" fontId="2" fillId="2" borderId="6" xfId="0" applyFont="1" applyFill="1" applyBorder="1" applyAlignment="1">
      <alignment horizontal="center"/>
    </xf>
    <xf numFmtId="0" fontId="4" fillId="7" borderId="2" xfId="0" applyFont="1" applyFill="1" applyBorder="1" applyAlignment="1">
      <alignment horizontal="left" wrapText="1"/>
    </xf>
    <xf numFmtId="0" fontId="4" fillId="7" borderId="6" xfId="0" applyFont="1" applyFill="1" applyBorder="1" applyAlignment="1">
      <alignment horizontal="left" wrapText="1"/>
    </xf>
    <xf numFmtId="0" fontId="4" fillId="7" borderId="4" xfId="0" applyFont="1" applyFill="1" applyBorder="1" applyAlignment="1">
      <alignment horizontal="left" wrapText="1"/>
    </xf>
    <xf numFmtId="0" fontId="5" fillId="0" borderId="6" xfId="0" applyFont="1" applyBorder="1" applyAlignment="1">
      <alignment horizontal="right"/>
    </xf>
    <xf numFmtId="0" fontId="5" fillId="0" borderId="4" xfId="0" applyFont="1" applyBorder="1" applyAlignment="1">
      <alignment horizontal="right"/>
    </xf>
    <xf numFmtId="0" fontId="5" fillId="0" borderId="2" xfId="0" applyFont="1" applyBorder="1" applyAlignment="1">
      <alignment horizontal="right"/>
    </xf>
    <xf numFmtId="0" fontId="5" fillId="0" borderId="1" xfId="0" applyFont="1" applyBorder="1" applyAlignment="1">
      <alignment horizontal="right"/>
    </xf>
    <xf numFmtId="0" fontId="5" fillId="0" borderId="0" xfId="0" applyFont="1" applyAlignment="1">
      <alignment horizontal="right"/>
    </xf>
    <xf numFmtId="0" fontId="14" fillId="0" borderId="0" xfId="0" applyFont="1" applyAlignment="1">
      <alignment horizontal="center"/>
    </xf>
    <xf numFmtId="0" fontId="2" fillId="2" borderId="1" xfId="0" applyFont="1" applyFill="1" applyBorder="1" applyAlignment="1" applyProtection="1">
      <alignment horizontal="center"/>
      <protection locked="0"/>
    </xf>
    <xf numFmtId="0" fontId="6" fillId="0" borderId="1" xfId="0" applyFont="1" applyBorder="1" applyAlignment="1">
      <alignment horizontal="center" vertical="center" wrapText="1"/>
    </xf>
    <xf numFmtId="0" fontId="19" fillId="0" borderId="9" xfId="0" applyFont="1" applyBorder="1" applyAlignment="1">
      <alignment horizontal="center"/>
    </xf>
    <xf numFmtId="0" fontId="19" fillId="0" borderId="8" xfId="0" applyFont="1" applyBorder="1" applyAlignment="1">
      <alignment horizontal="center"/>
    </xf>
    <xf numFmtId="0" fontId="19" fillId="0" borderId="12" xfId="0" applyFont="1" applyBorder="1" applyAlignment="1">
      <alignment horizontal="center"/>
    </xf>
    <xf numFmtId="0" fontId="2" fillId="2" borderId="2"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16" fillId="0" borderId="14" xfId="0" applyFont="1" applyBorder="1" applyAlignment="1">
      <alignment horizontal="center"/>
    </xf>
    <xf numFmtId="0" fontId="16" fillId="0" borderId="7" xfId="0" applyFont="1" applyBorder="1" applyAlignment="1">
      <alignment horizontal="center"/>
    </xf>
    <xf numFmtId="0" fontId="16" fillId="0" borderId="15" xfId="0" applyFont="1" applyBorder="1" applyAlignment="1">
      <alignment horizontal="center"/>
    </xf>
    <xf numFmtId="0" fontId="21" fillId="0" borderId="8" xfId="0" applyFont="1" applyBorder="1" applyAlignment="1">
      <alignment horizontal="right"/>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cellXfs>
  <cellStyles count="13">
    <cellStyle name="Comma" xfId="1" builtinId="3"/>
    <cellStyle name="Comma 2" xfId="4" xr:uid="{00000000-0005-0000-0000-000001000000}"/>
    <cellStyle name="Comma 3" xfId="8" xr:uid="{00000000-0005-0000-0000-000002000000}"/>
    <cellStyle name="Currency" xfId="2" builtinId="4"/>
    <cellStyle name="Currency 2" xfId="5" xr:uid="{00000000-0005-0000-0000-000004000000}"/>
    <cellStyle name="Currency 3" xfId="9" xr:uid="{00000000-0005-0000-0000-000005000000}"/>
    <cellStyle name="Hyperlink" xfId="12" builtinId="8"/>
    <cellStyle name="Normal" xfId="0" builtinId="0"/>
    <cellStyle name="Normal 2" xfId="7" xr:uid="{00000000-0005-0000-0000-000008000000}"/>
    <cellStyle name="Normal 3" xfId="10" xr:uid="{00000000-0005-0000-0000-000009000000}"/>
    <cellStyle name="Percent" xfId="3" builtinId="5"/>
    <cellStyle name="Percent 2" xfId="6" xr:uid="{00000000-0005-0000-0000-00000B000000}"/>
    <cellStyle name="Percent 3" xfId="11" xr:uid="{00000000-0005-0000-0000-00000C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C6D4E8"/>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F3F3F3"/>
      <rgbColor rgb="00E4EAF4"/>
      <rgbColor rgb="00CCFFCC"/>
      <rgbColor rgb="00FFFF99"/>
      <rgbColor rgb="00D9D9D9"/>
      <rgbColor rgb="00FF99CC"/>
      <rgbColor rgb="00969696"/>
      <rgbColor rgb="00FFCC99"/>
      <rgbColor rgb="003366FF"/>
      <rgbColor rgb="0033CCCC"/>
      <rgbColor rgb="0099CC00"/>
      <rgbColor rgb="00FFCC00"/>
      <rgbColor rgb="00FF9900"/>
      <rgbColor rgb="00FF6600"/>
      <rgbColor rgb="003B5E91"/>
      <rgbColor rgb="00969696"/>
      <rgbColor rgb="00003366"/>
      <rgbColor rgb="00339966"/>
      <rgbColor rgb="00003300"/>
      <rgbColor rgb="00333300"/>
      <rgbColor rgb="00993300"/>
      <rgbColor rgb="00ECECEC"/>
      <rgbColor rgb="003B5E91"/>
      <rgbColor rgb="00333333"/>
    </indexedColors>
    <mruColors>
      <color rgb="FFFFFFEB"/>
      <color rgb="FFD5F6FF"/>
      <color rgb="FFDCF8E7"/>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Metro">
      <a:dk1>
        <a:srgbClr val="231F20"/>
      </a:dk1>
      <a:lt1>
        <a:sysClr val="window" lastClr="FFFFFF"/>
      </a:lt1>
      <a:dk2>
        <a:srgbClr val="595959"/>
      </a:dk2>
      <a:lt2>
        <a:srgbClr val="1FB25A"/>
      </a:lt2>
      <a:accent1>
        <a:srgbClr val="00AEDB"/>
      </a:accent1>
      <a:accent2>
        <a:srgbClr val="4F91CD"/>
      </a:accent2>
      <a:accent3>
        <a:srgbClr val="7D4199"/>
      </a:accent3>
      <a:accent4>
        <a:srgbClr val="D11241"/>
      </a:accent4>
      <a:accent5>
        <a:srgbClr val="F37736"/>
      </a:accent5>
      <a:accent6>
        <a:srgbClr val="FCB034"/>
      </a:accent6>
      <a:hlink>
        <a:srgbClr val="1FB25A"/>
      </a:hlink>
      <a:folHlink>
        <a:srgbClr val="00AEDB"/>
      </a:folHlink>
    </a:clrScheme>
    <a:fontScheme name="Segoe">
      <a:majorFont>
        <a:latin typeface="Segoe UI Light"/>
        <a:ea typeface=""/>
        <a:cs typeface=""/>
      </a:majorFont>
      <a:minorFont>
        <a:latin typeface="Segoe U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gsa.gov/portal/content/10487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2"/>
  <sheetViews>
    <sheetView tabSelected="1" view="pageLayout" zoomScale="115" zoomScaleNormal="90" zoomScalePageLayoutView="115" workbookViewId="0">
      <selection activeCell="I10" sqref="I10"/>
    </sheetView>
  </sheetViews>
  <sheetFormatPr defaultColWidth="9.140625" defaultRowHeight="15" x14ac:dyDescent="0.2"/>
  <cols>
    <col min="1" max="1" width="2.28515625" style="90" customWidth="1"/>
    <col min="2" max="2" width="15.42578125" style="90" customWidth="1"/>
    <col min="3" max="3" width="2.85546875" style="10" customWidth="1"/>
    <col min="4" max="4" width="3.42578125" style="89" customWidth="1"/>
    <col min="5" max="5" width="72.7109375" style="88" customWidth="1"/>
    <col min="6" max="16384" width="9.140625" style="90"/>
  </cols>
  <sheetData>
    <row r="1" spans="1:5" s="87" customFormat="1" ht="15" customHeight="1" x14ac:dyDescent="0.2">
      <c r="A1" s="208" t="s">
        <v>0</v>
      </c>
      <c r="B1" s="208"/>
      <c r="C1" s="208"/>
      <c r="D1" s="208"/>
      <c r="E1" s="208"/>
    </row>
    <row r="2" spans="1:5" s="87" customFormat="1" ht="15" customHeight="1" x14ac:dyDescent="0.2">
      <c r="A2" s="208" t="s">
        <v>180</v>
      </c>
      <c r="B2" s="208"/>
      <c r="C2" s="208"/>
      <c r="D2" s="208"/>
      <c r="E2" s="208"/>
    </row>
    <row r="3" spans="1:5" s="87" customFormat="1" ht="7.9" customHeight="1" x14ac:dyDescent="0.2">
      <c r="A3" s="10"/>
      <c r="B3" s="10"/>
      <c r="C3" s="10"/>
      <c r="D3" s="10"/>
      <c r="E3" s="10"/>
    </row>
    <row r="4" spans="1:5" s="87" customFormat="1" ht="15" customHeight="1" x14ac:dyDescent="0.2">
      <c r="A4" s="10"/>
      <c r="B4" s="159"/>
      <c r="C4" s="10"/>
      <c r="D4" s="10"/>
      <c r="E4" s="118" t="s">
        <v>1</v>
      </c>
    </row>
    <row r="5" spans="1:5" s="87" customFormat="1" ht="7.9" customHeight="1" x14ac:dyDescent="0.2">
      <c r="A5" s="10"/>
      <c r="B5" s="17"/>
      <c r="C5" s="10"/>
      <c r="D5" s="10"/>
      <c r="E5" s="119"/>
    </row>
    <row r="6" spans="1:5" s="87" customFormat="1" ht="25.5" x14ac:dyDescent="0.2">
      <c r="A6" s="10"/>
      <c r="B6" s="129"/>
      <c r="C6" s="10"/>
      <c r="D6" s="10"/>
      <c r="E6" s="118" t="s">
        <v>2</v>
      </c>
    </row>
    <row r="7" spans="1:5" ht="7.9" customHeight="1" x14ac:dyDescent="0.2">
      <c r="A7" s="88"/>
      <c r="B7" s="17"/>
      <c r="E7" s="120"/>
    </row>
    <row r="8" spans="1:5" ht="38.25" x14ac:dyDescent="0.2">
      <c r="A8" s="88"/>
      <c r="B8" s="134"/>
      <c r="E8" s="118" t="s">
        <v>3</v>
      </c>
    </row>
    <row r="9" spans="1:5" ht="7.9" customHeight="1" x14ac:dyDescent="0.2">
      <c r="A9" s="88"/>
      <c r="B9" s="17"/>
    </row>
    <row r="10" spans="1:5" ht="32.450000000000003" customHeight="1" x14ac:dyDescent="0.2">
      <c r="A10" s="209" t="s">
        <v>187</v>
      </c>
      <c r="B10" s="210"/>
      <c r="C10" s="210"/>
      <c r="D10" s="210"/>
      <c r="E10" s="211"/>
    </row>
    <row r="11" spans="1:5" ht="19.5" customHeight="1" x14ac:dyDescent="0.2">
      <c r="A11" s="212" t="s">
        <v>4</v>
      </c>
      <c r="B11" s="213"/>
      <c r="C11" s="91" t="s">
        <v>5</v>
      </c>
      <c r="D11" s="204" t="s">
        <v>6</v>
      </c>
      <c r="E11" s="205"/>
    </row>
    <row r="12" spans="1:5" ht="30.2" customHeight="1" x14ac:dyDescent="0.2">
      <c r="A12" s="214"/>
      <c r="B12" s="215"/>
      <c r="C12" s="92" t="s">
        <v>5</v>
      </c>
      <c r="D12" s="206" t="s">
        <v>7</v>
      </c>
      <c r="E12" s="207"/>
    </row>
    <row r="13" spans="1:5" ht="15" customHeight="1" x14ac:dyDescent="0.2">
      <c r="A13" s="218" t="s">
        <v>8</v>
      </c>
      <c r="B13" s="219"/>
      <c r="C13" s="91" t="s">
        <v>5</v>
      </c>
      <c r="D13" s="204" t="s">
        <v>9</v>
      </c>
      <c r="E13" s="205"/>
    </row>
    <row r="14" spans="1:5" ht="31.15" customHeight="1" x14ac:dyDescent="0.2">
      <c r="A14" s="220"/>
      <c r="B14" s="221"/>
      <c r="C14" s="10" t="s">
        <v>5</v>
      </c>
      <c r="D14" s="216" t="s">
        <v>10</v>
      </c>
      <c r="E14" s="217"/>
    </row>
    <row r="15" spans="1:5" ht="33.75" customHeight="1" x14ac:dyDescent="0.2">
      <c r="A15" s="222"/>
      <c r="B15" s="223"/>
      <c r="C15" s="92" t="s">
        <v>5</v>
      </c>
      <c r="D15" s="224" t="s">
        <v>181</v>
      </c>
      <c r="E15" s="225"/>
    </row>
    <row r="16" spans="1:5" x14ac:dyDescent="0.2">
      <c r="A16" s="114" t="s">
        <v>11</v>
      </c>
      <c r="B16" s="115"/>
      <c r="C16" s="91" t="s">
        <v>5</v>
      </c>
      <c r="D16" s="204" t="s">
        <v>12</v>
      </c>
      <c r="E16" s="205"/>
    </row>
    <row r="17" spans="1:5" ht="31.7" customHeight="1" x14ac:dyDescent="0.2">
      <c r="A17" s="185"/>
      <c r="B17" s="186"/>
      <c r="D17" s="216"/>
      <c r="E17" s="217"/>
    </row>
    <row r="18" spans="1:5" ht="30.6" customHeight="1" x14ac:dyDescent="0.2">
      <c r="A18" s="185"/>
      <c r="B18" s="186"/>
      <c r="C18" s="10" t="s">
        <v>5</v>
      </c>
      <c r="D18" s="216" t="s">
        <v>13</v>
      </c>
      <c r="E18" s="217"/>
    </row>
    <row r="19" spans="1:5" ht="17.45" customHeight="1" x14ac:dyDescent="0.2">
      <c r="A19" s="185"/>
      <c r="B19" s="186"/>
      <c r="D19" s="226" t="s">
        <v>14</v>
      </c>
      <c r="E19" s="227"/>
    </row>
    <row r="20" spans="1:5" ht="30.75" customHeight="1" x14ac:dyDescent="0.2">
      <c r="A20" s="185"/>
      <c r="B20" s="186"/>
      <c r="C20" s="10" t="s">
        <v>5</v>
      </c>
      <c r="D20" s="216" t="s">
        <v>15</v>
      </c>
      <c r="E20" s="217"/>
    </row>
    <row r="21" spans="1:5" x14ac:dyDescent="0.2">
      <c r="A21" s="185"/>
      <c r="B21" s="186"/>
      <c r="D21" s="121"/>
      <c r="E21" s="122" t="s">
        <v>16</v>
      </c>
    </row>
    <row r="22" spans="1:5" x14ac:dyDescent="0.2">
      <c r="A22" s="185"/>
      <c r="B22" s="186"/>
      <c r="D22" s="121"/>
      <c r="E22" s="122" t="s">
        <v>17</v>
      </c>
    </row>
    <row r="23" spans="1:5" x14ac:dyDescent="0.2">
      <c r="A23" s="116"/>
      <c r="B23" s="117"/>
      <c r="C23" s="92"/>
      <c r="D23" s="123"/>
      <c r="E23" s="124" t="s">
        <v>18</v>
      </c>
    </row>
    <row r="24" spans="1:5" ht="15" customHeight="1" x14ac:dyDescent="0.2">
      <c r="A24" s="228" t="s">
        <v>19</v>
      </c>
      <c r="B24" s="229"/>
      <c r="C24" s="91" t="s">
        <v>5</v>
      </c>
      <c r="D24" s="204" t="s">
        <v>20</v>
      </c>
      <c r="E24" s="205"/>
    </row>
    <row r="25" spans="1:5" ht="18" customHeight="1" x14ac:dyDescent="0.2">
      <c r="A25" s="230"/>
      <c r="B25" s="231"/>
      <c r="C25" s="10" t="s">
        <v>5</v>
      </c>
      <c r="D25" s="125" t="s">
        <v>173</v>
      </c>
      <c r="E25" s="126"/>
    </row>
    <row r="26" spans="1:5" ht="35.450000000000003" customHeight="1" x14ac:dyDescent="0.2">
      <c r="A26" s="232"/>
      <c r="B26" s="233"/>
      <c r="C26" s="92" t="s">
        <v>5</v>
      </c>
      <c r="D26" s="224" t="s">
        <v>21</v>
      </c>
      <c r="E26" s="225"/>
    </row>
    <row r="27" spans="1:5" ht="28.15" customHeight="1" x14ac:dyDescent="0.2">
      <c r="A27" s="218" t="s">
        <v>22</v>
      </c>
      <c r="B27" s="219"/>
      <c r="C27" s="91" t="s">
        <v>5</v>
      </c>
      <c r="D27" s="204" t="s">
        <v>23</v>
      </c>
      <c r="E27" s="205"/>
    </row>
    <row r="28" spans="1:5" ht="46.15" customHeight="1" x14ac:dyDescent="0.2">
      <c r="A28" s="220"/>
      <c r="B28" s="221"/>
      <c r="C28" s="10" t="s">
        <v>5</v>
      </c>
      <c r="D28" s="216" t="s">
        <v>24</v>
      </c>
      <c r="E28" s="217"/>
    </row>
    <row r="29" spans="1:5" ht="42" customHeight="1" x14ac:dyDescent="0.2">
      <c r="A29" s="220"/>
      <c r="B29" s="221"/>
      <c r="C29" s="10" t="s">
        <v>5</v>
      </c>
      <c r="D29" s="216" t="s">
        <v>182</v>
      </c>
      <c r="E29" s="217"/>
    </row>
    <row r="30" spans="1:5" ht="15.6" customHeight="1" x14ac:dyDescent="0.2">
      <c r="A30" s="220"/>
      <c r="B30" s="221"/>
      <c r="D30" s="240" t="s">
        <v>172</v>
      </c>
      <c r="E30" s="241"/>
    </row>
    <row r="31" spans="1:5" ht="33.6" customHeight="1" x14ac:dyDescent="0.2">
      <c r="A31" s="220"/>
      <c r="B31" s="221"/>
      <c r="D31" s="216"/>
      <c r="E31" s="217"/>
    </row>
    <row r="32" spans="1:5" ht="28.15" customHeight="1" x14ac:dyDescent="0.2">
      <c r="A32" s="222"/>
      <c r="B32" s="223"/>
      <c r="C32" s="92"/>
      <c r="D32" s="236"/>
      <c r="E32" s="237"/>
    </row>
    <row r="33" spans="1:6" x14ac:dyDescent="0.2">
      <c r="A33" s="109" t="s">
        <v>25</v>
      </c>
      <c r="B33" s="110"/>
      <c r="C33" s="93" t="s">
        <v>5</v>
      </c>
      <c r="D33" s="234" t="s">
        <v>26</v>
      </c>
      <c r="E33" s="235"/>
    </row>
    <row r="34" spans="1:6" ht="25.35" customHeight="1" x14ac:dyDescent="0.2">
      <c r="A34" s="218" t="s">
        <v>27</v>
      </c>
      <c r="B34" s="219"/>
      <c r="C34" s="91" t="s">
        <v>5</v>
      </c>
      <c r="D34" s="204" t="s">
        <v>28</v>
      </c>
      <c r="E34" s="205"/>
      <c r="F34" s="89"/>
    </row>
    <row r="35" spans="1:6" ht="25.35" customHeight="1" x14ac:dyDescent="0.2">
      <c r="A35" s="220"/>
      <c r="B35" s="221"/>
      <c r="C35" s="10" t="s">
        <v>5</v>
      </c>
      <c r="D35" s="238" t="s">
        <v>183</v>
      </c>
      <c r="E35" s="239"/>
      <c r="F35" s="89"/>
    </row>
    <row r="36" spans="1:6" ht="27.75" customHeight="1" x14ac:dyDescent="0.2">
      <c r="A36" s="222"/>
      <c r="B36" s="223"/>
      <c r="C36" s="92" t="s">
        <v>5</v>
      </c>
      <c r="D36" s="206" t="s">
        <v>29</v>
      </c>
      <c r="E36" s="207"/>
    </row>
    <row r="37" spans="1:6" x14ac:dyDescent="0.2">
      <c r="A37" s="194" t="s">
        <v>150</v>
      </c>
      <c r="B37" s="195"/>
      <c r="C37" s="91" t="s">
        <v>5</v>
      </c>
      <c r="D37" s="204" t="s">
        <v>26</v>
      </c>
      <c r="E37" s="205"/>
    </row>
    <row r="38" spans="1:6" ht="15" customHeight="1" x14ac:dyDescent="0.2">
      <c r="A38" s="200" t="s">
        <v>176</v>
      </c>
      <c r="B38" s="201"/>
      <c r="C38" s="91" t="s">
        <v>5</v>
      </c>
      <c r="D38" s="204" t="s">
        <v>178</v>
      </c>
      <c r="E38" s="205"/>
    </row>
    <row r="39" spans="1:6" ht="37.5" customHeight="1" x14ac:dyDescent="0.2">
      <c r="A39" s="202"/>
      <c r="B39" s="203"/>
      <c r="C39" s="92"/>
      <c r="D39" s="206"/>
      <c r="E39" s="207"/>
    </row>
    <row r="40" spans="1:6" ht="15" customHeight="1" x14ac:dyDescent="0.2">
      <c r="A40" s="200" t="s">
        <v>177</v>
      </c>
      <c r="B40" s="201"/>
      <c r="C40" s="91" t="s">
        <v>5</v>
      </c>
      <c r="D40" s="204" t="s">
        <v>186</v>
      </c>
      <c r="E40" s="205"/>
    </row>
    <row r="41" spans="1:6" ht="40.5" customHeight="1" x14ac:dyDescent="0.2">
      <c r="A41" s="202"/>
      <c r="B41" s="203"/>
      <c r="C41" s="92"/>
      <c r="D41" s="206"/>
      <c r="E41" s="207"/>
    </row>
    <row r="42" spans="1:6" ht="48.75" customHeight="1" x14ac:dyDescent="0.2">
      <c r="A42" s="196" t="s">
        <v>179</v>
      </c>
      <c r="B42" s="197"/>
      <c r="C42" s="93" t="s">
        <v>5</v>
      </c>
      <c r="D42" s="198" t="s">
        <v>185</v>
      </c>
      <c r="E42" s="199"/>
    </row>
  </sheetData>
  <sheetProtection algorithmName="SHA-512" hashValue="ktLQn0RlzxJmAWexROBLTSYJdmVty3dvp8e/eqhbEdUa0NRjlEqt0x8v1RWrp18QIMc/3FONvsPvknoCxkpZuw==" saltValue="EwQItDfpVojhnlt53OZENQ==" spinCount="100000" sheet="1" objects="1" scenarios="1"/>
  <mergeCells count="36">
    <mergeCell ref="A34:B36"/>
    <mergeCell ref="A27:B32"/>
    <mergeCell ref="D27:E27"/>
    <mergeCell ref="D28:E28"/>
    <mergeCell ref="D29:E29"/>
    <mergeCell ref="D30:E30"/>
    <mergeCell ref="D37:E37"/>
    <mergeCell ref="D34:E34"/>
    <mergeCell ref="D33:E33"/>
    <mergeCell ref="D31:E31"/>
    <mergeCell ref="D32:E32"/>
    <mergeCell ref="D35:E35"/>
    <mergeCell ref="D36:E36"/>
    <mergeCell ref="D16:E17"/>
    <mergeCell ref="D20:E20"/>
    <mergeCell ref="D24:E24"/>
    <mergeCell ref="D13:E13"/>
    <mergeCell ref="A13:B15"/>
    <mergeCell ref="D14:E14"/>
    <mergeCell ref="D15:E15"/>
    <mergeCell ref="D18:E18"/>
    <mergeCell ref="D19:E19"/>
    <mergeCell ref="A24:B26"/>
    <mergeCell ref="D26:E26"/>
    <mergeCell ref="A1:E1"/>
    <mergeCell ref="A2:E2"/>
    <mergeCell ref="D11:E11"/>
    <mergeCell ref="D12:E12"/>
    <mergeCell ref="A10:E10"/>
    <mergeCell ref="A11:B12"/>
    <mergeCell ref="A42:B42"/>
    <mergeCell ref="D42:E42"/>
    <mergeCell ref="A38:B39"/>
    <mergeCell ref="A40:B41"/>
    <mergeCell ref="D38:E39"/>
    <mergeCell ref="D40:E41"/>
  </mergeCells>
  <hyperlinks>
    <hyperlink ref="D19" r:id="rId1" xr:uid="{00000000-0004-0000-0000-000000000000}"/>
  </hyperlinks>
  <pageMargins left="0.7" right="0.7" top="0.75" bottom="0.75" header="0.3" footer="0.3"/>
  <pageSetup scale="89"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3"/>
  <sheetViews>
    <sheetView zoomScaleNormal="100" workbookViewId="0">
      <selection activeCell="D14" sqref="D14"/>
    </sheetView>
  </sheetViews>
  <sheetFormatPr defaultRowHeight="12.75" x14ac:dyDescent="0.2"/>
  <cols>
    <col min="1" max="1" width="48.85546875" style="5" bestFit="1" customWidth="1"/>
    <col min="2" max="2" width="16.7109375" style="5" bestFit="1" customWidth="1"/>
    <col min="3" max="3" width="21" style="5" bestFit="1" customWidth="1"/>
    <col min="4" max="4" width="33.7109375" style="5" bestFit="1" customWidth="1"/>
    <col min="5" max="5" width="60.140625" customWidth="1"/>
  </cols>
  <sheetData>
    <row r="1" spans="1:5" ht="39.75" customHeight="1" x14ac:dyDescent="0.2">
      <c r="A1" s="29" t="s">
        <v>53</v>
      </c>
      <c r="B1" s="29" t="s">
        <v>54</v>
      </c>
      <c r="C1" s="29" t="s">
        <v>55</v>
      </c>
      <c r="D1" s="29" t="s">
        <v>56</v>
      </c>
      <c r="E1" s="29" t="s">
        <v>57</v>
      </c>
    </row>
    <row r="2" spans="1:5" ht="27" customHeight="1" x14ac:dyDescent="0.2">
      <c r="A2" s="34" t="s">
        <v>33</v>
      </c>
      <c r="B2" s="39" t="s">
        <v>58</v>
      </c>
      <c r="C2" s="34"/>
      <c r="D2" s="34" t="s">
        <v>31</v>
      </c>
      <c r="E2" s="30" t="s">
        <v>59</v>
      </c>
    </row>
    <row r="3" spans="1:5" ht="27" customHeight="1" x14ac:dyDescent="0.2">
      <c r="A3" s="36" t="s">
        <v>63</v>
      </c>
      <c r="B3" s="38">
        <v>63197</v>
      </c>
      <c r="C3" s="37"/>
      <c r="D3" s="35" t="s">
        <v>60</v>
      </c>
      <c r="E3" s="30" t="s">
        <v>61</v>
      </c>
    </row>
    <row r="4" spans="1:5" ht="27" customHeight="1" x14ac:dyDescent="0.2">
      <c r="A4" s="36" t="s">
        <v>66</v>
      </c>
      <c r="B4" s="38" t="s">
        <v>67</v>
      </c>
      <c r="D4" s="35"/>
      <c r="E4" s="31" t="s">
        <v>62</v>
      </c>
    </row>
    <row r="5" spans="1:5" ht="27" customHeight="1" x14ac:dyDescent="0.2">
      <c r="A5" s="36" t="s">
        <v>69</v>
      </c>
      <c r="B5" s="38" t="s">
        <v>70</v>
      </c>
      <c r="D5" s="35"/>
      <c r="E5" s="32" t="s">
        <v>64</v>
      </c>
    </row>
    <row r="6" spans="1:5" ht="27" customHeight="1" x14ac:dyDescent="0.2">
      <c r="A6" s="36" t="s">
        <v>157</v>
      </c>
      <c r="B6" s="36">
        <v>104060</v>
      </c>
      <c r="E6" s="32" t="s">
        <v>65</v>
      </c>
    </row>
    <row r="7" spans="1:5" ht="25.5" customHeight="1" x14ac:dyDescent="0.2">
      <c r="A7" s="36" t="s">
        <v>72</v>
      </c>
      <c r="B7" s="36">
        <v>63119</v>
      </c>
      <c r="E7" s="32" t="s">
        <v>68</v>
      </c>
    </row>
    <row r="8" spans="1:5" ht="25.5" customHeight="1" x14ac:dyDescent="0.2">
      <c r="A8" s="36" t="s">
        <v>73</v>
      </c>
      <c r="B8" s="38" t="s">
        <v>74</v>
      </c>
      <c r="E8" s="33" t="s">
        <v>71</v>
      </c>
    </row>
    <row r="9" spans="1:5" ht="25.5" customHeight="1" x14ac:dyDescent="0.2">
      <c r="A9" s="36" t="s">
        <v>75</v>
      </c>
      <c r="B9" s="36">
        <v>203267</v>
      </c>
    </row>
    <row r="10" spans="1:5" ht="25.5" customHeight="1" x14ac:dyDescent="0.2"/>
    <row r="11" spans="1:5" ht="25.5" customHeight="1" x14ac:dyDescent="0.2"/>
    <row r="12" spans="1:5" ht="25.5" customHeight="1" x14ac:dyDescent="0.2"/>
    <row r="13" spans="1:5" ht="25.5" customHeight="1" x14ac:dyDescent="0.2"/>
    <row r="14" spans="1:5" ht="25.5" customHeight="1" x14ac:dyDescent="0.2"/>
    <row r="15" spans="1:5" ht="25.5" customHeight="1" x14ac:dyDescent="0.2"/>
    <row r="16" spans="1:5" ht="25.5" customHeight="1" x14ac:dyDescent="0.2"/>
    <row r="17" ht="25.5" customHeight="1" x14ac:dyDescent="0.2"/>
    <row r="18" ht="25.5" customHeight="1" x14ac:dyDescent="0.2"/>
    <row r="19" ht="25.5" customHeight="1" x14ac:dyDescent="0.2"/>
    <row r="20" ht="25.5" customHeight="1" x14ac:dyDescent="0.2"/>
    <row r="21" ht="25.5" customHeight="1" x14ac:dyDescent="0.2"/>
    <row r="22" ht="25.5" customHeight="1" x14ac:dyDescent="0.2"/>
    <row r="23" ht="25.5" customHeight="1" x14ac:dyDescent="0.2"/>
    <row r="24" ht="25.5" customHeight="1" x14ac:dyDescent="0.2"/>
    <row r="25" ht="25.5" customHeight="1" x14ac:dyDescent="0.2"/>
    <row r="26" ht="25.5" customHeight="1" x14ac:dyDescent="0.2"/>
    <row r="27" ht="25.5" customHeight="1" x14ac:dyDescent="0.2"/>
    <row r="28" ht="25.5" customHeight="1" x14ac:dyDescent="0.2"/>
    <row r="29" ht="25.5" customHeight="1" x14ac:dyDescent="0.2"/>
    <row r="30" ht="25.5" customHeight="1" x14ac:dyDescent="0.2"/>
    <row r="31" ht="25.5" customHeight="1" x14ac:dyDescent="0.2"/>
    <row r="32" ht="25.5" customHeight="1" x14ac:dyDescent="0.2"/>
    <row r="33" ht="25.5" customHeight="1" x14ac:dyDescent="0.2"/>
    <row r="34" ht="25.5" customHeight="1" x14ac:dyDescent="0.2"/>
    <row r="35" ht="25.5" customHeight="1" x14ac:dyDescent="0.2"/>
    <row r="36" ht="25.5" customHeight="1" x14ac:dyDescent="0.2"/>
    <row r="37" ht="25.5" customHeight="1" x14ac:dyDescent="0.2"/>
    <row r="38" ht="25.5" customHeight="1" x14ac:dyDescent="0.2"/>
    <row r="39" ht="25.5" customHeight="1" x14ac:dyDescent="0.2"/>
    <row r="40" ht="25.5" customHeight="1" x14ac:dyDescent="0.2"/>
    <row r="41" ht="25.5" customHeight="1" x14ac:dyDescent="0.2"/>
    <row r="42" ht="25.5" customHeight="1" x14ac:dyDescent="0.2"/>
    <row r="43" ht="25.5" customHeight="1" x14ac:dyDescent="0.2"/>
    <row r="44" ht="25.5" customHeight="1" x14ac:dyDescent="0.2"/>
    <row r="45" ht="25.5" customHeight="1" x14ac:dyDescent="0.2"/>
    <row r="46" ht="25.5" customHeight="1" x14ac:dyDescent="0.2"/>
    <row r="47" ht="25.5" customHeight="1" x14ac:dyDescent="0.2"/>
    <row r="48" ht="25.5" customHeight="1" x14ac:dyDescent="0.2"/>
    <row r="49" ht="25.5" customHeight="1" x14ac:dyDescent="0.2"/>
    <row r="50" ht="25.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25.5" customHeight="1" x14ac:dyDescent="0.2"/>
    <row r="79" ht="25.5" customHeight="1" x14ac:dyDescent="0.2"/>
    <row r="80"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25.5" customHeight="1" x14ac:dyDescent="0.2"/>
    <row r="91" ht="25.5" customHeight="1" x14ac:dyDescent="0.2"/>
    <row r="92" ht="25.5" customHeight="1" x14ac:dyDescent="0.2"/>
    <row r="93" ht="25.5" customHeight="1" x14ac:dyDescent="0.2"/>
    <row r="94" ht="25.5" customHeight="1" x14ac:dyDescent="0.2"/>
    <row r="95" ht="25.5" customHeight="1" x14ac:dyDescent="0.2"/>
    <row r="96" ht="25.5" customHeight="1" x14ac:dyDescent="0.2"/>
    <row r="97" ht="25.5" customHeight="1" x14ac:dyDescent="0.2"/>
    <row r="98" ht="25.5" customHeight="1" x14ac:dyDescent="0.2"/>
    <row r="99" ht="25.5" customHeight="1" x14ac:dyDescent="0.2"/>
    <row r="100" ht="25.5" customHeight="1" x14ac:dyDescent="0.2"/>
    <row r="101" ht="25.5" customHeight="1" x14ac:dyDescent="0.2"/>
    <row r="102" ht="25.5" customHeight="1" x14ac:dyDescent="0.2"/>
    <row r="103" ht="25.5" customHeight="1" x14ac:dyDescent="0.2"/>
    <row r="104" ht="25.5" customHeight="1" x14ac:dyDescent="0.2"/>
    <row r="105" ht="25.5" customHeight="1" x14ac:dyDescent="0.2"/>
    <row r="106" ht="25.5" customHeight="1" x14ac:dyDescent="0.2"/>
    <row r="107" ht="25.5" customHeight="1" x14ac:dyDescent="0.2"/>
    <row r="108" ht="25.5" customHeight="1" x14ac:dyDescent="0.2"/>
    <row r="109" ht="25.5" customHeight="1" x14ac:dyDescent="0.2"/>
    <row r="110" ht="25.5" customHeight="1" x14ac:dyDescent="0.2"/>
    <row r="111" ht="25.5" customHeight="1" x14ac:dyDescent="0.2"/>
    <row r="112" ht="25.5" customHeight="1" x14ac:dyDescent="0.2"/>
    <row r="113" ht="25.5" customHeight="1" x14ac:dyDescent="0.2"/>
    <row r="114" ht="25.5" customHeight="1" x14ac:dyDescent="0.2"/>
    <row r="115" ht="25.5" customHeight="1" x14ac:dyDescent="0.2"/>
    <row r="116" ht="25.5" customHeight="1" x14ac:dyDescent="0.2"/>
    <row r="117" ht="25.5" customHeight="1" x14ac:dyDescent="0.2"/>
    <row r="118" ht="25.5" customHeight="1" x14ac:dyDescent="0.2"/>
    <row r="119" ht="25.5" customHeight="1" x14ac:dyDescent="0.2"/>
    <row r="120" ht="25.5" customHeight="1" x14ac:dyDescent="0.2"/>
    <row r="121" ht="25.5" customHeight="1" x14ac:dyDescent="0.2"/>
    <row r="122" ht="25.5" customHeight="1" x14ac:dyDescent="0.2"/>
    <row r="123" ht="25.5" customHeight="1" x14ac:dyDescent="0.2"/>
    <row r="124" ht="25.5" customHeight="1" x14ac:dyDescent="0.2"/>
    <row r="125" ht="25.5" customHeight="1" x14ac:dyDescent="0.2"/>
    <row r="126" ht="25.5" customHeight="1" x14ac:dyDescent="0.2"/>
    <row r="127" ht="25.5" customHeight="1" x14ac:dyDescent="0.2"/>
    <row r="128" ht="25.5" customHeight="1" x14ac:dyDescent="0.2"/>
    <row r="129" ht="25.5" customHeight="1" x14ac:dyDescent="0.2"/>
    <row r="130" ht="25.5" customHeight="1" x14ac:dyDescent="0.2"/>
    <row r="131" ht="25.5" customHeight="1" x14ac:dyDescent="0.2"/>
    <row r="132" ht="25.5" customHeight="1" x14ac:dyDescent="0.2"/>
    <row r="133" ht="25.5" customHeight="1" x14ac:dyDescent="0.2"/>
    <row r="134" ht="25.5" customHeight="1" x14ac:dyDescent="0.2"/>
    <row r="135" ht="25.5" customHeight="1" x14ac:dyDescent="0.2"/>
    <row r="136" ht="25.5" customHeight="1" x14ac:dyDescent="0.2"/>
    <row r="137" ht="25.5" customHeight="1" x14ac:dyDescent="0.2"/>
    <row r="138" ht="25.5" customHeight="1" x14ac:dyDescent="0.2"/>
    <row r="139" ht="25.5" customHeight="1" x14ac:dyDescent="0.2"/>
    <row r="140" ht="25.5" customHeight="1" x14ac:dyDescent="0.2"/>
    <row r="141" ht="25.5" customHeight="1" x14ac:dyDescent="0.2"/>
    <row r="142" ht="25.5" customHeight="1" x14ac:dyDescent="0.2"/>
    <row r="143" ht="25.5" customHeight="1" x14ac:dyDescent="0.2"/>
    <row r="144" ht="25.5" customHeight="1" x14ac:dyDescent="0.2"/>
    <row r="145" ht="25.5" customHeight="1" x14ac:dyDescent="0.2"/>
    <row r="146" ht="25.5" customHeight="1" x14ac:dyDescent="0.2"/>
    <row r="147" ht="25.5" customHeight="1" x14ac:dyDescent="0.2"/>
    <row r="148" ht="25.5" customHeight="1" x14ac:dyDescent="0.2"/>
    <row r="149" ht="25.5" customHeight="1" x14ac:dyDescent="0.2"/>
    <row r="150" ht="25.5" customHeight="1" x14ac:dyDescent="0.2"/>
    <row r="151" ht="25.5" customHeight="1" x14ac:dyDescent="0.2"/>
    <row r="152" ht="25.5" customHeight="1" x14ac:dyDescent="0.2"/>
    <row r="153" ht="25.5" customHeight="1" x14ac:dyDescent="0.2"/>
    <row r="154" ht="25.5" customHeight="1" x14ac:dyDescent="0.2"/>
    <row r="155" ht="25.5" customHeight="1" x14ac:dyDescent="0.2"/>
    <row r="156" ht="25.5" customHeight="1" x14ac:dyDescent="0.2"/>
    <row r="157" ht="25.5" customHeight="1" x14ac:dyDescent="0.2"/>
    <row r="158" ht="25.5" customHeight="1" x14ac:dyDescent="0.2"/>
    <row r="159" ht="25.5" customHeight="1" x14ac:dyDescent="0.2"/>
    <row r="160" ht="25.5" customHeight="1" x14ac:dyDescent="0.2"/>
    <row r="161" ht="25.5" customHeight="1" x14ac:dyDescent="0.2"/>
    <row r="162" ht="25.5" customHeight="1" x14ac:dyDescent="0.2"/>
    <row r="163" ht="25.5" customHeight="1" x14ac:dyDescent="0.2"/>
    <row r="164" ht="25.5" customHeight="1" x14ac:dyDescent="0.2"/>
    <row r="165" ht="25.5" customHeight="1" x14ac:dyDescent="0.2"/>
    <row r="166" ht="25.5" customHeight="1" x14ac:dyDescent="0.2"/>
    <row r="167" ht="25.5" customHeight="1" x14ac:dyDescent="0.2"/>
    <row r="168" ht="25.5" customHeight="1" x14ac:dyDescent="0.2"/>
    <row r="169" ht="25.5" customHeight="1" x14ac:dyDescent="0.2"/>
    <row r="170" ht="25.5" customHeight="1" x14ac:dyDescent="0.2"/>
    <row r="171" ht="25.5" customHeight="1" x14ac:dyDescent="0.2"/>
    <row r="172" ht="25.5" customHeight="1" x14ac:dyDescent="0.2"/>
    <row r="173" ht="25.5" customHeight="1" x14ac:dyDescent="0.2"/>
    <row r="174" ht="25.5" customHeight="1" x14ac:dyDescent="0.2"/>
    <row r="175" ht="25.5" customHeight="1" x14ac:dyDescent="0.2"/>
    <row r="176" ht="25.5" customHeight="1" x14ac:dyDescent="0.2"/>
    <row r="177" ht="25.5" customHeight="1" x14ac:dyDescent="0.2"/>
    <row r="178" ht="25.5" customHeight="1" x14ac:dyDescent="0.2"/>
    <row r="179" ht="25.5" customHeight="1" x14ac:dyDescent="0.2"/>
    <row r="180" ht="25.5" customHeight="1" x14ac:dyDescent="0.2"/>
    <row r="181" ht="25.5" customHeight="1" x14ac:dyDescent="0.2"/>
    <row r="182" ht="25.5" customHeight="1" x14ac:dyDescent="0.2"/>
    <row r="183" ht="25.5" customHeight="1" x14ac:dyDescent="0.2"/>
    <row r="184" ht="25.5" customHeight="1" x14ac:dyDescent="0.2"/>
    <row r="185" ht="25.5" customHeight="1" x14ac:dyDescent="0.2"/>
    <row r="186" ht="25.5" customHeight="1" x14ac:dyDescent="0.2"/>
    <row r="187" ht="25.5" customHeight="1" x14ac:dyDescent="0.2"/>
    <row r="188" ht="25.5" customHeight="1" x14ac:dyDescent="0.2"/>
    <row r="189" ht="25.5" customHeight="1" x14ac:dyDescent="0.2"/>
    <row r="190" ht="25.5" customHeight="1" x14ac:dyDescent="0.2"/>
    <row r="191" ht="25.5" customHeight="1" x14ac:dyDescent="0.2"/>
    <row r="192" ht="25.5" customHeight="1" x14ac:dyDescent="0.2"/>
    <row r="193" ht="25.5" customHeight="1" x14ac:dyDescent="0.2"/>
  </sheetData>
  <pageMargins left="0.25" right="0.25" top="0.75" bottom="0.75" header="0.3" footer="0.3"/>
  <pageSetup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5F6FF"/>
    <pageSetUpPr fitToPage="1"/>
  </sheetPr>
  <dimension ref="A1:G30"/>
  <sheetViews>
    <sheetView showGridLines="0" topLeftCell="A3" zoomScale="120" zoomScaleNormal="120" workbookViewId="0">
      <selection activeCell="J21" sqref="J21"/>
    </sheetView>
  </sheetViews>
  <sheetFormatPr defaultColWidth="9.140625" defaultRowHeight="12.75" x14ac:dyDescent="0.2"/>
  <cols>
    <col min="1" max="1" width="7.42578125" style="5" customWidth="1"/>
    <col min="2" max="2" width="7.7109375" style="5" customWidth="1"/>
    <col min="3" max="3" width="10.85546875" style="5" customWidth="1"/>
    <col min="4" max="4" width="9.42578125" style="5" customWidth="1"/>
    <col min="5" max="5" width="43.42578125" style="5" customWidth="1"/>
    <col min="6" max="6" width="15.140625" style="5" customWidth="1"/>
    <col min="7" max="7" width="14.42578125" style="5" customWidth="1"/>
    <col min="8" max="16384" width="9.140625" style="5"/>
  </cols>
  <sheetData>
    <row r="1" spans="1:7" s="1" customFormat="1" ht="18" x14ac:dyDescent="0.25">
      <c r="A1" s="252" t="s">
        <v>30</v>
      </c>
      <c r="B1" s="252"/>
      <c r="C1" s="252"/>
      <c r="D1" s="252"/>
      <c r="E1" s="252"/>
      <c r="F1" s="252"/>
    </row>
    <row r="2" spans="1:7" s="1" customFormat="1" ht="18.75" customHeight="1" x14ac:dyDescent="0.25">
      <c r="A2" s="253"/>
      <c r="B2" s="253"/>
      <c r="C2" s="253"/>
      <c r="D2" s="253"/>
      <c r="E2" s="253"/>
      <c r="F2" s="253"/>
    </row>
    <row r="3" spans="1:7" s="45" customFormat="1" ht="21.75" customHeight="1" x14ac:dyDescent="0.2">
      <c r="A3" s="44"/>
      <c r="B3" s="44"/>
      <c r="C3" s="44"/>
      <c r="D3" s="44"/>
      <c r="E3" s="44"/>
      <c r="F3" s="44"/>
    </row>
    <row r="4" spans="1:7" s="2" customFormat="1" ht="16.5" customHeight="1" x14ac:dyDescent="0.25">
      <c r="A4" s="18" t="s">
        <v>32</v>
      </c>
      <c r="B4" s="18"/>
      <c r="C4" s="18"/>
      <c r="D4" s="254"/>
      <c r="E4" s="254"/>
      <c r="F4" s="254"/>
      <c r="G4" s="1"/>
    </row>
    <row r="5" spans="1:7" customFormat="1" ht="15" x14ac:dyDescent="0.25">
      <c r="A5" s="18" t="s">
        <v>34</v>
      </c>
      <c r="B5" s="18"/>
      <c r="C5" s="18"/>
      <c r="D5" s="255"/>
      <c r="E5" s="255"/>
      <c r="F5" s="255"/>
    </row>
    <row r="6" spans="1:7" customFormat="1" ht="15" x14ac:dyDescent="0.25">
      <c r="A6" s="18" t="s">
        <v>35</v>
      </c>
      <c r="B6" s="18"/>
      <c r="C6" s="18"/>
      <c r="D6" s="256"/>
      <c r="E6" s="257"/>
      <c r="F6" s="257"/>
    </row>
    <row r="7" spans="1:7" customFormat="1" ht="15" x14ac:dyDescent="0.25">
      <c r="A7" s="18"/>
      <c r="B7" s="18"/>
      <c r="C7" s="18"/>
      <c r="D7" s="75"/>
      <c r="E7" s="75"/>
      <c r="F7" s="135" t="s">
        <v>36</v>
      </c>
    </row>
    <row r="8" spans="1:7" customFormat="1" ht="15" x14ac:dyDescent="0.25">
      <c r="A8" s="18"/>
      <c r="B8" s="18"/>
      <c r="C8" s="18"/>
      <c r="D8" s="75"/>
      <c r="E8" s="75"/>
      <c r="F8" s="136"/>
    </row>
    <row r="9" spans="1:7" ht="14.25" customHeight="1" x14ac:dyDescent="0.2">
      <c r="F9" s="136"/>
    </row>
    <row r="10" spans="1:7" customFormat="1" ht="15" x14ac:dyDescent="0.25">
      <c r="A10" s="242" t="s">
        <v>37</v>
      </c>
      <c r="B10" s="243"/>
      <c r="C10" s="243"/>
      <c r="D10" s="243"/>
      <c r="E10" s="243"/>
      <c r="F10" s="244"/>
    </row>
    <row r="11" spans="1:7" customFormat="1" ht="15" x14ac:dyDescent="0.25">
      <c r="A11" s="242" t="s">
        <v>38</v>
      </c>
      <c r="B11" s="243"/>
      <c r="C11" s="243"/>
      <c r="D11" s="243"/>
      <c r="E11" s="243"/>
      <c r="F11" s="244"/>
    </row>
    <row r="12" spans="1:7" customFormat="1" ht="14.25" x14ac:dyDescent="0.2">
      <c r="A12" s="50" t="s">
        <v>39</v>
      </c>
      <c r="B12" s="250" t="s">
        <v>40</v>
      </c>
      <c r="C12" s="250"/>
      <c r="D12" s="250"/>
      <c r="E12" s="251"/>
      <c r="F12" s="127">
        <f>'Staffing Costs'!H41</f>
        <v>0</v>
      </c>
    </row>
    <row r="13" spans="1:7" customFormat="1" ht="14.25" x14ac:dyDescent="0.2">
      <c r="A13" s="49" t="s">
        <v>41</v>
      </c>
      <c r="B13" s="250" t="s">
        <v>11</v>
      </c>
      <c r="C13" s="250"/>
      <c r="D13" s="250"/>
      <c r="E13" s="251"/>
      <c r="F13" s="127">
        <f>'Travel Costs'!M41</f>
        <v>0</v>
      </c>
    </row>
    <row r="14" spans="1:7" customFormat="1" ht="14.25" x14ac:dyDescent="0.2">
      <c r="A14" s="49" t="s">
        <v>42</v>
      </c>
      <c r="B14" s="250" t="s">
        <v>43</v>
      </c>
      <c r="C14" s="250"/>
      <c r="D14" s="250"/>
      <c r="E14" s="251"/>
      <c r="F14" s="127">
        <f>'Supply Costs'!F73</f>
        <v>0</v>
      </c>
    </row>
    <row r="15" spans="1:7" customFormat="1" ht="14.25" x14ac:dyDescent="0.2">
      <c r="A15" s="49" t="s">
        <v>44</v>
      </c>
      <c r="B15" s="107" t="s">
        <v>22</v>
      </c>
      <c r="C15" s="107"/>
      <c r="D15" s="107"/>
      <c r="E15" s="108"/>
      <c r="F15" s="127">
        <f>'Equipment Costs'!I47</f>
        <v>0</v>
      </c>
    </row>
    <row r="16" spans="1:7" customFormat="1" ht="14.25" x14ac:dyDescent="0.2">
      <c r="A16" s="49" t="s">
        <v>45</v>
      </c>
      <c r="B16" s="250" t="s">
        <v>25</v>
      </c>
      <c r="C16" s="250"/>
      <c r="D16" s="250"/>
      <c r="E16" s="251"/>
      <c r="F16" s="127">
        <f>'Staff Devt Costs'!F41</f>
        <v>0</v>
      </c>
    </row>
    <row r="17" spans="1:6" customFormat="1" ht="14.25" x14ac:dyDescent="0.2">
      <c r="A17" s="49" t="s">
        <v>46</v>
      </c>
      <c r="B17" s="250" t="s">
        <v>47</v>
      </c>
      <c r="C17" s="250"/>
      <c r="D17" s="250"/>
      <c r="E17" s="251"/>
      <c r="F17" s="127">
        <f>'Occupancy Costs'!E3</f>
        <v>0</v>
      </c>
    </row>
    <row r="18" spans="1:6" customFormat="1" ht="14.25" x14ac:dyDescent="0.2">
      <c r="A18" s="49" t="s">
        <v>151</v>
      </c>
      <c r="B18" s="107" t="s">
        <v>150</v>
      </c>
      <c r="C18" s="107"/>
      <c r="D18" s="107"/>
      <c r="E18" s="108"/>
      <c r="F18" s="127">
        <f>'Misc Costs'!E50</f>
        <v>0</v>
      </c>
    </row>
    <row r="19" spans="1:6" customFormat="1" ht="14.25" x14ac:dyDescent="0.2">
      <c r="A19" s="49" t="s">
        <v>159</v>
      </c>
      <c r="B19" s="107" t="s">
        <v>168</v>
      </c>
      <c r="C19" s="107"/>
      <c r="D19" s="107"/>
      <c r="E19" s="108"/>
      <c r="F19" s="127">
        <f>'Payments to SSPs|CNs Hourly'!H40</f>
        <v>0</v>
      </c>
    </row>
    <row r="20" spans="1:6" customFormat="1" ht="14.25" x14ac:dyDescent="0.2">
      <c r="A20" s="49" t="s">
        <v>160</v>
      </c>
      <c r="B20" s="107" t="s">
        <v>169</v>
      </c>
      <c r="C20" s="107"/>
      <c r="D20" s="107"/>
      <c r="E20" s="108"/>
      <c r="F20" s="127">
        <f>'Payments to SSPs|CNs Salary'!H40</f>
        <v>0</v>
      </c>
    </row>
    <row r="21" spans="1:6" customFormat="1" ht="14.25" x14ac:dyDescent="0.2">
      <c r="A21" s="249"/>
      <c r="B21" s="249"/>
      <c r="C21" s="249"/>
      <c r="D21" s="249"/>
      <c r="E21" s="249"/>
      <c r="F21" s="249"/>
    </row>
    <row r="22" spans="1:6" s="47" customFormat="1" ht="15" x14ac:dyDescent="0.25">
      <c r="A22" s="242" t="s">
        <v>48</v>
      </c>
      <c r="B22" s="243"/>
      <c r="C22" s="243"/>
      <c r="D22" s="243"/>
      <c r="E22" s="244"/>
      <c r="F22" s="98">
        <f>SUM(F12:F20)</f>
        <v>0</v>
      </c>
    </row>
    <row r="23" spans="1:6" customFormat="1" ht="14.25" x14ac:dyDescent="0.2">
      <c r="A23" s="249"/>
      <c r="B23" s="249"/>
      <c r="C23" s="249"/>
      <c r="D23" s="249"/>
      <c r="E23" s="249"/>
      <c r="F23" s="249"/>
    </row>
    <row r="24" spans="1:6" customFormat="1" ht="15" x14ac:dyDescent="0.25">
      <c r="A24" s="18" t="s">
        <v>165</v>
      </c>
      <c r="B24" s="3"/>
      <c r="C24" s="3"/>
      <c r="D24" s="3"/>
      <c r="E24" s="3"/>
      <c r="F24" s="191"/>
    </row>
    <row r="25" spans="1:6" customFormat="1" ht="14.25" x14ac:dyDescent="0.2">
      <c r="A25" s="249"/>
      <c r="B25" s="249"/>
      <c r="C25" s="249"/>
      <c r="D25" s="249"/>
      <c r="E25" s="249"/>
      <c r="F25" s="249"/>
    </row>
    <row r="26" spans="1:6" ht="15" x14ac:dyDescent="0.25">
      <c r="A26" s="245" t="s">
        <v>49</v>
      </c>
      <c r="B26" s="245"/>
      <c r="C26" s="245"/>
      <c r="D26" s="245"/>
      <c r="E26" s="245"/>
      <c r="F26" s="245"/>
    </row>
    <row r="27" spans="1:6" s="2" customFormat="1" ht="14.25" x14ac:dyDescent="0.2">
      <c r="A27" s="246" t="s">
        <v>50</v>
      </c>
      <c r="B27" s="246"/>
      <c r="C27" s="246"/>
      <c r="D27" s="246"/>
      <c r="E27" s="246"/>
      <c r="F27" s="246"/>
    </row>
    <row r="28" spans="1:6" customFormat="1" ht="15" customHeight="1" x14ac:dyDescent="0.2">
      <c r="A28" s="247" t="s">
        <v>51</v>
      </c>
      <c r="B28" s="247"/>
      <c r="C28" s="247"/>
      <c r="D28" s="247"/>
      <c r="E28" s="247"/>
      <c r="F28" s="247"/>
    </row>
    <row r="29" spans="1:6" customFormat="1" ht="15" customHeight="1" x14ac:dyDescent="0.2">
      <c r="A29" s="248" t="s">
        <v>52</v>
      </c>
      <c r="B29" s="248"/>
      <c r="C29" s="248"/>
      <c r="D29" s="248"/>
      <c r="E29" s="248"/>
      <c r="F29" s="248"/>
    </row>
    <row r="30" spans="1:6" customFormat="1" ht="14.25" x14ac:dyDescent="0.2">
      <c r="A30" s="2"/>
      <c r="B30" s="2"/>
      <c r="C30" s="2"/>
      <c r="D30" s="2"/>
      <c r="E30" s="2"/>
      <c r="F30" s="48"/>
    </row>
  </sheetData>
  <sheetProtection formatColumns="0" formatRows="0"/>
  <mergeCells count="20">
    <mergeCell ref="B16:E16"/>
    <mergeCell ref="B17:E17"/>
    <mergeCell ref="A1:F1"/>
    <mergeCell ref="A2:F2"/>
    <mergeCell ref="A21:F21"/>
    <mergeCell ref="D4:F4"/>
    <mergeCell ref="D5:F5"/>
    <mergeCell ref="D6:F6"/>
    <mergeCell ref="A10:F10"/>
    <mergeCell ref="A11:F11"/>
    <mergeCell ref="B12:E12"/>
    <mergeCell ref="B13:E13"/>
    <mergeCell ref="B14:E14"/>
    <mergeCell ref="A22:E22"/>
    <mergeCell ref="A26:F26"/>
    <mergeCell ref="A27:F27"/>
    <mergeCell ref="A28:F28"/>
    <mergeCell ref="A29:F29"/>
    <mergeCell ref="A23:F23"/>
    <mergeCell ref="A25:F25"/>
  </mergeCells>
  <phoneticPr fontId="1" type="noConversion"/>
  <dataValidations count="1">
    <dataValidation showInputMessage="1" showErrorMessage="1" sqref="D4:F4" xr:uid="{00000000-0002-0000-0100-000001000000}"/>
  </dataValidations>
  <printOptions horizontalCentered="1"/>
  <pageMargins left="0.5" right="0.5" top="0.25" bottom="0.5" header="0.5" footer="0.25"/>
  <pageSetup orientation="portrait" r:id="rId1"/>
  <headerFooter alignWithMargins="0">
    <oddFooter>&amp;RFFY2020 ; eff. 7/16/19</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pageSetUpPr fitToPage="1"/>
  </sheetPr>
  <dimension ref="A1:M49"/>
  <sheetViews>
    <sheetView zoomScale="110" zoomScaleNormal="110" zoomScalePageLayoutView="110" workbookViewId="0">
      <selection activeCell="N12" sqref="N12"/>
    </sheetView>
  </sheetViews>
  <sheetFormatPr defaultColWidth="9.140625" defaultRowHeight="14.25" x14ac:dyDescent="0.2"/>
  <cols>
    <col min="1" max="1" width="18.140625" style="2" customWidth="1"/>
    <col min="2" max="2" width="19.85546875" style="2" customWidth="1"/>
    <col min="3" max="3" width="14.85546875" style="13" customWidth="1"/>
    <col min="4" max="4" width="14.140625" style="2" bestFit="1" customWidth="1"/>
    <col min="5" max="5" width="13.7109375" style="2" customWidth="1"/>
    <col min="6" max="6" width="8.42578125" style="2" customWidth="1"/>
    <col min="7" max="7" width="14.28515625" style="2" customWidth="1"/>
    <col min="8" max="8" width="15.85546875" style="17" bestFit="1" customWidth="1"/>
    <col min="9" max="16384" width="9.140625" style="2"/>
  </cols>
  <sheetData>
    <row r="1" spans="1:13" ht="15" x14ac:dyDescent="0.25">
      <c r="A1" s="269" t="s">
        <v>76</v>
      </c>
      <c r="B1" s="269"/>
      <c r="C1" s="269"/>
      <c r="D1" s="269"/>
      <c r="E1" s="269"/>
      <c r="F1" s="269"/>
      <c r="G1" s="269"/>
      <c r="H1" s="269"/>
      <c r="I1" s="61"/>
      <c r="J1" s="61"/>
      <c r="K1" s="61"/>
      <c r="L1" s="61"/>
      <c r="M1" s="61"/>
    </row>
    <row r="2" spans="1:13" ht="15" x14ac:dyDescent="0.25">
      <c r="A2" s="11"/>
      <c r="B2" s="11"/>
      <c r="C2" s="11"/>
      <c r="D2" s="11"/>
      <c r="E2" s="11"/>
      <c r="F2" s="11"/>
      <c r="G2" s="11"/>
      <c r="H2" s="11"/>
    </row>
    <row r="3" spans="1:13" s="77" customFormat="1" ht="15" x14ac:dyDescent="0.25">
      <c r="A3" s="74" t="s">
        <v>32</v>
      </c>
      <c r="B3" s="257">
        <f>'Budget Proposal'!D4</f>
        <v>0</v>
      </c>
      <c r="C3" s="257"/>
      <c r="D3" s="257"/>
      <c r="E3" s="257"/>
      <c r="F3" s="257"/>
      <c r="G3" s="257"/>
      <c r="H3" s="257"/>
      <c r="I3" s="76"/>
    </row>
    <row r="5" spans="1:13" s="10" customFormat="1" ht="15" customHeight="1" x14ac:dyDescent="0.2">
      <c r="A5" s="281" t="s">
        <v>77</v>
      </c>
      <c r="B5" s="275" t="s">
        <v>78</v>
      </c>
      <c r="C5" s="270" t="s">
        <v>79</v>
      </c>
      <c r="D5" s="274" t="s">
        <v>80</v>
      </c>
      <c r="E5" s="274" t="s">
        <v>81</v>
      </c>
      <c r="F5" s="274"/>
      <c r="G5" s="277" t="s">
        <v>82</v>
      </c>
      <c r="H5" s="279" t="s">
        <v>83</v>
      </c>
    </row>
    <row r="6" spans="1:13" s="10" customFormat="1" ht="49.7" customHeight="1" x14ac:dyDescent="0.2">
      <c r="A6" s="282"/>
      <c r="B6" s="276"/>
      <c r="C6" s="271"/>
      <c r="D6" s="274"/>
      <c r="E6" s="41" t="s">
        <v>84</v>
      </c>
      <c r="F6" s="41" t="s">
        <v>85</v>
      </c>
      <c r="G6" s="278"/>
      <c r="H6" s="280"/>
    </row>
    <row r="7" spans="1:13" x14ac:dyDescent="0.2">
      <c r="A7" s="160"/>
      <c r="B7" s="161"/>
      <c r="C7" s="164"/>
      <c r="D7" s="166"/>
      <c r="E7" s="163"/>
      <c r="F7" s="137">
        <f t="shared" ref="F7:F39" si="0">IF(D7=0,0,(E7/D7))</f>
        <v>0</v>
      </c>
      <c r="G7" s="165"/>
      <c r="H7" s="138">
        <f t="shared" ref="H7:H39" si="1">(D7+E7)*G7</f>
        <v>0</v>
      </c>
    </row>
    <row r="8" spans="1:13" ht="15" x14ac:dyDescent="0.25">
      <c r="A8" s="160"/>
      <c r="B8" s="161"/>
      <c r="C8" s="162"/>
      <c r="D8" s="163"/>
      <c r="E8" s="163"/>
      <c r="F8" s="137">
        <f t="shared" si="0"/>
        <v>0</v>
      </c>
      <c r="G8" s="187"/>
      <c r="H8" s="138">
        <f t="shared" si="1"/>
        <v>0</v>
      </c>
    </row>
    <row r="9" spans="1:13" ht="15" x14ac:dyDescent="0.25">
      <c r="A9" s="160"/>
      <c r="B9" s="161"/>
      <c r="C9" s="164"/>
      <c r="D9" s="163"/>
      <c r="E9" s="163"/>
      <c r="F9" s="137">
        <f t="shared" si="0"/>
        <v>0</v>
      </c>
      <c r="G9" s="187"/>
      <c r="H9" s="138">
        <f t="shared" si="1"/>
        <v>0</v>
      </c>
    </row>
    <row r="10" spans="1:13" x14ac:dyDescent="0.2">
      <c r="A10" s="160"/>
      <c r="B10" s="161"/>
      <c r="C10" s="162"/>
      <c r="D10" s="163"/>
      <c r="E10" s="163"/>
      <c r="F10" s="137">
        <f t="shared" si="0"/>
        <v>0</v>
      </c>
      <c r="G10" s="165"/>
      <c r="H10" s="138">
        <f t="shared" si="1"/>
        <v>0</v>
      </c>
    </row>
    <row r="11" spans="1:13" x14ac:dyDescent="0.2">
      <c r="A11" s="160"/>
      <c r="B11" s="161"/>
      <c r="C11" s="164"/>
      <c r="D11" s="163"/>
      <c r="E11" s="163"/>
      <c r="F11" s="137">
        <f t="shared" si="0"/>
        <v>0</v>
      </c>
      <c r="G11" s="165"/>
      <c r="H11" s="138">
        <f t="shared" si="1"/>
        <v>0</v>
      </c>
    </row>
    <row r="12" spans="1:13" x14ac:dyDescent="0.2">
      <c r="A12" s="160"/>
      <c r="B12" s="161"/>
      <c r="C12" s="164"/>
      <c r="D12" s="163"/>
      <c r="E12" s="163"/>
      <c r="F12" s="137">
        <f t="shared" si="0"/>
        <v>0</v>
      </c>
      <c r="G12" s="165"/>
      <c r="H12" s="138">
        <f t="shared" si="1"/>
        <v>0</v>
      </c>
    </row>
    <row r="13" spans="1:13" x14ac:dyDescent="0.2">
      <c r="A13" s="160"/>
      <c r="B13" s="161"/>
      <c r="C13" s="164"/>
      <c r="D13" s="163"/>
      <c r="E13" s="163"/>
      <c r="F13" s="137">
        <f t="shared" si="0"/>
        <v>0</v>
      </c>
      <c r="G13" s="165"/>
      <c r="H13" s="138">
        <f t="shared" si="1"/>
        <v>0</v>
      </c>
    </row>
    <row r="14" spans="1:13" x14ac:dyDescent="0.2">
      <c r="A14" s="160"/>
      <c r="B14" s="161"/>
      <c r="C14" s="164"/>
      <c r="D14" s="163"/>
      <c r="E14" s="163"/>
      <c r="F14" s="137">
        <f t="shared" si="0"/>
        <v>0</v>
      </c>
      <c r="G14" s="165"/>
      <c r="H14" s="138">
        <f t="shared" si="1"/>
        <v>0</v>
      </c>
    </row>
    <row r="15" spans="1:13" x14ac:dyDescent="0.2">
      <c r="A15" s="160"/>
      <c r="B15" s="161"/>
      <c r="C15" s="164"/>
      <c r="D15" s="163"/>
      <c r="E15" s="163"/>
      <c r="F15" s="137">
        <f t="shared" si="0"/>
        <v>0</v>
      </c>
      <c r="G15" s="165"/>
      <c r="H15" s="138">
        <f t="shared" si="1"/>
        <v>0</v>
      </c>
    </row>
    <row r="16" spans="1:13" x14ac:dyDescent="0.2">
      <c r="A16" s="160"/>
      <c r="B16" s="161"/>
      <c r="C16" s="164"/>
      <c r="D16" s="163"/>
      <c r="E16" s="163"/>
      <c r="F16" s="137">
        <f t="shared" si="0"/>
        <v>0</v>
      </c>
      <c r="G16" s="165"/>
      <c r="H16" s="138">
        <f t="shared" si="1"/>
        <v>0</v>
      </c>
    </row>
    <row r="17" spans="1:8" x14ac:dyDescent="0.2">
      <c r="A17" s="160"/>
      <c r="B17" s="161"/>
      <c r="C17" s="164"/>
      <c r="D17" s="163"/>
      <c r="E17" s="163"/>
      <c r="F17" s="137">
        <f t="shared" si="0"/>
        <v>0</v>
      </c>
      <c r="G17" s="165"/>
      <c r="H17" s="138">
        <f t="shared" si="1"/>
        <v>0</v>
      </c>
    </row>
    <row r="18" spans="1:8" x14ac:dyDescent="0.2">
      <c r="A18" s="160"/>
      <c r="B18" s="161"/>
      <c r="C18" s="164"/>
      <c r="D18" s="163"/>
      <c r="E18" s="163"/>
      <c r="F18" s="137">
        <f t="shared" si="0"/>
        <v>0</v>
      </c>
      <c r="G18" s="165"/>
      <c r="H18" s="138">
        <f t="shared" si="1"/>
        <v>0</v>
      </c>
    </row>
    <row r="19" spans="1:8" x14ac:dyDescent="0.2">
      <c r="A19" s="160"/>
      <c r="B19" s="161"/>
      <c r="C19" s="164"/>
      <c r="D19" s="163"/>
      <c r="E19" s="163"/>
      <c r="F19" s="137">
        <f t="shared" si="0"/>
        <v>0</v>
      </c>
      <c r="G19" s="165"/>
      <c r="H19" s="138">
        <f t="shared" si="1"/>
        <v>0</v>
      </c>
    </row>
    <row r="20" spans="1:8" x14ac:dyDescent="0.2">
      <c r="A20" s="160"/>
      <c r="B20" s="161"/>
      <c r="C20" s="164"/>
      <c r="D20" s="163"/>
      <c r="E20" s="163"/>
      <c r="F20" s="137">
        <f t="shared" si="0"/>
        <v>0</v>
      </c>
      <c r="G20" s="165"/>
      <c r="H20" s="138">
        <f t="shared" si="1"/>
        <v>0</v>
      </c>
    </row>
    <row r="21" spans="1:8" x14ac:dyDescent="0.2">
      <c r="A21" s="160"/>
      <c r="B21" s="161"/>
      <c r="C21" s="164"/>
      <c r="D21" s="163"/>
      <c r="E21" s="163"/>
      <c r="F21" s="137">
        <f t="shared" si="0"/>
        <v>0</v>
      </c>
      <c r="G21" s="165"/>
      <c r="H21" s="138">
        <f t="shared" si="1"/>
        <v>0</v>
      </c>
    </row>
    <row r="22" spans="1:8" x14ac:dyDescent="0.2">
      <c r="A22" s="160"/>
      <c r="B22" s="161"/>
      <c r="C22" s="164"/>
      <c r="D22" s="163"/>
      <c r="E22" s="163"/>
      <c r="F22" s="137">
        <f t="shared" si="0"/>
        <v>0</v>
      </c>
      <c r="G22" s="165"/>
      <c r="H22" s="138">
        <f t="shared" si="1"/>
        <v>0</v>
      </c>
    </row>
    <row r="23" spans="1:8" x14ac:dyDescent="0.2">
      <c r="A23" s="160"/>
      <c r="B23" s="161"/>
      <c r="C23" s="164"/>
      <c r="D23" s="163"/>
      <c r="E23" s="163"/>
      <c r="F23" s="137">
        <f t="shared" si="0"/>
        <v>0</v>
      </c>
      <c r="G23" s="165"/>
      <c r="H23" s="138">
        <f t="shared" si="1"/>
        <v>0</v>
      </c>
    </row>
    <row r="24" spans="1:8" x14ac:dyDescent="0.2">
      <c r="A24" s="160"/>
      <c r="B24" s="161"/>
      <c r="C24" s="164"/>
      <c r="D24" s="163"/>
      <c r="E24" s="163"/>
      <c r="F24" s="137">
        <f t="shared" si="0"/>
        <v>0</v>
      </c>
      <c r="G24" s="165"/>
      <c r="H24" s="138">
        <f t="shared" si="1"/>
        <v>0</v>
      </c>
    </row>
    <row r="25" spans="1:8" x14ac:dyDescent="0.2">
      <c r="A25" s="160"/>
      <c r="B25" s="161"/>
      <c r="C25" s="164"/>
      <c r="D25" s="163"/>
      <c r="E25" s="163"/>
      <c r="F25" s="137">
        <f t="shared" si="0"/>
        <v>0</v>
      </c>
      <c r="G25" s="165"/>
      <c r="H25" s="138">
        <f t="shared" si="1"/>
        <v>0</v>
      </c>
    </row>
    <row r="26" spans="1:8" x14ac:dyDescent="0.2">
      <c r="A26" s="160"/>
      <c r="B26" s="161"/>
      <c r="C26" s="164"/>
      <c r="D26" s="163"/>
      <c r="E26" s="163"/>
      <c r="F26" s="137">
        <f t="shared" si="0"/>
        <v>0</v>
      </c>
      <c r="G26" s="165"/>
      <c r="H26" s="138">
        <f t="shared" si="1"/>
        <v>0</v>
      </c>
    </row>
    <row r="27" spans="1:8" x14ac:dyDescent="0.2">
      <c r="A27" s="160"/>
      <c r="B27" s="161"/>
      <c r="C27" s="164"/>
      <c r="D27" s="163"/>
      <c r="E27" s="163"/>
      <c r="F27" s="137">
        <f t="shared" si="0"/>
        <v>0</v>
      </c>
      <c r="G27" s="165"/>
      <c r="H27" s="138">
        <f t="shared" si="1"/>
        <v>0</v>
      </c>
    </row>
    <row r="28" spans="1:8" x14ac:dyDescent="0.2">
      <c r="A28" s="160"/>
      <c r="B28" s="161"/>
      <c r="C28" s="164"/>
      <c r="D28" s="163"/>
      <c r="E28" s="163"/>
      <c r="F28" s="137">
        <f t="shared" si="0"/>
        <v>0</v>
      </c>
      <c r="G28" s="165"/>
      <c r="H28" s="138">
        <f t="shared" si="1"/>
        <v>0</v>
      </c>
    </row>
    <row r="29" spans="1:8" x14ac:dyDescent="0.2">
      <c r="A29" s="160"/>
      <c r="B29" s="161"/>
      <c r="C29" s="164"/>
      <c r="D29" s="163"/>
      <c r="E29" s="163"/>
      <c r="F29" s="137">
        <f t="shared" si="0"/>
        <v>0</v>
      </c>
      <c r="G29" s="165"/>
      <c r="H29" s="138">
        <f t="shared" si="1"/>
        <v>0</v>
      </c>
    </row>
    <row r="30" spans="1:8" x14ac:dyDescent="0.2">
      <c r="A30" s="160"/>
      <c r="B30" s="161"/>
      <c r="C30" s="164"/>
      <c r="D30" s="163"/>
      <c r="E30" s="163"/>
      <c r="F30" s="137">
        <f t="shared" si="0"/>
        <v>0</v>
      </c>
      <c r="G30" s="165"/>
      <c r="H30" s="138">
        <f t="shared" si="1"/>
        <v>0</v>
      </c>
    </row>
    <row r="31" spans="1:8" x14ac:dyDescent="0.2">
      <c r="A31" s="160"/>
      <c r="B31" s="161"/>
      <c r="C31" s="164"/>
      <c r="D31" s="163"/>
      <c r="E31" s="163"/>
      <c r="F31" s="137">
        <f t="shared" si="0"/>
        <v>0</v>
      </c>
      <c r="G31" s="165"/>
      <c r="H31" s="138">
        <f t="shared" si="1"/>
        <v>0</v>
      </c>
    </row>
    <row r="32" spans="1:8" x14ac:dyDescent="0.2">
      <c r="A32" s="160"/>
      <c r="B32" s="161"/>
      <c r="C32" s="164"/>
      <c r="D32" s="163"/>
      <c r="E32" s="163"/>
      <c r="F32" s="137">
        <f t="shared" si="0"/>
        <v>0</v>
      </c>
      <c r="G32" s="165"/>
      <c r="H32" s="138">
        <f t="shared" si="1"/>
        <v>0</v>
      </c>
    </row>
    <row r="33" spans="1:8" x14ac:dyDescent="0.2">
      <c r="A33" s="160"/>
      <c r="B33" s="161"/>
      <c r="C33" s="164"/>
      <c r="D33" s="163"/>
      <c r="E33" s="163"/>
      <c r="F33" s="137">
        <f t="shared" si="0"/>
        <v>0</v>
      </c>
      <c r="G33" s="165"/>
      <c r="H33" s="138">
        <f t="shared" si="1"/>
        <v>0</v>
      </c>
    </row>
    <row r="34" spans="1:8" x14ac:dyDescent="0.2">
      <c r="A34" s="160"/>
      <c r="B34" s="161"/>
      <c r="C34" s="164"/>
      <c r="D34" s="163"/>
      <c r="E34" s="163"/>
      <c r="F34" s="137">
        <f t="shared" si="0"/>
        <v>0</v>
      </c>
      <c r="G34" s="165"/>
      <c r="H34" s="138">
        <f t="shared" si="1"/>
        <v>0</v>
      </c>
    </row>
    <row r="35" spans="1:8" x14ac:dyDescent="0.2">
      <c r="A35" s="160"/>
      <c r="B35" s="161"/>
      <c r="C35" s="164"/>
      <c r="D35" s="163"/>
      <c r="E35" s="163"/>
      <c r="F35" s="137">
        <f t="shared" si="0"/>
        <v>0</v>
      </c>
      <c r="G35" s="165"/>
      <c r="H35" s="138">
        <f t="shared" si="1"/>
        <v>0</v>
      </c>
    </row>
    <row r="36" spans="1:8" x14ac:dyDescent="0.2">
      <c r="A36" s="160"/>
      <c r="B36" s="161"/>
      <c r="C36" s="164"/>
      <c r="D36" s="163"/>
      <c r="E36" s="163"/>
      <c r="F36" s="137">
        <f t="shared" si="0"/>
        <v>0</v>
      </c>
      <c r="G36" s="165"/>
      <c r="H36" s="138">
        <f t="shared" si="1"/>
        <v>0</v>
      </c>
    </row>
    <row r="37" spans="1:8" x14ac:dyDescent="0.2">
      <c r="A37" s="160"/>
      <c r="B37" s="161"/>
      <c r="C37" s="164"/>
      <c r="D37" s="163"/>
      <c r="E37" s="163"/>
      <c r="F37" s="137">
        <f t="shared" si="0"/>
        <v>0</v>
      </c>
      <c r="G37" s="165"/>
      <c r="H37" s="138">
        <f t="shared" si="1"/>
        <v>0</v>
      </c>
    </row>
    <row r="38" spans="1:8" x14ac:dyDescent="0.2">
      <c r="A38" s="160"/>
      <c r="B38" s="161"/>
      <c r="C38" s="164"/>
      <c r="D38" s="163"/>
      <c r="E38" s="163"/>
      <c r="F38" s="137">
        <f t="shared" si="0"/>
        <v>0</v>
      </c>
      <c r="G38" s="165"/>
      <c r="H38" s="138">
        <f t="shared" si="1"/>
        <v>0</v>
      </c>
    </row>
    <row r="39" spans="1:8" x14ac:dyDescent="0.2">
      <c r="A39" s="160"/>
      <c r="B39" s="161"/>
      <c r="C39" s="162"/>
      <c r="D39" s="163"/>
      <c r="E39" s="163"/>
      <c r="F39" s="137">
        <f t="shared" si="0"/>
        <v>0</v>
      </c>
      <c r="G39" s="165"/>
      <c r="H39" s="138">
        <f t="shared" si="1"/>
        <v>0</v>
      </c>
    </row>
    <row r="40" spans="1:8" ht="5.25" customHeight="1" x14ac:dyDescent="0.2">
      <c r="A40" s="272"/>
      <c r="B40" s="272"/>
      <c r="C40" s="272"/>
      <c r="D40" s="272"/>
      <c r="E40" s="272"/>
      <c r="F40" s="272"/>
      <c r="G40" s="273"/>
      <c r="H40" s="54"/>
    </row>
    <row r="41" spans="1:8" s="9" customFormat="1" ht="15" x14ac:dyDescent="0.2">
      <c r="A41" s="55" t="s">
        <v>86</v>
      </c>
      <c r="B41" s="56"/>
      <c r="C41" s="56"/>
      <c r="D41" s="139">
        <f>SUM(D7:D39)</f>
        <v>0</v>
      </c>
      <c r="E41" s="139">
        <f>SUM(E7:E39)</f>
        <v>0</v>
      </c>
      <c r="F41" s="56"/>
      <c r="G41" s="57"/>
      <c r="H41" s="128">
        <f>SUM(H7:H39)</f>
        <v>0</v>
      </c>
    </row>
    <row r="42" spans="1:8" s="9" customFormat="1" ht="14.45" customHeight="1" x14ac:dyDescent="0.2">
      <c r="A42" s="52"/>
      <c r="B42" s="52"/>
      <c r="C42" s="52"/>
      <c r="D42" s="52"/>
      <c r="E42" s="52"/>
      <c r="F42" s="52"/>
      <c r="G42" s="52"/>
      <c r="H42" s="53"/>
    </row>
    <row r="43" spans="1:8" customFormat="1" ht="15" x14ac:dyDescent="0.25">
      <c r="A43" s="259" t="s">
        <v>49</v>
      </c>
      <c r="B43" s="259"/>
      <c r="C43" s="259"/>
      <c r="D43" s="259"/>
      <c r="E43" s="259"/>
      <c r="F43" s="259"/>
      <c r="G43" s="259"/>
      <c r="H43" s="259"/>
    </row>
    <row r="44" spans="1:8" s="51" customFormat="1" ht="15" customHeight="1" x14ac:dyDescent="0.2">
      <c r="A44" s="260" t="s">
        <v>51</v>
      </c>
      <c r="B44" s="261"/>
      <c r="C44" s="261"/>
      <c r="D44" s="261"/>
      <c r="E44" s="261"/>
      <c r="F44" s="261"/>
      <c r="G44" s="261"/>
      <c r="H44" s="262"/>
    </row>
    <row r="45" spans="1:8" s="51" customFormat="1" ht="15" customHeight="1" x14ac:dyDescent="0.2">
      <c r="A45" s="263" t="s">
        <v>87</v>
      </c>
      <c r="B45" s="264"/>
      <c r="C45" s="264"/>
      <c r="D45" s="264"/>
      <c r="E45" s="264"/>
      <c r="F45" s="264"/>
      <c r="G45" s="264"/>
      <c r="H45" s="265"/>
    </row>
    <row r="46" spans="1:8" customFormat="1" x14ac:dyDescent="0.2">
      <c r="A46" s="266" t="s">
        <v>88</v>
      </c>
      <c r="B46" s="267"/>
      <c r="C46" s="267"/>
      <c r="D46" s="267"/>
      <c r="E46" s="267"/>
      <c r="F46" s="267"/>
      <c r="G46" s="267"/>
      <c r="H46" s="268"/>
    </row>
    <row r="47" spans="1:8" customFormat="1" x14ac:dyDescent="0.2">
      <c r="A47" s="258"/>
      <c r="B47" s="250"/>
      <c r="C47" s="250"/>
      <c r="D47" s="250"/>
      <c r="E47" s="250"/>
      <c r="F47" s="250"/>
      <c r="G47" s="250"/>
      <c r="H47" s="251"/>
    </row>
    <row r="48" spans="1:8" customFormat="1" x14ac:dyDescent="0.2">
      <c r="A48" s="258" t="s">
        <v>89</v>
      </c>
      <c r="B48" s="250"/>
      <c r="C48" s="250"/>
      <c r="D48" s="250"/>
      <c r="E48" s="250"/>
      <c r="F48" s="250"/>
      <c r="G48" s="250"/>
      <c r="H48" s="251"/>
    </row>
    <row r="49" spans="1:8" customFormat="1" x14ac:dyDescent="0.2">
      <c r="A49" s="258" t="s">
        <v>90</v>
      </c>
      <c r="B49" s="250"/>
      <c r="C49" s="250"/>
      <c r="D49" s="250"/>
      <c r="E49" s="250"/>
      <c r="F49" s="250"/>
      <c r="G49" s="250"/>
      <c r="H49" s="251"/>
    </row>
  </sheetData>
  <sheetProtection algorithmName="SHA-512" hashValue="9+OAYaP5fJkqidW8hCkD5/A6xzBcB5GQVtteAHEHP9KcIpLXKuwvasFGQbpUgZgo84n0fLcUR2zIw7i2BXtSow==" saltValue="o4pGC19+L9W9Egslesvfvg==" spinCount="100000" sheet="1" formatColumns="0" formatRows="0"/>
  <mergeCells count="17">
    <mergeCell ref="A1:H1"/>
    <mergeCell ref="C5:C6"/>
    <mergeCell ref="A40:G40"/>
    <mergeCell ref="E5:F5"/>
    <mergeCell ref="B5:B6"/>
    <mergeCell ref="G5:G6"/>
    <mergeCell ref="H5:H6"/>
    <mergeCell ref="D5:D6"/>
    <mergeCell ref="A5:A6"/>
    <mergeCell ref="B3:H3"/>
    <mergeCell ref="A48:H48"/>
    <mergeCell ref="A49:H49"/>
    <mergeCell ref="A43:H43"/>
    <mergeCell ref="A44:H44"/>
    <mergeCell ref="A45:H45"/>
    <mergeCell ref="A46:H46"/>
    <mergeCell ref="A47:H47"/>
  </mergeCells>
  <printOptions horizontalCentered="1"/>
  <pageMargins left="0.5" right="0.5" top="0.5" bottom="0.5" header="0.3" footer="0.3"/>
  <pageSetup scale="94" orientation="landscape" verticalDpi="300" r:id="rId1"/>
  <headerFooter>
    <oddFooter>&amp;RFFY2026 ; eff. 10/1/25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pageSetUpPr fitToPage="1"/>
  </sheetPr>
  <dimension ref="A1:M54"/>
  <sheetViews>
    <sheetView showZeros="0" topLeftCell="A28" zoomScale="90" zoomScaleNormal="90" workbookViewId="0">
      <selection activeCell="M54" sqref="M54"/>
    </sheetView>
  </sheetViews>
  <sheetFormatPr defaultRowHeight="12.75" x14ac:dyDescent="0.2"/>
  <cols>
    <col min="1" max="1" width="17.85546875" customWidth="1"/>
    <col min="2" max="2" width="20" customWidth="1"/>
    <col min="3" max="3" width="15.140625" customWidth="1"/>
    <col min="4" max="4" width="7.85546875" customWidth="1"/>
    <col min="5" max="5" width="11.28515625" customWidth="1"/>
    <col min="6" max="6" width="12.7109375" customWidth="1"/>
    <col min="7" max="7" width="15.42578125" bestFit="1" customWidth="1"/>
    <col min="8" max="8" width="13" customWidth="1"/>
    <col min="9" max="9" width="8.28515625" customWidth="1"/>
    <col min="10" max="10" width="9.42578125" customWidth="1"/>
    <col min="11" max="11" width="8.42578125" customWidth="1"/>
    <col min="12" max="12" width="10.28515625" customWidth="1"/>
    <col min="13" max="13" width="12.85546875" customWidth="1"/>
  </cols>
  <sheetData>
    <row r="1" spans="1:13" s="58" customFormat="1" ht="18" x14ac:dyDescent="0.25">
      <c r="A1" s="269" t="s">
        <v>91</v>
      </c>
      <c r="B1" s="269"/>
      <c r="C1" s="269"/>
      <c r="D1" s="269"/>
      <c r="E1" s="269"/>
      <c r="F1" s="269"/>
      <c r="G1" s="269"/>
      <c r="H1" s="269"/>
      <c r="I1" s="269"/>
      <c r="J1" s="269"/>
      <c r="K1" s="269"/>
      <c r="L1" s="269"/>
      <c r="M1" s="269"/>
    </row>
    <row r="2" spans="1:13" s="58" customFormat="1" ht="15" customHeight="1" x14ac:dyDescent="0.25">
      <c r="A2" s="269"/>
      <c r="B2" s="269"/>
      <c r="C2" s="269"/>
      <c r="D2" s="269"/>
      <c r="E2" s="269"/>
      <c r="F2" s="269"/>
      <c r="G2" s="269"/>
      <c r="H2" s="269"/>
      <c r="I2" s="269"/>
      <c r="J2" s="59"/>
    </row>
    <row r="3" spans="1:13" s="77" customFormat="1" ht="15" x14ac:dyDescent="0.25">
      <c r="A3" s="75" t="s">
        <v>32</v>
      </c>
      <c r="B3" s="255">
        <f>'Budget Proposal'!D4</f>
        <v>0</v>
      </c>
      <c r="C3" s="255"/>
      <c r="D3" s="255"/>
      <c r="E3" s="255"/>
      <c r="F3" s="255"/>
      <c r="G3" s="255"/>
    </row>
    <row r="4" spans="1:13" s="51" customFormat="1" ht="14.25" x14ac:dyDescent="0.2">
      <c r="A4" s="289"/>
      <c r="B4" s="289"/>
      <c r="C4" s="289"/>
      <c r="D4" s="289"/>
      <c r="E4" s="289"/>
      <c r="F4" s="289"/>
      <c r="G4" s="289"/>
      <c r="H4" s="289"/>
      <c r="I4" s="289"/>
    </row>
    <row r="5" spans="1:13" s="15" customFormat="1" ht="23.25" customHeight="1" x14ac:dyDescent="0.2">
      <c r="A5" s="299" t="s">
        <v>77</v>
      </c>
      <c r="B5" s="275" t="s">
        <v>78</v>
      </c>
      <c r="C5" s="275" t="s">
        <v>79</v>
      </c>
      <c r="D5" s="296" t="s">
        <v>92</v>
      </c>
      <c r="E5" s="297"/>
      <c r="F5" s="298"/>
      <c r="G5" s="294" t="s">
        <v>93</v>
      </c>
      <c r="H5" s="294" t="s">
        <v>94</v>
      </c>
      <c r="I5" s="292" t="s">
        <v>95</v>
      </c>
      <c r="J5" s="293"/>
      <c r="K5" s="283" t="s">
        <v>96</v>
      </c>
      <c r="L5" s="284"/>
      <c r="M5" s="285" t="s">
        <v>97</v>
      </c>
    </row>
    <row r="6" spans="1:13" s="10" customFormat="1" ht="48.2" customHeight="1" x14ac:dyDescent="0.2">
      <c r="A6" s="300"/>
      <c r="B6" s="276"/>
      <c r="C6" s="276"/>
      <c r="D6" s="20" t="s">
        <v>98</v>
      </c>
      <c r="E6" s="20" t="s">
        <v>99</v>
      </c>
      <c r="F6" s="20" t="s">
        <v>84</v>
      </c>
      <c r="G6" s="295"/>
      <c r="H6" s="295"/>
      <c r="I6" s="82" t="s">
        <v>100</v>
      </c>
      <c r="J6" s="86" t="s">
        <v>101</v>
      </c>
      <c r="K6" s="82" t="s">
        <v>102</v>
      </c>
      <c r="L6" s="86" t="s">
        <v>103</v>
      </c>
      <c r="M6" s="285"/>
    </row>
    <row r="7" spans="1:13" s="10" customFormat="1" ht="15" x14ac:dyDescent="0.2">
      <c r="A7" s="141" t="str">
        <f>T('Staffing Costs'!A7)</f>
        <v/>
      </c>
      <c r="B7" s="142">
        <f>'Staffing Costs'!B7</f>
        <v>0</v>
      </c>
      <c r="C7" s="143" t="str">
        <f>IFERROR(VLOOKUP(B7,'Staffing Costs'!$B$7:$C$39,2,FALSE)," ")</f>
        <v xml:space="preserve"> </v>
      </c>
      <c r="D7" s="168"/>
      <c r="E7" s="169"/>
      <c r="F7" s="144">
        <f>D7*E7</f>
        <v>0</v>
      </c>
      <c r="G7" s="170"/>
      <c r="H7" s="170"/>
      <c r="I7" s="171"/>
      <c r="J7" s="172"/>
      <c r="K7" s="171"/>
      <c r="L7" s="172"/>
      <c r="M7" s="145">
        <f>F7+H7+(I7*J7)+(K7*L7)</f>
        <v>0</v>
      </c>
    </row>
    <row r="8" spans="1:13" s="10" customFormat="1" ht="15" x14ac:dyDescent="0.2">
      <c r="A8" s="141" t="str">
        <f>T('Staffing Costs'!A8)</f>
        <v/>
      </c>
      <c r="B8" s="142">
        <f>'Staffing Costs'!B8</f>
        <v>0</v>
      </c>
      <c r="C8" s="143" t="str">
        <f>IFERROR(VLOOKUP(B8,'Staffing Costs'!$B$7:$C$39,2,FALSE)," ")</f>
        <v xml:space="preserve"> </v>
      </c>
      <c r="D8" s="168"/>
      <c r="E8" s="169"/>
      <c r="F8" s="144">
        <f t="shared" ref="F8:F39" si="0">D8*E8</f>
        <v>0</v>
      </c>
      <c r="G8" s="170"/>
      <c r="H8" s="170"/>
      <c r="I8" s="171"/>
      <c r="J8" s="172"/>
      <c r="K8" s="171"/>
      <c r="L8" s="172"/>
      <c r="M8" s="145">
        <f t="shared" ref="M8:M39" si="1">F8+H8+(I8*J8)+(K8*L8)</f>
        <v>0</v>
      </c>
    </row>
    <row r="9" spans="1:13" s="10" customFormat="1" ht="15" x14ac:dyDescent="0.2">
      <c r="A9" s="141" t="str">
        <f>T('Staffing Costs'!A9)</f>
        <v/>
      </c>
      <c r="B9" s="142">
        <f>'Staffing Costs'!B9</f>
        <v>0</v>
      </c>
      <c r="C9" s="143" t="str">
        <f>IFERROR(VLOOKUP(B9,'Staffing Costs'!$B$7:$C$39,2,FALSE)," ")</f>
        <v xml:space="preserve"> </v>
      </c>
      <c r="D9" s="168"/>
      <c r="E9" s="169"/>
      <c r="F9" s="144">
        <f t="shared" si="0"/>
        <v>0</v>
      </c>
      <c r="G9" s="170"/>
      <c r="H9" s="170"/>
      <c r="I9" s="171"/>
      <c r="J9" s="172"/>
      <c r="K9" s="171"/>
      <c r="L9" s="172"/>
      <c r="M9" s="145">
        <f t="shared" si="1"/>
        <v>0</v>
      </c>
    </row>
    <row r="10" spans="1:13" s="10" customFormat="1" ht="15" x14ac:dyDescent="0.2">
      <c r="A10" s="141" t="str">
        <f>T('Staffing Costs'!A10)</f>
        <v/>
      </c>
      <c r="B10" s="142">
        <f>'Staffing Costs'!B10</f>
        <v>0</v>
      </c>
      <c r="C10" s="143" t="str">
        <f>IFERROR(VLOOKUP(B10,'Staffing Costs'!$B$7:$C$39,2,FALSE)," ")</f>
        <v xml:space="preserve"> </v>
      </c>
      <c r="D10" s="168"/>
      <c r="E10" s="169"/>
      <c r="F10" s="144">
        <f t="shared" si="0"/>
        <v>0</v>
      </c>
      <c r="G10" s="170"/>
      <c r="H10" s="170"/>
      <c r="I10" s="171"/>
      <c r="J10" s="172"/>
      <c r="K10" s="171"/>
      <c r="L10" s="172"/>
      <c r="M10" s="145">
        <f t="shared" si="1"/>
        <v>0</v>
      </c>
    </row>
    <row r="11" spans="1:13" s="10" customFormat="1" ht="15" x14ac:dyDescent="0.2">
      <c r="A11" s="141" t="str">
        <f>T('Staffing Costs'!A11)</f>
        <v/>
      </c>
      <c r="B11" s="142">
        <f>'Staffing Costs'!B11</f>
        <v>0</v>
      </c>
      <c r="C11" s="143" t="str">
        <f>IFERROR(VLOOKUP(B11,'Staffing Costs'!$B$7:$C$39,2,FALSE)," ")</f>
        <v xml:space="preserve"> </v>
      </c>
      <c r="D11" s="168"/>
      <c r="E11" s="169"/>
      <c r="F11" s="144">
        <f t="shared" si="0"/>
        <v>0</v>
      </c>
      <c r="G11" s="170"/>
      <c r="H11" s="170"/>
      <c r="I11" s="171"/>
      <c r="J11" s="172"/>
      <c r="K11" s="171"/>
      <c r="L11" s="172"/>
      <c r="M11" s="145">
        <f t="shared" si="1"/>
        <v>0</v>
      </c>
    </row>
    <row r="12" spans="1:13" s="10" customFormat="1" ht="15" x14ac:dyDescent="0.2">
      <c r="A12" s="141" t="str">
        <f>T('Staffing Costs'!A12)</f>
        <v/>
      </c>
      <c r="B12" s="142">
        <f>'Staffing Costs'!B12</f>
        <v>0</v>
      </c>
      <c r="C12" s="143" t="str">
        <f>IFERROR(VLOOKUP(B12,'Staffing Costs'!$B$7:$C$39,2,FALSE)," ")</f>
        <v xml:space="preserve"> </v>
      </c>
      <c r="D12" s="168"/>
      <c r="E12" s="169"/>
      <c r="F12" s="144">
        <f t="shared" si="0"/>
        <v>0</v>
      </c>
      <c r="G12" s="170"/>
      <c r="H12" s="170"/>
      <c r="I12" s="171"/>
      <c r="J12" s="172"/>
      <c r="K12" s="171"/>
      <c r="L12" s="172"/>
      <c r="M12" s="145">
        <f t="shared" si="1"/>
        <v>0</v>
      </c>
    </row>
    <row r="13" spans="1:13" s="10" customFormat="1" ht="15" x14ac:dyDescent="0.2">
      <c r="A13" s="141" t="str">
        <f>T('Staffing Costs'!A13)</f>
        <v/>
      </c>
      <c r="B13" s="142">
        <f>'Staffing Costs'!B13</f>
        <v>0</v>
      </c>
      <c r="C13" s="143" t="str">
        <f>IFERROR(VLOOKUP(B13,'Staffing Costs'!$B$7:$C$39,2,FALSE)," ")</f>
        <v xml:space="preserve"> </v>
      </c>
      <c r="D13" s="168"/>
      <c r="E13" s="169"/>
      <c r="F13" s="144">
        <f t="shared" si="0"/>
        <v>0</v>
      </c>
      <c r="G13" s="170"/>
      <c r="H13" s="170"/>
      <c r="I13" s="171"/>
      <c r="J13" s="172"/>
      <c r="K13" s="171"/>
      <c r="L13" s="172"/>
      <c r="M13" s="145">
        <f t="shared" si="1"/>
        <v>0</v>
      </c>
    </row>
    <row r="14" spans="1:13" s="10" customFormat="1" ht="15" x14ac:dyDescent="0.2">
      <c r="A14" s="141" t="str">
        <f>T('Staffing Costs'!A14)</f>
        <v/>
      </c>
      <c r="B14" s="142">
        <f>'Staffing Costs'!B14</f>
        <v>0</v>
      </c>
      <c r="C14" s="143" t="str">
        <f>IFERROR(VLOOKUP(B14,'Staffing Costs'!$B$7:$C$39,2,FALSE)," ")</f>
        <v xml:space="preserve"> </v>
      </c>
      <c r="D14" s="168"/>
      <c r="E14" s="169"/>
      <c r="F14" s="144">
        <f t="shared" si="0"/>
        <v>0</v>
      </c>
      <c r="G14" s="170"/>
      <c r="H14" s="170"/>
      <c r="I14" s="171"/>
      <c r="J14" s="172"/>
      <c r="K14" s="171"/>
      <c r="L14" s="172"/>
      <c r="M14" s="145">
        <f t="shared" si="1"/>
        <v>0</v>
      </c>
    </row>
    <row r="15" spans="1:13" s="10" customFormat="1" ht="15" x14ac:dyDescent="0.2">
      <c r="A15" s="141" t="str">
        <f>T('Staffing Costs'!A15)</f>
        <v/>
      </c>
      <c r="B15" s="142">
        <f>'Staffing Costs'!B15</f>
        <v>0</v>
      </c>
      <c r="C15" s="143" t="str">
        <f>IFERROR(VLOOKUP(B15,'Staffing Costs'!$B$7:$C$39,2,FALSE)," ")</f>
        <v xml:space="preserve"> </v>
      </c>
      <c r="D15" s="168"/>
      <c r="E15" s="169"/>
      <c r="F15" s="144">
        <f t="shared" si="0"/>
        <v>0</v>
      </c>
      <c r="G15" s="170"/>
      <c r="H15" s="170"/>
      <c r="I15" s="171"/>
      <c r="J15" s="172"/>
      <c r="K15" s="171"/>
      <c r="L15" s="172"/>
      <c r="M15" s="145">
        <f t="shared" si="1"/>
        <v>0</v>
      </c>
    </row>
    <row r="16" spans="1:13" s="10" customFormat="1" ht="15" x14ac:dyDescent="0.2">
      <c r="A16" s="141" t="str">
        <f>T('Staffing Costs'!A16)</f>
        <v/>
      </c>
      <c r="B16" s="142">
        <f>'Staffing Costs'!B16</f>
        <v>0</v>
      </c>
      <c r="C16" s="143" t="str">
        <f>IFERROR(VLOOKUP(B16,'Staffing Costs'!$B$7:$C$39,2,FALSE)," ")</f>
        <v xml:space="preserve"> </v>
      </c>
      <c r="D16" s="168"/>
      <c r="E16" s="169"/>
      <c r="F16" s="144">
        <f t="shared" si="0"/>
        <v>0</v>
      </c>
      <c r="G16" s="170"/>
      <c r="H16" s="170"/>
      <c r="I16" s="171"/>
      <c r="J16" s="172"/>
      <c r="K16" s="171"/>
      <c r="L16" s="172"/>
      <c r="M16" s="145">
        <f t="shared" si="1"/>
        <v>0</v>
      </c>
    </row>
    <row r="17" spans="1:13" s="10" customFormat="1" ht="15" x14ac:dyDescent="0.2">
      <c r="A17" s="141" t="str">
        <f>T('Staffing Costs'!A17)</f>
        <v/>
      </c>
      <c r="B17" s="142">
        <f>'Staffing Costs'!B17</f>
        <v>0</v>
      </c>
      <c r="C17" s="143" t="str">
        <f>IFERROR(VLOOKUP(B17,'Staffing Costs'!$B$7:$C$39,2,FALSE)," ")</f>
        <v xml:space="preserve"> </v>
      </c>
      <c r="D17" s="168"/>
      <c r="E17" s="169"/>
      <c r="F17" s="144">
        <f t="shared" si="0"/>
        <v>0</v>
      </c>
      <c r="G17" s="170"/>
      <c r="H17" s="170"/>
      <c r="I17" s="171"/>
      <c r="J17" s="172"/>
      <c r="K17" s="171"/>
      <c r="L17" s="172"/>
      <c r="M17" s="145">
        <f t="shared" si="1"/>
        <v>0</v>
      </c>
    </row>
    <row r="18" spans="1:13" s="10" customFormat="1" ht="15" x14ac:dyDescent="0.2">
      <c r="A18" s="141" t="str">
        <f>T('Staffing Costs'!A18)</f>
        <v/>
      </c>
      <c r="B18" s="142">
        <f>'Staffing Costs'!B18</f>
        <v>0</v>
      </c>
      <c r="C18" s="143" t="str">
        <f>IFERROR(VLOOKUP(B18,'Staffing Costs'!$B$7:$C$39,2,FALSE)," ")</f>
        <v xml:space="preserve"> </v>
      </c>
      <c r="D18" s="168"/>
      <c r="E18" s="169"/>
      <c r="F18" s="144">
        <f t="shared" si="0"/>
        <v>0</v>
      </c>
      <c r="G18" s="170"/>
      <c r="H18" s="170"/>
      <c r="I18" s="171"/>
      <c r="J18" s="172"/>
      <c r="K18" s="171"/>
      <c r="L18" s="172"/>
      <c r="M18" s="145">
        <f t="shared" si="1"/>
        <v>0</v>
      </c>
    </row>
    <row r="19" spans="1:13" s="10" customFormat="1" ht="15" x14ac:dyDescent="0.2">
      <c r="A19" s="141" t="str">
        <f>T('Staffing Costs'!A19)</f>
        <v/>
      </c>
      <c r="B19" s="142">
        <f>'Staffing Costs'!B19</f>
        <v>0</v>
      </c>
      <c r="C19" s="143" t="str">
        <f>IFERROR(VLOOKUP(B19,'Staffing Costs'!$B$7:$C$39,2,FALSE)," ")</f>
        <v xml:space="preserve"> </v>
      </c>
      <c r="D19" s="168"/>
      <c r="E19" s="169"/>
      <c r="F19" s="144">
        <f t="shared" si="0"/>
        <v>0</v>
      </c>
      <c r="G19" s="170"/>
      <c r="H19" s="170"/>
      <c r="I19" s="171"/>
      <c r="J19" s="172"/>
      <c r="K19" s="171"/>
      <c r="L19" s="172"/>
      <c r="M19" s="145">
        <f t="shared" si="1"/>
        <v>0</v>
      </c>
    </row>
    <row r="20" spans="1:13" s="10" customFormat="1" ht="15" x14ac:dyDescent="0.2">
      <c r="A20" s="141" t="str">
        <f>T('Staffing Costs'!A20)</f>
        <v/>
      </c>
      <c r="B20" s="142">
        <f>'Staffing Costs'!B20</f>
        <v>0</v>
      </c>
      <c r="C20" s="143" t="str">
        <f>IFERROR(VLOOKUP(B20,'Staffing Costs'!$B$7:$C$39,2,FALSE)," ")</f>
        <v xml:space="preserve"> </v>
      </c>
      <c r="D20" s="168"/>
      <c r="E20" s="169"/>
      <c r="F20" s="144">
        <f t="shared" ref="F20:F29" si="2">D20*E20</f>
        <v>0</v>
      </c>
      <c r="G20" s="170"/>
      <c r="H20" s="170"/>
      <c r="I20" s="171"/>
      <c r="J20" s="172"/>
      <c r="K20" s="171"/>
      <c r="L20" s="172"/>
      <c r="M20" s="145">
        <f t="shared" ref="M20:M29" si="3">F20+H20+(I20*J20)+(K20*L20)</f>
        <v>0</v>
      </c>
    </row>
    <row r="21" spans="1:13" s="10" customFormat="1" ht="15" x14ac:dyDescent="0.2">
      <c r="A21" s="141" t="str">
        <f>T('Staffing Costs'!A21)</f>
        <v/>
      </c>
      <c r="B21" s="142">
        <f>'Staffing Costs'!B21</f>
        <v>0</v>
      </c>
      <c r="C21" s="143" t="str">
        <f>IFERROR(VLOOKUP(B21,'Staffing Costs'!$B$7:$C$39,2,FALSE)," ")</f>
        <v xml:space="preserve"> </v>
      </c>
      <c r="D21" s="168"/>
      <c r="E21" s="169"/>
      <c r="F21" s="144">
        <f t="shared" si="2"/>
        <v>0</v>
      </c>
      <c r="G21" s="170"/>
      <c r="H21" s="170"/>
      <c r="I21" s="171"/>
      <c r="J21" s="172"/>
      <c r="K21" s="171"/>
      <c r="L21" s="172"/>
      <c r="M21" s="145">
        <f t="shared" si="3"/>
        <v>0</v>
      </c>
    </row>
    <row r="22" spans="1:13" s="10" customFormat="1" ht="15" x14ac:dyDescent="0.2">
      <c r="A22" s="141" t="str">
        <f>T('Staffing Costs'!A22)</f>
        <v/>
      </c>
      <c r="B22" s="142">
        <f>'Staffing Costs'!B22</f>
        <v>0</v>
      </c>
      <c r="C22" s="143" t="str">
        <f>IFERROR(VLOOKUP(B22,'Staffing Costs'!$B$7:$C$39,2,FALSE)," ")</f>
        <v xml:space="preserve"> </v>
      </c>
      <c r="D22" s="168"/>
      <c r="E22" s="169"/>
      <c r="F22" s="144">
        <f t="shared" si="2"/>
        <v>0</v>
      </c>
      <c r="G22" s="170"/>
      <c r="H22" s="170"/>
      <c r="I22" s="171"/>
      <c r="J22" s="172"/>
      <c r="K22" s="171"/>
      <c r="L22" s="172"/>
      <c r="M22" s="145">
        <f t="shared" si="3"/>
        <v>0</v>
      </c>
    </row>
    <row r="23" spans="1:13" s="10" customFormat="1" ht="15" x14ac:dyDescent="0.2">
      <c r="A23" s="141" t="str">
        <f>T('Staffing Costs'!A23)</f>
        <v/>
      </c>
      <c r="B23" s="142">
        <f>'Staffing Costs'!B23</f>
        <v>0</v>
      </c>
      <c r="C23" s="143" t="str">
        <f>IFERROR(VLOOKUP(B23,'Staffing Costs'!$B$7:$C$39,2,FALSE)," ")</f>
        <v xml:space="preserve"> </v>
      </c>
      <c r="D23" s="168"/>
      <c r="E23" s="169"/>
      <c r="F23" s="144">
        <f t="shared" si="2"/>
        <v>0</v>
      </c>
      <c r="G23" s="170"/>
      <c r="H23" s="170"/>
      <c r="I23" s="171"/>
      <c r="J23" s="172"/>
      <c r="K23" s="171"/>
      <c r="L23" s="172"/>
      <c r="M23" s="145">
        <f t="shared" si="3"/>
        <v>0</v>
      </c>
    </row>
    <row r="24" spans="1:13" s="10" customFormat="1" ht="15" x14ac:dyDescent="0.2">
      <c r="A24" s="141" t="str">
        <f>T('Staffing Costs'!A24)</f>
        <v/>
      </c>
      <c r="B24" s="142">
        <f>'Staffing Costs'!B24</f>
        <v>0</v>
      </c>
      <c r="C24" s="143" t="str">
        <f>IFERROR(VLOOKUP(B24,'Staffing Costs'!$B$7:$C$39,2,FALSE)," ")</f>
        <v xml:space="preserve"> </v>
      </c>
      <c r="D24" s="168"/>
      <c r="E24" s="169"/>
      <c r="F24" s="144">
        <f t="shared" si="2"/>
        <v>0</v>
      </c>
      <c r="G24" s="170"/>
      <c r="H24" s="170"/>
      <c r="I24" s="171"/>
      <c r="J24" s="172"/>
      <c r="K24" s="171"/>
      <c r="L24" s="172"/>
      <c r="M24" s="145">
        <f t="shared" si="3"/>
        <v>0</v>
      </c>
    </row>
    <row r="25" spans="1:13" s="10" customFormat="1" ht="15" x14ac:dyDescent="0.2">
      <c r="A25" s="141" t="str">
        <f>T('Staffing Costs'!A25)</f>
        <v/>
      </c>
      <c r="B25" s="142">
        <f>'Staffing Costs'!B25</f>
        <v>0</v>
      </c>
      <c r="C25" s="143" t="str">
        <f>IFERROR(VLOOKUP(B25,'Staffing Costs'!$B$7:$C$39,2,FALSE)," ")</f>
        <v xml:space="preserve"> </v>
      </c>
      <c r="D25" s="168"/>
      <c r="E25" s="169"/>
      <c r="F25" s="144">
        <f t="shared" si="2"/>
        <v>0</v>
      </c>
      <c r="G25" s="170"/>
      <c r="H25" s="170"/>
      <c r="I25" s="171"/>
      <c r="J25" s="172"/>
      <c r="K25" s="171"/>
      <c r="L25" s="172"/>
      <c r="M25" s="145">
        <f t="shared" si="3"/>
        <v>0</v>
      </c>
    </row>
    <row r="26" spans="1:13" s="10" customFormat="1" ht="15" x14ac:dyDescent="0.2">
      <c r="A26" s="141" t="str">
        <f>T('Staffing Costs'!A26)</f>
        <v/>
      </c>
      <c r="B26" s="142">
        <f>'Staffing Costs'!B26</f>
        <v>0</v>
      </c>
      <c r="C26" s="143" t="str">
        <f>IFERROR(VLOOKUP(B26,'Staffing Costs'!$B$7:$C$39,2,FALSE)," ")</f>
        <v xml:space="preserve"> </v>
      </c>
      <c r="D26" s="168"/>
      <c r="E26" s="169"/>
      <c r="F26" s="144">
        <f t="shared" si="2"/>
        <v>0</v>
      </c>
      <c r="G26" s="170"/>
      <c r="H26" s="170"/>
      <c r="I26" s="171"/>
      <c r="J26" s="172"/>
      <c r="K26" s="171"/>
      <c r="L26" s="172"/>
      <c r="M26" s="145">
        <f t="shared" si="3"/>
        <v>0</v>
      </c>
    </row>
    <row r="27" spans="1:13" s="10" customFormat="1" ht="15" x14ac:dyDescent="0.2">
      <c r="A27" s="141" t="str">
        <f>T('Staffing Costs'!A27)</f>
        <v/>
      </c>
      <c r="B27" s="142">
        <f>'Staffing Costs'!B27</f>
        <v>0</v>
      </c>
      <c r="C27" s="143" t="str">
        <f>IFERROR(VLOOKUP(B27,'Staffing Costs'!$B$7:$C$39,2,FALSE)," ")</f>
        <v xml:space="preserve"> </v>
      </c>
      <c r="D27" s="168"/>
      <c r="E27" s="169"/>
      <c r="F27" s="144">
        <f t="shared" si="2"/>
        <v>0</v>
      </c>
      <c r="G27" s="170"/>
      <c r="H27" s="170"/>
      <c r="I27" s="171"/>
      <c r="J27" s="172"/>
      <c r="K27" s="171"/>
      <c r="L27" s="172"/>
      <c r="M27" s="145">
        <f t="shared" si="3"/>
        <v>0</v>
      </c>
    </row>
    <row r="28" spans="1:13" s="10" customFormat="1" ht="15" x14ac:dyDescent="0.2">
      <c r="A28" s="141" t="str">
        <f>T('Staffing Costs'!A28)</f>
        <v/>
      </c>
      <c r="B28" s="142">
        <f>'Staffing Costs'!B28</f>
        <v>0</v>
      </c>
      <c r="C28" s="143" t="str">
        <f>IFERROR(VLOOKUP(B28,'Staffing Costs'!$B$7:$C$39,2,FALSE)," ")</f>
        <v xml:space="preserve"> </v>
      </c>
      <c r="D28" s="168"/>
      <c r="E28" s="169"/>
      <c r="F28" s="144">
        <f t="shared" si="2"/>
        <v>0</v>
      </c>
      <c r="G28" s="170"/>
      <c r="H28" s="170"/>
      <c r="I28" s="171"/>
      <c r="J28" s="172"/>
      <c r="K28" s="171"/>
      <c r="L28" s="172"/>
      <c r="M28" s="145">
        <f t="shared" si="3"/>
        <v>0</v>
      </c>
    </row>
    <row r="29" spans="1:13" s="10" customFormat="1" ht="15" x14ac:dyDescent="0.2">
      <c r="A29" s="141" t="str">
        <f>T('Staffing Costs'!A29)</f>
        <v/>
      </c>
      <c r="B29" s="142">
        <f>'Staffing Costs'!B29</f>
        <v>0</v>
      </c>
      <c r="C29" s="143" t="str">
        <f>IFERROR(VLOOKUP(B29,'Staffing Costs'!$B$7:$C$39,2,FALSE)," ")</f>
        <v xml:space="preserve"> </v>
      </c>
      <c r="D29" s="168"/>
      <c r="E29" s="169"/>
      <c r="F29" s="144">
        <f t="shared" si="2"/>
        <v>0</v>
      </c>
      <c r="G29" s="170"/>
      <c r="H29" s="170"/>
      <c r="I29" s="171"/>
      <c r="J29" s="172"/>
      <c r="K29" s="171"/>
      <c r="L29" s="172"/>
      <c r="M29" s="145">
        <f t="shared" si="3"/>
        <v>0</v>
      </c>
    </row>
    <row r="30" spans="1:13" s="10" customFormat="1" ht="15" x14ac:dyDescent="0.2">
      <c r="A30" s="141" t="str">
        <f>T('Staffing Costs'!A30)</f>
        <v/>
      </c>
      <c r="B30" s="142">
        <f>'Staffing Costs'!B30</f>
        <v>0</v>
      </c>
      <c r="C30" s="143" t="str">
        <f>IFERROR(VLOOKUP(B30,'Staffing Costs'!$B$7:$C$39,2,FALSE)," ")</f>
        <v xml:space="preserve"> </v>
      </c>
      <c r="D30" s="168"/>
      <c r="E30" s="169"/>
      <c r="F30" s="144">
        <f t="shared" si="0"/>
        <v>0</v>
      </c>
      <c r="G30" s="170"/>
      <c r="H30" s="170"/>
      <c r="I30" s="171"/>
      <c r="J30" s="172"/>
      <c r="K30" s="171"/>
      <c r="L30" s="172"/>
      <c r="M30" s="145">
        <f t="shared" si="1"/>
        <v>0</v>
      </c>
    </row>
    <row r="31" spans="1:13" s="10" customFormat="1" ht="15" x14ac:dyDescent="0.2">
      <c r="A31" s="141" t="str">
        <f>T('Staffing Costs'!A31)</f>
        <v/>
      </c>
      <c r="B31" s="142">
        <f>'Staffing Costs'!B31</f>
        <v>0</v>
      </c>
      <c r="C31" s="143" t="str">
        <f>IFERROR(VLOOKUP(B31,'Staffing Costs'!$B$7:$C$39,2,FALSE)," ")</f>
        <v xml:space="preserve"> </v>
      </c>
      <c r="D31" s="168"/>
      <c r="E31" s="169"/>
      <c r="F31" s="144">
        <f t="shared" si="0"/>
        <v>0</v>
      </c>
      <c r="G31" s="170"/>
      <c r="H31" s="170"/>
      <c r="I31" s="171"/>
      <c r="J31" s="172"/>
      <c r="K31" s="171"/>
      <c r="L31" s="172"/>
      <c r="M31" s="145">
        <f t="shared" si="1"/>
        <v>0</v>
      </c>
    </row>
    <row r="32" spans="1:13" s="10" customFormat="1" ht="15" x14ac:dyDescent="0.2">
      <c r="A32" s="141" t="str">
        <f>T('Staffing Costs'!A32)</f>
        <v/>
      </c>
      <c r="B32" s="142">
        <f>'Staffing Costs'!B32</f>
        <v>0</v>
      </c>
      <c r="C32" s="143" t="str">
        <f>IFERROR(VLOOKUP(B32,'Staffing Costs'!$B$7:$C$39,2,FALSE)," ")</f>
        <v xml:space="preserve"> </v>
      </c>
      <c r="D32" s="168"/>
      <c r="E32" s="169"/>
      <c r="F32" s="144">
        <f t="shared" si="0"/>
        <v>0</v>
      </c>
      <c r="G32" s="170"/>
      <c r="H32" s="170"/>
      <c r="I32" s="171"/>
      <c r="J32" s="172"/>
      <c r="K32" s="171"/>
      <c r="L32" s="172"/>
      <c r="M32" s="145">
        <f t="shared" si="1"/>
        <v>0</v>
      </c>
    </row>
    <row r="33" spans="1:13" s="10" customFormat="1" ht="15" x14ac:dyDescent="0.2">
      <c r="A33" s="141" t="str">
        <f>T('Staffing Costs'!A33)</f>
        <v/>
      </c>
      <c r="B33" s="142">
        <f>'Staffing Costs'!B33</f>
        <v>0</v>
      </c>
      <c r="C33" s="143" t="str">
        <f>IFERROR(VLOOKUP(B33,'Staffing Costs'!$B$7:$C$39,2,FALSE)," ")</f>
        <v xml:space="preserve"> </v>
      </c>
      <c r="D33" s="168"/>
      <c r="E33" s="169"/>
      <c r="F33" s="144">
        <f t="shared" si="0"/>
        <v>0</v>
      </c>
      <c r="G33" s="170"/>
      <c r="H33" s="170"/>
      <c r="I33" s="171"/>
      <c r="J33" s="172"/>
      <c r="K33" s="171"/>
      <c r="L33" s="172"/>
      <c r="M33" s="145">
        <f t="shared" si="1"/>
        <v>0</v>
      </c>
    </row>
    <row r="34" spans="1:13" s="10" customFormat="1" ht="15" x14ac:dyDescent="0.2">
      <c r="A34" s="141" t="str">
        <f>T('Staffing Costs'!A34)</f>
        <v/>
      </c>
      <c r="B34" s="142">
        <f>'Staffing Costs'!B34</f>
        <v>0</v>
      </c>
      <c r="C34" s="143" t="str">
        <f>IFERROR(VLOOKUP(B34,'Staffing Costs'!$B$7:$C$39,2,FALSE)," ")</f>
        <v xml:space="preserve"> </v>
      </c>
      <c r="D34" s="168"/>
      <c r="E34" s="169"/>
      <c r="F34" s="144">
        <f t="shared" si="0"/>
        <v>0</v>
      </c>
      <c r="G34" s="170"/>
      <c r="H34" s="170"/>
      <c r="I34" s="171"/>
      <c r="J34" s="172"/>
      <c r="K34" s="171"/>
      <c r="L34" s="172"/>
      <c r="M34" s="145">
        <f t="shared" si="1"/>
        <v>0</v>
      </c>
    </row>
    <row r="35" spans="1:13" s="10" customFormat="1" ht="15" x14ac:dyDescent="0.2">
      <c r="A35" s="141" t="str">
        <f>T('Staffing Costs'!A35)</f>
        <v/>
      </c>
      <c r="B35" s="142">
        <f>'Staffing Costs'!B35</f>
        <v>0</v>
      </c>
      <c r="C35" s="143" t="str">
        <f>IFERROR(VLOOKUP(B35,'Staffing Costs'!$B$7:$C$39,2,FALSE)," ")</f>
        <v xml:space="preserve"> </v>
      </c>
      <c r="D35" s="168"/>
      <c r="E35" s="169"/>
      <c r="F35" s="144">
        <f t="shared" si="0"/>
        <v>0</v>
      </c>
      <c r="G35" s="170"/>
      <c r="H35" s="170"/>
      <c r="I35" s="171"/>
      <c r="J35" s="172"/>
      <c r="K35" s="171"/>
      <c r="L35" s="172"/>
      <c r="M35" s="145">
        <f t="shared" si="1"/>
        <v>0</v>
      </c>
    </row>
    <row r="36" spans="1:13" s="10" customFormat="1" ht="15" x14ac:dyDescent="0.2">
      <c r="A36" s="141" t="str">
        <f>T('Staffing Costs'!A36)</f>
        <v/>
      </c>
      <c r="B36" s="142">
        <f>'Staffing Costs'!B36</f>
        <v>0</v>
      </c>
      <c r="C36" s="143" t="str">
        <f>IFERROR(VLOOKUP(B36,'Staffing Costs'!$B$7:$C$39,2,FALSE)," ")</f>
        <v xml:space="preserve"> </v>
      </c>
      <c r="D36" s="168"/>
      <c r="E36" s="169"/>
      <c r="F36" s="144">
        <f t="shared" si="0"/>
        <v>0</v>
      </c>
      <c r="G36" s="170"/>
      <c r="H36" s="170"/>
      <c r="I36" s="171"/>
      <c r="J36" s="172"/>
      <c r="K36" s="171"/>
      <c r="L36" s="172"/>
      <c r="M36" s="145">
        <f t="shared" si="1"/>
        <v>0</v>
      </c>
    </row>
    <row r="37" spans="1:13" s="10" customFormat="1" ht="15" x14ac:dyDescent="0.2">
      <c r="A37" s="141" t="str">
        <f>T('Staffing Costs'!A37)</f>
        <v/>
      </c>
      <c r="B37" s="142">
        <f>'Staffing Costs'!B37</f>
        <v>0</v>
      </c>
      <c r="C37" s="143" t="str">
        <f>IFERROR(VLOOKUP(B37,'Staffing Costs'!$B$7:$C$39,2,FALSE)," ")</f>
        <v xml:space="preserve"> </v>
      </c>
      <c r="D37" s="168"/>
      <c r="E37" s="169"/>
      <c r="F37" s="144">
        <f t="shared" si="0"/>
        <v>0</v>
      </c>
      <c r="G37" s="170"/>
      <c r="H37" s="170"/>
      <c r="I37" s="171"/>
      <c r="J37" s="172"/>
      <c r="K37" s="171"/>
      <c r="L37" s="172"/>
      <c r="M37" s="145">
        <f t="shared" si="1"/>
        <v>0</v>
      </c>
    </row>
    <row r="38" spans="1:13" s="10" customFormat="1" ht="15" x14ac:dyDescent="0.2">
      <c r="A38" s="141" t="str">
        <f>T('Staffing Costs'!A38)</f>
        <v/>
      </c>
      <c r="B38" s="142">
        <f>'Staffing Costs'!B38</f>
        <v>0</v>
      </c>
      <c r="C38" s="143" t="str">
        <f>IFERROR(VLOOKUP(B38,'Staffing Costs'!$B$7:$C$39,2,FALSE)," ")</f>
        <v xml:space="preserve"> </v>
      </c>
      <c r="D38" s="168"/>
      <c r="E38" s="169"/>
      <c r="F38" s="144">
        <f t="shared" si="0"/>
        <v>0</v>
      </c>
      <c r="G38" s="170"/>
      <c r="H38" s="170"/>
      <c r="I38" s="171"/>
      <c r="J38" s="172"/>
      <c r="K38" s="171"/>
      <c r="L38" s="172"/>
      <c r="M38" s="145">
        <f t="shared" si="1"/>
        <v>0</v>
      </c>
    </row>
    <row r="39" spans="1:13" s="10" customFormat="1" ht="15" x14ac:dyDescent="0.2">
      <c r="A39" s="141" t="str">
        <f>T('Staffing Costs'!A39)</f>
        <v/>
      </c>
      <c r="B39" s="142">
        <f>'Staffing Costs'!B39</f>
        <v>0</v>
      </c>
      <c r="C39" s="143" t="str">
        <f>IFERROR(VLOOKUP(B39,'Staffing Costs'!$B$7:$C$39,2,FALSE)," ")</f>
        <v xml:space="preserve"> </v>
      </c>
      <c r="D39" s="168"/>
      <c r="E39" s="169"/>
      <c r="F39" s="144">
        <f t="shared" si="0"/>
        <v>0</v>
      </c>
      <c r="G39" s="170"/>
      <c r="H39" s="170"/>
      <c r="I39" s="171"/>
      <c r="J39" s="172"/>
      <c r="K39" s="171"/>
      <c r="L39" s="172"/>
      <c r="M39" s="145">
        <f t="shared" si="1"/>
        <v>0</v>
      </c>
    </row>
    <row r="40" spans="1:13" s="2" customFormat="1" ht="14.25" x14ac:dyDescent="0.2">
      <c r="A40" s="83"/>
      <c r="B40" s="84"/>
      <c r="C40" s="43"/>
      <c r="D40" s="84"/>
      <c r="E40" s="84"/>
      <c r="F40" s="84"/>
      <c r="G40" s="84"/>
      <c r="H40" s="84"/>
      <c r="I40" s="84"/>
      <c r="J40" s="84"/>
      <c r="K40" s="84"/>
      <c r="L40" s="84"/>
      <c r="M40" s="85"/>
    </row>
    <row r="41" spans="1:13" s="2" customFormat="1" ht="15" x14ac:dyDescent="0.2">
      <c r="A41" s="14" t="s">
        <v>104</v>
      </c>
      <c r="B41" s="28"/>
      <c r="C41" s="28"/>
      <c r="D41" s="28"/>
      <c r="E41" s="60"/>
      <c r="F41" s="140">
        <f>SUM(F7:F39)</f>
        <v>0</v>
      </c>
      <c r="G41" s="46"/>
      <c r="H41" s="46"/>
      <c r="I41" s="46"/>
      <c r="J41" s="46"/>
      <c r="K41" s="46"/>
      <c r="L41" s="46"/>
      <c r="M41" s="130">
        <f>SUM(M7:M39)</f>
        <v>0</v>
      </c>
    </row>
    <row r="42" spans="1:13" s="2" customFormat="1" ht="14.25" x14ac:dyDescent="0.2">
      <c r="A42" s="40"/>
      <c r="B42" s="40"/>
      <c r="C42" s="40"/>
      <c r="D42" s="40"/>
      <c r="E42" s="40"/>
      <c r="F42" s="17"/>
    </row>
    <row r="43" spans="1:13" s="51" customFormat="1" ht="15" customHeight="1" x14ac:dyDescent="0.25">
      <c r="A43" s="61" t="s">
        <v>49</v>
      </c>
      <c r="B43" s="61"/>
      <c r="C43" s="61"/>
      <c r="D43" s="61"/>
      <c r="E43" s="61"/>
      <c r="F43" s="61"/>
      <c r="G43" s="61"/>
      <c r="H43" s="61"/>
      <c r="I43" s="59"/>
      <c r="J43" s="59"/>
      <c r="K43" s="59"/>
      <c r="L43" s="59"/>
    </row>
    <row r="44" spans="1:13" s="51" customFormat="1" ht="15" customHeight="1" x14ac:dyDescent="0.2">
      <c r="A44" s="290" t="s">
        <v>51</v>
      </c>
      <c r="B44" s="290"/>
      <c r="C44" s="290"/>
      <c r="D44" s="290"/>
      <c r="E44" s="290"/>
      <c r="F44" s="290"/>
      <c r="G44" s="290"/>
      <c r="H44" s="59"/>
      <c r="I44" s="59"/>
      <c r="J44" s="59"/>
      <c r="K44" s="59"/>
    </row>
    <row r="45" spans="1:13" ht="15" x14ac:dyDescent="0.25">
      <c r="A45" s="291" t="s">
        <v>105</v>
      </c>
      <c r="B45" s="291"/>
      <c r="C45" s="291"/>
      <c r="D45" s="291"/>
      <c r="E45" s="291"/>
      <c r="F45" s="291"/>
      <c r="G45" s="291"/>
      <c r="H45" s="2"/>
    </row>
    <row r="46" spans="1:13" ht="14.25" x14ac:dyDescent="0.2">
      <c r="A46" s="286" t="s">
        <v>106</v>
      </c>
      <c r="B46" s="286"/>
      <c r="C46" s="286"/>
      <c r="D46" s="286"/>
      <c r="E46" s="286"/>
      <c r="F46" s="286"/>
      <c r="G46" s="286"/>
      <c r="H46" s="2"/>
    </row>
    <row r="47" spans="1:13" s="51" customFormat="1" ht="14.25" x14ac:dyDescent="0.2">
      <c r="A47" s="287"/>
      <c r="B47" s="287"/>
      <c r="C47" s="287"/>
      <c r="D47" s="287"/>
      <c r="E47" s="287"/>
      <c r="F47" s="287"/>
      <c r="G47" s="287"/>
      <c r="H47" s="40"/>
    </row>
    <row r="48" spans="1:13" s="62" customFormat="1" ht="27.75" customHeight="1" x14ac:dyDescent="0.2">
      <c r="A48" s="288" t="s">
        <v>107</v>
      </c>
      <c r="B48" s="288"/>
      <c r="C48" s="288"/>
      <c r="D48" s="288"/>
      <c r="E48" s="288"/>
      <c r="F48" s="288"/>
      <c r="G48" s="288"/>
      <c r="H48" s="95"/>
    </row>
    <row r="49" spans="1:8" s="62" customFormat="1" ht="28.15" customHeight="1" x14ac:dyDescent="0.2">
      <c r="A49" s="288" t="s">
        <v>108</v>
      </c>
      <c r="B49" s="288"/>
      <c r="C49" s="288"/>
      <c r="D49" s="288"/>
      <c r="E49" s="288"/>
      <c r="F49" s="288"/>
      <c r="G49" s="288"/>
      <c r="H49" s="95"/>
    </row>
    <row r="50" spans="1:8" s="62" customFormat="1" ht="27" customHeight="1" x14ac:dyDescent="0.2">
      <c r="A50" s="288" t="s">
        <v>109</v>
      </c>
      <c r="B50" s="288"/>
      <c r="C50" s="288"/>
      <c r="D50" s="288"/>
      <c r="E50" s="288"/>
      <c r="F50" s="288"/>
      <c r="G50" s="288"/>
      <c r="H50" s="95"/>
    </row>
    <row r="51" spans="1:8" ht="23.45" customHeight="1" x14ac:dyDescent="0.2">
      <c r="A51" s="288" t="s">
        <v>110</v>
      </c>
      <c r="B51" s="288"/>
      <c r="C51" s="288"/>
      <c r="D51" s="288"/>
      <c r="E51" s="288"/>
      <c r="F51" s="288"/>
      <c r="G51" s="288"/>
      <c r="H51" s="95"/>
    </row>
    <row r="54" spans="1:8" s="51" customFormat="1" x14ac:dyDescent="0.2">
      <c r="A54"/>
      <c r="B54"/>
      <c r="C54"/>
      <c r="D54"/>
      <c r="E54"/>
      <c r="F54"/>
      <c r="G54"/>
      <c r="H54"/>
    </row>
  </sheetData>
  <sheetProtection algorithmName="SHA-512" hashValue="6IpvhXreEmk7ngw6glA3bMQ1+pow1N3+11rP+rw9LwQBbJLfKjcdXt+08dGDcivljMQPJnUOAFKZ027bwePILw==" saltValue="ozkqcu/reXcHfeUtBjd03g==" spinCount="100000" sheet="1" formatColumns="0" formatRows="0"/>
  <mergeCells count="21">
    <mergeCell ref="A50:G50"/>
    <mergeCell ref="A51:G51"/>
    <mergeCell ref="A2:I2"/>
    <mergeCell ref="A4:I4"/>
    <mergeCell ref="A44:G44"/>
    <mergeCell ref="A45:G45"/>
    <mergeCell ref="I5:J5"/>
    <mergeCell ref="B5:B6"/>
    <mergeCell ref="G5:G6"/>
    <mergeCell ref="A48:G48"/>
    <mergeCell ref="C5:C6"/>
    <mergeCell ref="D5:F5"/>
    <mergeCell ref="A5:A6"/>
    <mergeCell ref="A49:G49"/>
    <mergeCell ref="H5:H6"/>
    <mergeCell ref="K5:L5"/>
    <mergeCell ref="M5:M6"/>
    <mergeCell ref="A1:M1"/>
    <mergeCell ref="A46:G46"/>
    <mergeCell ref="A47:G47"/>
    <mergeCell ref="B3:G3"/>
  </mergeCells>
  <pageMargins left="0.5" right="0.5" top="0.5" bottom="0.5" header="0.3" footer="0.3"/>
  <pageSetup scale="80" fitToHeight="0" orientation="landscape" r:id="rId1"/>
  <headerFooter>
    <oddFooter>&amp;RFFY2026 ; eff. 10/1/25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M80"/>
  <sheetViews>
    <sheetView topLeftCell="A3" zoomScale="90" zoomScaleNormal="90" workbookViewId="0">
      <selection activeCell="J10" sqref="J10"/>
    </sheetView>
  </sheetViews>
  <sheetFormatPr defaultRowHeight="12.75" x14ac:dyDescent="0.2"/>
  <cols>
    <col min="1" max="1" width="18.7109375" customWidth="1"/>
    <col min="2" max="2" width="40.140625" customWidth="1"/>
    <col min="3" max="3" width="25.5703125" bestFit="1" customWidth="1"/>
    <col min="4" max="4" width="11.140625" customWidth="1"/>
    <col min="5" max="5" width="14.140625" bestFit="1" customWidth="1"/>
    <col min="6" max="6" width="18" customWidth="1"/>
  </cols>
  <sheetData>
    <row r="1" spans="1:13" s="1" customFormat="1" ht="18" x14ac:dyDescent="0.25">
      <c r="A1" s="306" t="s">
        <v>111</v>
      </c>
      <c r="B1" s="306"/>
      <c r="C1" s="306"/>
      <c r="D1" s="306"/>
      <c r="E1" s="306"/>
      <c r="F1" s="306"/>
    </row>
    <row r="2" spans="1:13" s="1" customFormat="1" ht="12.75" customHeight="1" x14ac:dyDescent="0.25">
      <c r="A2" s="306"/>
      <c r="B2" s="306"/>
      <c r="C2" s="306"/>
      <c r="D2" s="306"/>
      <c r="E2" s="306"/>
      <c r="F2" s="306"/>
    </row>
    <row r="3" spans="1:13" s="76" customFormat="1" ht="15" x14ac:dyDescent="0.25">
      <c r="A3" s="74" t="s">
        <v>32</v>
      </c>
      <c r="B3" s="255">
        <f>'Budget Proposal'!D4</f>
        <v>0</v>
      </c>
      <c r="C3" s="255"/>
      <c r="D3" s="255"/>
      <c r="E3" s="255"/>
      <c r="F3" s="255"/>
    </row>
    <row r="4" spans="1:13" s="45" customFormat="1" ht="9.75" customHeight="1" x14ac:dyDescent="0.2">
      <c r="A4" s="8"/>
      <c r="B4" s="42"/>
      <c r="C4" s="42"/>
      <c r="D4" s="15"/>
      <c r="E4" s="42"/>
      <c r="F4" s="42"/>
      <c r="G4" s="21"/>
      <c r="H4" s="6"/>
      <c r="I4" s="16"/>
      <c r="J4" s="7"/>
    </row>
    <row r="5" spans="1:13" s="11" customFormat="1" ht="15" customHeight="1" x14ac:dyDescent="0.25">
      <c r="A5" s="307" t="s">
        <v>112</v>
      </c>
      <c r="B5" s="275" t="s">
        <v>113</v>
      </c>
      <c r="C5" s="275" t="s">
        <v>158</v>
      </c>
      <c r="D5" s="309" t="s">
        <v>114</v>
      </c>
      <c r="E5" s="275" t="s">
        <v>115</v>
      </c>
      <c r="F5" s="270" t="s">
        <v>156</v>
      </c>
      <c r="G5" s="69"/>
      <c r="H5" s="69"/>
      <c r="I5" s="69"/>
      <c r="J5" s="69"/>
      <c r="K5" s="72"/>
      <c r="L5" s="66"/>
      <c r="M5" s="66"/>
    </row>
    <row r="6" spans="1:13" s="4" customFormat="1" ht="63.75" customHeight="1" x14ac:dyDescent="0.2">
      <c r="A6" s="308"/>
      <c r="B6" s="276"/>
      <c r="C6" s="276"/>
      <c r="D6" s="309"/>
      <c r="E6" s="276"/>
      <c r="F6" s="271"/>
      <c r="G6" s="69"/>
      <c r="H6" s="69"/>
      <c r="I6" s="69"/>
      <c r="J6" s="69"/>
      <c r="K6" s="72"/>
      <c r="L6" s="64"/>
      <c r="M6" s="64"/>
    </row>
    <row r="7" spans="1:13" s="2" customFormat="1" ht="14.25" x14ac:dyDescent="0.2">
      <c r="A7" s="173"/>
      <c r="B7" s="174"/>
      <c r="C7" s="174"/>
      <c r="D7" s="173"/>
      <c r="E7" s="172"/>
      <c r="F7" s="146">
        <f t="shared" ref="F7:F20" si="0">D7*E7</f>
        <v>0</v>
      </c>
      <c r="G7" s="63"/>
      <c r="H7" s="63"/>
      <c r="I7" s="63"/>
      <c r="J7" s="63"/>
      <c r="K7" s="67"/>
      <c r="L7" s="63"/>
      <c r="M7" s="63"/>
    </row>
    <row r="8" spans="1:13" s="2" customFormat="1" ht="14.25" x14ac:dyDescent="0.2">
      <c r="A8" s="173"/>
      <c r="B8" s="174"/>
      <c r="C8" s="174"/>
      <c r="D8" s="173"/>
      <c r="E8" s="172"/>
      <c r="F8" s="146">
        <f t="shared" si="0"/>
        <v>0</v>
      </c>
      <c r="G8" s="63"/>
      <c r="H8" s="63"/>
      <c r="I8" s="63"/>
      <c r="J8" s="63"/>
      <c r="K8" s="67"/>
      <c r="L8" s="63"/>
      <c r="M8" s="63"/>
    </row>
    <row r="9" spans="1:13" s="2" customFormat="1" ht="14.25" x14ac:dyDescent="0.2">
      <c r="A9" s="173"/>
      <c r="B9" s="174"/>
      <c r="C9" s="174"/>
      <c r="D9" s="173"/>
      <c r="E9" s="172"/>
      <c r="F9" s="146">
        <f t="shared" si="0"/>
        <v>0</v>
      </c>
      <c r="G9" s="63"/>
      <c r="H9" s="63"/>
      <c r="I9" s="63"/>
      <c r="J9" s="63"/>
      <c r="K9" s="67"/>
      <c r="L9" s="63"/>
      <c r="M9" s="63"/>
    </row>
    <row r="10" spans="1:13" s="2" customFormat="1" ht="14.25" x14ac:dyDescent="0.2">
      <c r="A10" s="173"/>
      <c r="B10" s="174"/>
      <c r="C10" s="174"/>
      <c r="D10" s="173"/>
      <c r="E10" s="172"/>
      <c r="F10" s="146">
        <f t="shared" si="0"/>
        <v>0</v>
      </c>
      <c r="G10" s="63"/>
      <c r="H10" s="63"/>
      <c r="I10" s="63"/>
      <c r="J10" s="63"/>
      <c r="K10" s="67"/>
      <c r="L10" s="63"/>
      <c r="M10" s="63"/>
    </row>
    <row r="11" spans="1:13" s="2" customFormat="1" ht="14.25" x14ac:dyDescent="0.2">
      <c r="A11" s="173"/>
      <c r="B11" s="174"/>
      <c r="C11" s="174"/>
      <c r="D11" s="173"/>
      <c r="E11" s="172"/>
      <c r="F11" s="146">
        <f t="shared" si="0"/>
        <v>0</v>
      </c>
      <c r="G11" s="63"/>
      <c r="H11" s="63"/>
      <c r="I11" s="63"/>
      <c r="J11" s="63"/>
      <c r="K11" s="67"/>
      <c r="L11" s="63"/>
      <c r="M11" s="63"/>
    </row>
    <row r="12" spans="1:13" s="2" customFormat="1" ht="14.25" x14ac:dyDescent="0.2">
      <c r="A12" s="173"/>
      <c r="B12" s="174"/>
      <c r="C12" s="174"/>
      <c r="D12" s="173"/>
      <c r="E12" s="172"/>
      <c r="F12" s="146">
        <f t="shared" si="0"/>
        <v>0</v>
      </c>
      <c r="G12" s="63"/>
      <c r="H12" s="63"/>
      <c r="I12" s="63"/>
      <c r="J12" s="63"/>
      <c r="K12" s="67"/>
      <c r="L12" s="63"/>
      <c r="M12" s="63"/>
    </row>
    <row r="13" spans="1:13" s="2" customFormat="1" ht="14.25" x14ac:dyDescent="0.2">
      <c r="A13" s="173"/>
      <c r="B13" s="174"/>
      <c r="C13" s="174"/>
      <c r="D13" s="173"/>
      <c r="E13" s="172"/>
      <c r="F13" s="146">
        <f t="shared" si="0"/>
        <v>0</v>
      </c>
      <c r="G13" s="63"/>
      <c r="H13" s="63"/>
      <c r="I13" s="63"/>
      <c r="J13" s="63"/>
      <c r="K13" s="67"/>
      <c r="L13" s="63"/>
      <c r="M13" s="63"/>
    </row>
    <row r="14" spans="1:13" s="2" customFormat="1" ht="14.25" x14ac:dyDescent="0.2">
      <c r="A14" s="173"/>
      <c r="B14" s="174"/>
      <c r="C14" s="174"/>
      <c r="D14" s="173"/>
      <c r="E14" s="172"/>
      <c r="F14" s="146">
        <f t="shared" si="0"/>
        <v>0</v>
      </c>
      <c r="G14" s="63"/>
      <c r="H14" s="63"/>
      <c r="I14" s="63"/>
      <c r="J14" s="63"/>
      <c r="K14" s="67"/>
      <c r="L14" s="63"/>
      <c r="M14" s="63"/>
    </row>
    <row r="15" spans="1:13" s="2" customFormat="1" ht="14.25" x14ac:dyDescent="0.2">
      <c r="A15" s="173"/>
      <c r="B15" s="174"/>
      <c r="C15" s="174"/>
      <c r="D15" s="173"/>
      <c r="E15" s="172"/>
      <c r="F15" s="146">
        <f t="shared" si="0"/>
        <v>0</v>
      </c>
      <c r="G15" s="63"/>
      <c r="H15" s="63"/>
      <c r="I15" s="63"/>
      <c r="J15" s="63"/>
      <c r="K15" s="67"/>
      <c r="L15" s="63"/>
      <c r="M15" s="63"/>
    </row>
    <row r="16" spans="1:13" s="2" customFormat="1" ht="14.25" x14ac:dyDescent="0.2">
      <c r="A16" s="173"/>
      <c r="B16" s="174"/>
      <c r="C16" s="174"/>
      <c r="D16" s="173"/>
      <c r="E16" s="172"/>
      <c r="F16" s="146">
        <f t="shared" si="0"/>
        <v>0</v>
      </c>
      <c r="G16" s="63"/>
      <c r="H16" s="63"/>
      <c r="I16" s="63"/>
      <c r="J16" s="63"/>
      <c r="K16" s="67"/>
      <c r="L16" s="63"/>
      <c r="M16" s="63"/>
    </row>
    <row r="17" spans="1:13" s="2" customFormat="1" ht="14.25" x14ac:dyDescent="0.2">
      <c r="A17" s="173"/>
      <c r="B17" s="174"/>
      <c r="C17" s="174"/>
      <c r="D17" s="173"/>
      <c r="E17" s="172"/>
      <c r="F17" s="146">
        <f t="shared" si="0"/>
        <v>0</v>
      </c>
      <c r="G17" s="63"/>
      <c r="H17" s="63"/>
      <c r="I17" s="63"/>
      <c r="J17" s="63"/>
      <c r="K17" s="67"/>
      <c r="L17" s="63"/>
      <c r="M17" s="63"/>
    </row>
    <row r="18" spans="1:13" s="2" customFormat="1" ht="14.25" x14ac:dyDescent="0.2">
      <c r="A18" s="173"/>
      <c r="B18" s="174"/>
      <c r="C18" s="174"/>
      <c r="D18" s="173"/>
      <c r="E18" s="172"/>
      <c r="F18" s="146">
        <f t="shared" si="0"/>
        <v>0</v>
      </c>
      <c r="G18" s="63"/>
      <c r="H18" s="63"/>
      <c r="I18" s="63"/>
      <c r="J18" s="63"/>
      <c r="K18" s="67"/>
      <c r="L18" s="63"/>
      <c r="M18" s="63"/>
    </row>
    <row r="19" spans="1:13" s="2" customFormat="1" ht="14.25" x14ac:dyDescent="0.2">
      <c r="A19" s="173"/>
      <c r="B19" s="174"/>
      <c r="C19" s="174"/>
      <c r="D19" s="173"/>
      <c r="E19" s="172"/>
      <c r="F19" s="146">
        <f t="shared" si="0"/>
        <v>0</v>
      </c>
      <c r="G19" s="63"/>
      <c r="H19" s="63"/>
      <c r="I19" s="63"/>
      <c r="J19" s="63"/>
      <c r="K19" s="67"/>
      <c r="L19" s="63"/>
      <c r="M19" s="63"/>
    </row>
    <row r="20" spans="1:13" s="2" customFormat="1" ht="14.25" x14ac:dyDescent="0.2">
      <c r="A20" s="173"/>
      <c r="B20" s="174"/>
      <c r="C20" s="174"/>
      <c r="D20" s="173"/>
      <c r="E20" s="172"/>
      <c r="F20" s="146">
        <f t="shared" si="0"/>
        <v>0</v>
      </c>
      <c r="G20" s="63"/>
      <c r="H20" s="63"/>
      <c r="I20" s="63"/>
      <c r="J20" s="63"/>
      <c r="K20" s="67"/>
      <c r="L20" s="63"/>
      <c r="M20" s="63"/>
    </row>
    <row r="21" spans="1:13" s="2" customFormat="1" ht="14.25" x14ac:dyDescent="0.2">
      <c r="A21" s="173"/>
      <c r="B21" s="174"/>
      <c r="C21" s="174"/>
      <c r="D21" s="173"/>
      <c r="E21" s="172"/>
      <c r="F21" s="146">
        <f t="shared" ref="F21:F71" si="1">D21*E21</f>
        <v>0</v>
      </c>
      <c r="G21" s="63"/>
      <c r="H21" s="63"/>
      <c r="I21" s="63"/>
      <c r="J21" s="63"/>
      <c r="K21" s="67"/>
      <c r="L21" s="63"/>
      <c r="M21" s="63"/>
    </row>
    <row r="22" spans="1:13" s="2" customFormat="1" ht="14.25" x14ac:dyDescent="0.2">
      <c r="A22" s="173"/>
      <c r="B22" s="174"/>
      <c r="C22" s="174"/>
      <c r="D22" s="173"/>
      <c r="E22" s="172"/>
      <c r="F22" s="146">
        <f t="shared" si="1"/>
        <v>0</v>
      </c>
      <c r="G22" s="63"/>
      <c r="H22" s="63"/>
      <c r="I22" s="63"/>
      <c r="J22" s="63"/>
      <c r="K22" s="67"/>
      <c r="L22" s="63"/>
      <c r="M22" s="63"/>
    </row>
    <row r="23" spans="1:13" s="2" customFormat="1" ht="14.25" x14ac:dyDescent="0.2">
      <c r="A23" s="173"/>
      <c r="B23" s="174"/>
      <c r="C23" s="174"/>
      <c r="D23" s="173"/>
      <c r="E23" s="172"/>
      <c r="F23" s="146">
        <f t="shared" si="1"/>
        <v>0</v>
      </c>
      <c r="G23" s="63"/>
      <c r="H23" s="63"/>
      <c r="I23" s="63"/>
      <c r="J23" s="63"/>
      <c r="K23" s="67"/>
    </row>
    <row r="24" spans="1:13" s="2" customFormat="1" ht="14.25" x14ac:dyDescent="0.2">
      <c r="A24" s="173"/>
      <c r="B24" s="174"/>
      <c r="C24" s="174"/>
      <c r="D24" s="173"/>
      <c r="E24" s="172"/>
      <c r="F24" s="146">
        <f t="shared" si="1"/>
        <v>0</v>
      </c>
      <c r="G24" s="63"/>
      <c r="H24" s="63"/>
      <c r="I24" s="63"/>
      <c r="J24" s="63"/>
      <c r="K24" s="67"/>
    </row>
    <row r="25" spans="1:13" s="2" customFormat="1" ht="14.25" x14ac:dyDescent="0.2">
      <c r="A25" s="173"/>
      <c r="B25" s="174"/>
      <c r="C25" s="174"/>
      <c r="D25" s="173"/>
      <c r="E25" s="172"/>
      <c r="F25" s="146">
        <f t="shared" si="1"/>
        <v>0</v>
      </c>
      <c r="G25" s="63"/>
      <c r="H25" s="63"/>
      <c r="I25" s="63"/>
      <c r="J25" s="63"/>
      <c r="K25" s="67"/>
    </row>
    <row r="26" spans="1:13" s="2" customFormat="1" ht="14.25" x14ac:dyDescent="0.2">
      <c r="A26" s="173"/>
      <c r="B26" s="174"/>
      <c r="C26" s="174"/>
      <c r="D26" s="173"/>
      <c r="E26" s="172"/>
      <c r="F26" s="146">
        <f t="shared" si="1"/>
        <v>0</v>
      </c>
      <c r="G26" s="63"/>
      <c r="H26" s="63"/>
      <c r="I26" s="63"/>
      <c r="J26" s="63"/>
      <c r="K26" s="67"/>
    </row>
    <row r="27" spans="1:13" s="2" customFormat="1" ht="14.25" x14ac:dyDescent="0.2">
      <c r="A27" s="173"/>
      <c r="B27" s="174"/>
      <c r="C27" s="174"/>
      <c r="D27" s="173"/>
      <c r="E27" s="172"/>
      <c r="F27" s="146">
        <f t="shared" si="1"/>
        <v>0</v>
      </c>
      <c r="G27" s="63"/>
      <c r="H27" s="63"/>
      <c r="I27" s="63"/>
      <c r="J27" s="63"/>
      <c r="K27" s="67"/>
    </row>
    <row r="28" spans="1:13" s="2" customFormat="1" ht="14.25" x14ac:dyDescent="0.2">
      <c r="A28" s="173"/>
      <c r="B28" s="174"/>
      <c r="C28" s="174"/>
      <c r="D28" s="173"/>
      <c r="E28" s="172"/>
      <c r="F28" s="146">
        <f t="shared" si="1"/>
        <v>0</v>
      </c>
      <c r="G28" s="63"/>
      <c r="H28" s="63"/>
      <c r="I28" s="63"/>
      <c r="J28" s="63"/>
      <c r="K28" s="67"/>
    </row>
    <row r="29" spans="1:13" s="2" customFormat="1" ht="14.25" x14ac:dyDescent="0.2">
      <c r="A29" s="173"/>
      <c r="B29" s="174"/>
      <c r="C29" s="174"/>
      <c r="D29" s="173"/>
      <c r="E29" s="172"/>
      <c r="F29" s="146">
        <f t="shared" si="1"/>
        <v>0</v>
      </c>
      <c r="G29" s="63"/>
      <c r="H29" s="63"/>
      <c r="I29" s="63"/>
      <c r="J29" s="63"/>
      <c r="K29" s="67"/>
    </row>
    <row r="30" spans="1:13" s="2" customFormat="1" ht="14.25" x14ac:dyDescent="0.2">
      <c r="A30" s="173"/>
      <c r="B30" s="174"/>
      <c r="C30" s="174"/>
      <c r="D30" s="173"/>
      <c r="E30" s="172"/>
      <c r="F30" s="146">
        <f t="shared" si="1"/>
        <v>0</v>
      </c>
      <c r="G30" s="63"/>
      <c r="H30" s="63"/>
      <c r="I30" s="63"/>
      <c r="J30" s="63"/>
      <c r="K30" s="67"/>
    </row>
    <row r="31" spans="1:13" s="2" customFormat="1" ht="14.25" x14ac:dyDescent="0.2">
      <c r="A31" s="173"/>
      <c r="B31" s="174"/>
      <c r="C31" s="174"/>
      <c r="D31" s="173"/>
      <c r="E31" s="172"/>
      <c r="F31" s="146">
        <f t="shared" si="1"/>
        <v>0</v>
      </c>
      <c r="G31" s="63"/>
      <c r="H31" s="63"/>
      <c r="I31" s="63"/>
      <c r="J31" s="63"/>
      <c r="K31" s="67"/>
    </row>
    <row r="32" spans="1:13" s="2" customFormat="1" ht="14.25" x14ac:dyDescent="0.2">
      <c r="A32" s="173"/>
      <c r="B32" s="174"/>
      <c r="C32" s="174"/>
      <c r="D32" s="173"/>
      <c r="E32" s="172"/>
      <c r="F32" s="146">
        <f t="shared" si="1"/>
        <v>0</v>
      </c>
      <c r="G32" s="63"/>
      <c r="H32" s="63"/>
      <c r="I32" s="63"/>
      <c r="J32" s="63"/>
      <c r="K32" s="67"/>
    </row>
    <row r="33" spans="1:11" s="2" customFormat="1" ht="14.25" x14ac:dyDescent="0.2">
      <c r="A33" s="173"/>
      <c r="B33" s="174"/>
      <c r="C33" s="174"/>
      <c r="D33" s="173"/>
      <c r="E33" s="172"/>
      <c r="F33" s="146">
        <f t="shared" si="1"/>
        <v>0</v>
      </c>
      <c r="G33" s="63"/>
      <c r="H33" s="63"/>
      <c r="I33" s="63"/>
      <c r="J33" s="63"/>
      <c r="K33" s="67"/>
    </row>
    <row r="34" spans="1:11" s="2" customFormat="1" ht="14.25" x14ac:dyDescent="0.2">
      <c r="A34" s="173"/>
      <c r="B34" s="174"/>
      <c r="C34" s="174"/>
      <c r="D34" s="173"/>
      <c r="E34" s="172"/>
      <c r="F34" s="146">
        <f t="shared" si="1"/>
        <v>0</v>
      </c>
      <c r="G34" s="63"/>
      <c r="H34" s="63"/>
      <c r="I34" s="63"/>
      <c r="J34" s="63"/>
      <c r="K34" s="67"/>
    </row>
    <row r="35" spans="1:11" s="2" customFormat="1" ht="14.25" x14ac:dyDescent="0.2">
      <c r="A35" s="173"/>
      <c r="B35" s="174"/>
      <c r="C35" s="174"/>
      <c r="D35" s="173"/>
      <c r="E35" s="172"/>
      <c r="F35" s="146">
        <f t="shared" si="1"/>
        <v>0</v>
      </c>
      <c r="G35" s="63"/>
      <c r="H35" s="63"/>
      <c r="I35" s="63"/>
      <c r="J35" s="63"/>
      <c r="K35" s="67"/>
    </row>
    <row r="36" spans="1:11" s="2" customFormat="1" ht="14.25" x14ac:dyDescent="0.2">
      <c r="A36" s="173"/>
      <c r="B36" s="174"/>
      <c r="C36" s="174"/>
      <c r="D36" s="173"/>
      <c r="E36" s="172"/>
      <c r="F36" s="146">
        <f t="shared" si="1"/>
        <v>0</v>
      </c>
      <c r="G36" s="63"/>
      <c r="H36" s="63"/>
      <c r="I36" s="63"/>
      <c r="J36" s="63"/>
      <c r="K36" s="67"/>
    </row>
    <row r="37" spans="1:11" s="2" customFormat="1" ht="14.25" x14ac:dyDescent="0.2">
      <c r="A37" s="173"/>
      <c r="B37" s="174"/>
      <c r="C37" s="174"/>
      <c r="D37" s="173"/>
      <c r="E37" s="172"/>
      <c r="F37" s="146">
        <f t="shared" si="1"/>
        <v>0</v>
      </c>
      <c r="G37" s="63"/>
      <c r="H37" s="63"/>
      <c r="I37" s="63"/>
      <c r="J37" s="63"/>
      <c r="K37" s="67"/>
    </row>
    <row r="38" spans="1:11" s="2" customFormat="1" ht="14.25" x14ac:dyDescent="0.2">
      <c r="A38" s="173"/>
      <c r="B38" s="174"/>
      <c r="C38" s="174"/>
      <c r="D38" s="173"/>
      <c r="E38" s="172"/>
      <c r="F38" s="146">
        <f t="shared" si="1"/>
        <v>0</v>
      </c>
      <c r="G38" s="63"/>
      <c r="H38" s="63"/>
      <c r="I38" s="63"/>
      <c r="J38" s="63"/>
      <c r="K38" s="67"/>
    </row>
    <row r="39" spans="1:11" s="2" customFormat="1" ht="14.25" x14ac:dyDescent="0.2">
      <c r="A39" s="173"/>
      <c r="B39" s="174"/>
      <c r="C39" s="174"/>
      <c r="D39" s="173"/>
      <c r="E39" s="172"/>
      <c r="F39" s="146">
        <f t="shared" si="1"/>
        <v>0</v>
      </c>
      <c r="G39" s="63"/>
      <c r="H39" s="63"/>
      <c r="I39" s="63"/>
      <c r="J39" s="63"/>
      <c r="K39" s="67"/>
    </row>
    <row r="40" spans="1:11" s="2" customFormat="1" ht="14.25" x14ac:dyDescent="0.2">
      <c r="A40" s="173"/>
      <c r="B40" s="174"/>
      <c r="C40" s="174"/>
      <c r="D40" s="173"/>
      <c r="E40" s="172"/>
      <c r="F40" s="146">
        <f t="shared" si="1"/>
        <v>0</v>
      </c>
      <c r="G40" s="63"/>
      <c r="H40" s="63"/>
      <c r="I40" s="63"/>
      <c r="J40" s="63"/>
      <c r="K40" s="67"/>
    </row>
    <row r="41" spans="1:11" s="2" customFormat="1" ht="14.25" x14ac:dyDescent="0.2">
      <c r="A41" s="173"/>
      <c r="B41" s="174"/>
      <c r="C41" s="174"/>
      <c r="D41" s="173"/>
      <c r="E41" s="172"/>
      <c r="F41" s="146">
        <f t="shared" si="1"/>
        <v>0</v>
      </c>
      <c r="G41" s="63"/>
      <c r="H41" s="63"/>
      <c r="I41" s="63"/>
      <c r="J41" s="63"/>
      <c r="K41" s="67"/>
    </row>
    <row r="42" spans="1:11" s="2" customFormat="1" ht="14.25" x14ac:dyDescent="0.2">
      <c r="A42" s="173"/>
      <c r="B42" s="174"/>
      <c r="C42" s="174"/>
      <c r="D42" s="173"/>
      <c r="E42" s="172"/>
      <c r="F42" s="146">
        <f t="shared" si="1"/>
        <v>0</v>
      </c>
      <c r="G42" s="63"/>
      <c r="H42" s="63"/>
      <c r="I42" s="63"/>
      <c r="J42" s="63"/>
      <c r="K42" s="67"/>
    </row>
    <row r="43" spans="1:11" s="2" customFormat="1" ht="14.25" x14ac:dyDescent="0.2">
      <c r="A43" s="173"/>
      <c r="B43" s="174"/>
      <c r="C43" s="174"/>
      <c r="D43" s="173"/>
      <c r="E43" s="172"/>
      <c r="F43" s="146">
        <f t="shared" si="1"/>
        <v>0</v>
      </c>
      <c r="G43" s="63"/>
      <c r="H43" s="63"/>
      <c r="I43" s="63"/>
      <c r="J43" s="63"/>
      <c r="K43" s="67"/>
    </row>
    <row r="44" spans="1:11" s="2" customFormat="1" ht="14.25" x14ac:dyDescent="0.2">
      <c r="A44" s="173"/>
      <c r="B44" s="174"/>
      <c r="C44" s="174"/>
      <c r="D44" s="173"/>
      <c r="E44" s="172"/>
      <c r="F44" s="146">
        <f t="shared" si="1"/>
        <v>0</v>
      </c>
      <c r="G44" s="63"/>
      <c r="H44" s="63"/>
      <c r="I44" s="63"/>
      <c r="J44" s="63"/>
      <c r="K44" s="67"/>
    </row>
    <row r="45" spans="1:11" s="2" customFormat="1" ht="14.25" x14ac:dyDescent="0.2">
      <c r="A45" s="173"/>
      <c r="B45" s="174"/>
      <c r="C45" s="174"/>
      <c r="D45" s="173"/>
      <c r="E45" s="172"/>
      <c r="F45" s="146">
        <f t="shared" si="1"/>
        <v>0</v>
      </c>
      <c r="G45" s="63"/>
      <c r="H45" s="63"/>
      <c r="I45" s="63"/>
      <c r="J45" s="63"/>
      <c r="K45" s="67"/>
    </row>
    <row r="46" spans="1:11" s="2" customFormat="1" ht="14.25" x14ac:dyDescent="0.2">
      <c r="A46" s="173"/>
      <c r="B46" s="174"/>
      <c r="C46" s="174"/>
      <c r="D46" s="173"/>
      <c r="E46" s="172"/>
      <c r="F46" s="146">
        <f t="shared" si="1"/>
        <v>0</v>
      </c>
      <c r="G46" s="63"/>
      <c r="H46" s="63"/>
      <c r="I46" s="63"/>
      <c r="J46" s="63"/>
      <c r="K46" s="67"/>
    </row>
    <row r="47" spans="1:11" s="2" customFormat="1" ht="14.25" x14ac:dyDescent="0.2">
      <c r="A47" s="173"/>
      <c r="B47" s="174"/>
      <c r="C47" s="174"/>
      <c r="D47" s="173"/>
      <c r="E47" s="172"/>
      <c r="F47" s="146">
        <f t="shared" si="1"/>
        <v>0</v>
      </c>
      <c r="G47" s="63"/>
      <c r="H47" s="63"/>
      <c r="I47" s="63"/>
      <c r="J47" s="63"/>
      <c r="K47" s="67"/>
    </row>
    <row r="48" spans="1:11" s="2" customFormat="1" ht="14.25" x14ac:dyDescent="0.2">
      <c r="A48" s="173"/>
      <c r="B48" s="174"/>
      <c r="C48" s="174"/>
      <c r="D48" s="173"/>
      <c r="E48" s="172"/>
      <c r="F48" s="146">
        <f t="shared" si="1"/>
        <v>0</v>
      </c>
      <c r="G48" s="63"/>
      <c r="H48" s="63"/>
      <c r="I48" s="63"/>
      <c r="J48" s="63"/>
      <c r="K48" s="67"/>
    </row>
    <row r="49" spans="1:11" s="2" customFormat="1" ht="14.25" x14ac:dyDescent="0.2">
      <c r="A49" s="173"/>
      <c r="B49" s="174"/>
      <c r="C49" s="174"/>
      <c r="D49" s="173"/>
      <c r="E49" s="172"/>
      <c r="F49" s="146">
        <f t="shared" si="1"/>
        <v>0</v>
      </c>
      <c r="G49" s="63"/>
      <c r="H49" s="63"/>
      <c r="I49" s="63"/>
      <c r="J49" s="63"/>
      <c r="K49" s="67"/>
    </row>
    <row r="50" spans="1:11" s="2" customFormat="1" ht="14.25" x14ac:dyDescent="0.2">
      <c r="A50" s="173"/>
      <c r="B50" s="174"/>
      <c r="C50" s="174"/>
      <c r="D50" s="173"/>
      <c r="E50" s="172"/>
      <c r="F50" s="146">
        <f t="shared" si="1"/>
        <v>0</v>
      </c>
      <c r="G50" s="63"/>
      <c r="H50" s="63"/>
      <c r="I50" s="63"/>
      <c r="J50" s="63"/>
      <c r="K50" s="67"/>
    </row>
    <row r="51" spans="1:11" s="2" customFormat="1" ht="14.25" x14ac:dyDescent="0.2">
      <c r="A51" s="173"/>
      <c r="B51" s="174"/>
      <c r="C51" s="174"/>
      <c r="D51" s="173"/>
      <c r="E51" s="172"/>
      <c r="F51" s="146">
        <f t="shared" si="1"/>
        <v>0</v>
      </c>
      <c r="G51" s="63"/>
      <c r="H51" s="63"/>
      <c r="I51" s="63"/>
      <c r="J51" s="63"/>
      <c r="K51" s="67"/>
    </row>
    <row r="52" spans="1:11" s="2" customFormat="1" ht="14.25" x14ac:dyDescent="0.2">
      <c r="A52" s="173"/>
      <c r="B52" s="174"/>
      <c r="C52" s="174"/>
      <c r="D52" s="173"/>
      <c r="E52" s="172"/>
      <c r="F52" s="146">
        <f t="shared" si="1"/>
        <v>0</v>
      </c>
      <c r="G52" s="63"/>
      <c r="H52" s="63"/>
      <c r="I52" s="63"/>
      <c r="J52" s="63"/>
      <c r="K52" s="67"/>
    </row>
    <row r="53" spans="1:11" s="2" customFormat="1" ht="14.25" x14ac:dyDescent="0.2">
      <c r="A53" s="173"/>
      <c r="B53" s="174"/>
      <c r="C53" s="174"/>
      <c r="D53" s="173"/>
      <c r="E53" s="172"/>
      <c r="F53" s="146">
        <f t="shared" si="1"/>
        <v>0</v>
      </c>
      <c r="G53" s="63"/>
      <c r="H53" s="63"/>
      <c r="I53" s="63"/>
      <c r="J53" s="63"/>
      <c r="K53" s="67"/>
    </row>
    <row r="54" spans="1:11" s="2" customFormat="1" ht="14.25" x14ac:dyDescent="0.2">
      <c r="A54" s="173"/>
      <c r="B54" s="174"/>
      <c r="C54" s="174"/>
      <c r="D54" s="173"/>
      <c r="E54" s="172"/>
      <c r="F54" s="146">
        <f t="shared" si="1"/>
        <v>0</v>
      </c>
      <c r="G54" s="63"/>
      <c r="H54" s="63"/>
      <c r="I54" s="63"/>
      <c r="J54" s="63"/>
      <c r="K54" s="67"/>
    </row>
    <row r="55" spans="1:11" s="2" customFormat="1" ht="14.25" x14ac:dyDescent="0.2">
      <c r="A55" s="173"/>
      <c r="B55" s="174"/>
      <c r="C55" s="174"/>
      <c r="D55" s="173"/>
      <c r="E55" s="172"/>
      <c r="F55" s="146">
        <f t="shared" si="1"/>
        <v>0</v>
      </c>
      <c r="G55" s="63"/>
      <c r="H55" s="63"/>
      <c r="I55" s="63"/>
      <c r="J55" s="63"/>
      <c r="K55" s="67"/>
    </row>
    <row r="56" spans="1:11" s="2" customFormat="1" ht="14.25" x14ac:dyDescent="0.2">
      <c r="A56" s="173"/>
      <c r="B56" s="174"/>
      <c r="C56" s="174"/>
      <c r="D56" s="173"/>
      <c r="E56" s="172"/>
      <c r="F56" s="146">
        <f t="shared" si="1"/>
        <v>0</v>
      </c>
      <c r="G56" s="63"/>
      <c r="H56" s="63"/>
      <c r="I56" s="63"/>
      <c r="J56" s="63"/>
      <c r="K56" s="67"/>
    </row>
    <row r="57" spans="1:11" s="2" customFormat="1" ht="14.25" x14ac:dyDescent="0.2">
      <c r="A57" s="173"/>
      <c r="B57" s="174"/>
      <c r="C57" s="174"/>
      <c r="D57" s="173"/>
      <c r="E57" s="172"/>
      <c r="F57" s="146">
        <f t="shared" si="1"/>
        <v>0</v>
      </c>
      <c r="G57" s="63"/>
      <c r="H57" s="63"/>
      <c r="I57" s="63"/>
      <c r="J57" s="63"/>
      <c r="K57" s="67"/>
    </row>
    <row r="58" spans="1:11" s="2" customFormat="1" ht="14.25" x14ac:dyDescent="0.2">
      <c r="A58" s="173"/>
      <c r="B58" s="174"/>
      <c r="C58" s="174"/>
      <c r="D58" s="173"/>
      <c r="E58" s="172"/>
      <c r="F58" s="146">
        <f t="shared" si="1"/>
        <v>0</v>
      </c>
      <c r="G58" s="63"/>
      <c r="H58" s="63"/>
      <c r="I58" s="63"/>
      <c r="J58" s="63"/>
      <c r="K58" s="67"/>
    </row>
    <row r="59" spans="1:11" s="2" customFormat="1" ht="14.25" x14ac:dyDescent="0.2">
      <c r="A59" s="173"/>
      <c r="B59" s="174"/>
      <c r="C59" s="174"/>
      <c r="D59" s="173"/>
      <c r="E59" s="172"/>
      <c r="F59" s="146">
        <f t="shared" si="1"/>
        <v>0</v>
      </c>
      <c r="G59" s="63"/>
      <c r="H59" s="63"/>
      <c r="I59" s="63"/>
      <c r="J59" s="63"/>
      <c r="K59" s="67"/>
    </row>
    <row r="60" spans="1:11" s="2" customFormat="1" ht="14.25" x14ac:dyDescent="0.2">
      <c r="A60" s="173"/>
      <c r="B60" s="174"/>
      <c r="C60" s="174"/>
      <c r="D60" s="173"/>
      <c r="E60" s="172"/>
      <c r="F60" s="146">
        <f t="shared" si="1"/>
        <v>0</v>
      </c>
      <c r="G60" s="63"/>
      <c r="H60" s="63"/>
      <c r="I60" s="63"/>
      <c r="J60" s="63"/>
      <c r="K60" s="67"/>
    </row>
    <row r="61" spans="1:11" s="2" customFormat="1" ht="14.25" x14ac:dyDescent="0.2">
      <c r="A61" s="173"/>
      <c r="B61" s="174"/>
      <c r="C61" s="174"/>
      <c r="D61" s="173"/>
      <c r="E61" s="172"/>
      <c r="F61" s="146">
        <f t="shared" si="1"/>
        <v>0</v>
      </c>
      <c r="G61" s="63"/>
      <c r="H61" s="63"/>
      <c r="I61" s="63"/>
      <c r="J61" s="63"/>
      <c r="K61" s="67"/>
    </row>
    <row r="62" spans="1:11" s="2" customFormat="1" ht="14.25" x14ac:dyDescent="0.2">
      <c r="A62" s="173"/>
      <c r="B62" s="174"/>
      <c r="C62" s="174"/>
      <c r="D62" s="173"/>
      <c r="E62" s="172"/>
      <c r="F62" s="146">
        <f t="shared" si="1"/>
        <v>0</v>
      </c>
      <c r="G62" s="65"/>
      <c r="H62" s="65"/>
      <c r="I62" s="65"/>
      <c r="J62" s="63"/>
      <c r="K62" s="67"/>
    </row>
    <row r="63" spans="1:11" s="2" customFormat="1" ht="14.25" x14ac:dyDescent="0.2">
      <c r="A63" s="173"/>
      <c r="B63" s="174"/>
      <c r="C63" s="174"/>
      <c r="D63" s="173"/>
      <c r="E63" s="172"/>
      <c r="F63" s="146">
        <f t="shared" si="1"/>
        <v>0</v>
      </c>
      <c r="G63" s="65"/>
      <c r="H63" s="65"/>
      <c r="I63" s="65"/>
      <c r="J63" s="63"/>
      <c r="K63" s="67"/>
    </row>
    <row r="64" spans="1:11" s="2" customFormat="1" ht="14.25" x14ac:dyDescent="0.2">
      <c r="A64" s="173"/>
      <c r="B64" s="174"/>
      <c r="C64" s="174"/>
      <c r="D64" s="173"/>
      <c r="E64" s="172"/>
      <c r="F64" s="146">
        <f t="shared" si="1"/>
        <v>0</v>
      </c>
      <c r="G64" s="65"/>
      <c r="H64" s="65"/>
      <c r="I64" s="65"/>
      <c r="J64" s="63"/>
      <c r="K64" s="67"/>
    </row>
    <row r="65" spans="1:13" s="2" customFormat="1" ht="14.25" x14ac:dyDescent="0.2">
      <c r="A65" s="173"/>
      <c r="B65" s="174"/>
      <c r="C65" s="174"/>
      <c r="D65" s="173"/>
      <c r="E65" s="172"/>
      <c r="F65" s="146">
        <f t="shared" si="1"/>
        <v>0</v>
      </c>
      <c r="G65" s="65"/>
      <c r="H65" s="65"/>
      <c r="I65" s="65"/>
      <c r="J65" s="63"/>
      <c r="K65" s="67"/>
    </row>
    <row r="66" spans="1:13" s="2" customFormat="1" ht="14.25" x14ac:dyDescent="0.2">
      <c r="A66" s="173"/>
      <c r="B66" s="174"/>
      <c r="C66" s="174"/>
      <c r="D66" s="173"/>
      <c r="E66" s="172"/>
      <c r="F66" s="146">
        <f t="shared" si="1"/>
        <v>0</v>
      </c>
      <c r="G66" s="65"/>
      <c r="H66" s="65"/>
      <c r="I66" s="65"/>
      <c r="J66" s="63"/>
      <c r="K66" s="67"/>
    </row>
    <row r="67" spans="1:13" s="2" customFormat="1" ht="14.25" x14ac:dyDescent="0.2">
      <c r="A67" s="173"/>
      <c r="B67" s="174"/>
      <c r="C67" s="174"/>
      <c r="D67" s="173"/>
      <c r="E67" s="172"/>
      <c r="F67" s="146">
        <f t="shared" si="1"/>
        <v>0</v>
      </c>
      <c r="G67" s="65"/>
      <c r="H67" s="65"/>
      <c r="I67" s="65"/>
      <c r="J67" s="63"/>
      <c r="K67" s="67"/>
    </row>
    <row r="68" spans="1:13" s="2" customFormat="1" ht="14.25" x14ac:dyDescent="0.2">
      <c r="A68" s="173"/>
      <c r="B68" s="174"/>
      <c r="C68" s="174"/>
      <c r="D68" s="173"/>
      <c r="E68" s="172"/>
      <c r="F68" s="146">
        <f t="shared" si="1"/>
        <v>0</v>
      </c>
      <c r="G68" s="65"/>
      <c r="H68" s="65"/>
      <c r="I68" s="65"/>
      <c r="J68" s="63"/>
      <c r="K68" s="67"/>
    </row>
    <row r="69" spans="1:13" s="2" customFormat="1" ht="14.25" x14ac:dyDescent="0.2">
      <c r="A69" s="173"/>
      <c r="B69" s="174"/>
      <c r="C69" s="174"/>
      <c r="D69" s="173"/>
      <c r="E69" s="172"/>
      <c r="F69" s="146">
        <f t="shared" si="1"/>
        <v>0</v>
      </c>
      <c r="G69" s="65"/>
      <c r="H69" s="65"/>
      <c r="I69" s="65"/>
      <c r="J69" s="63"/>
      <c r="K69" s="67"/>
    </row>
    <row r="70" spans="1:13" s="2" customFormat="1" ht="14.25" x14ac:dyDescent="0.2">
      <c r="A70" s="173"/>
      <c r="B70" s="174"/>
      <c r="C70" s="174"/>
      <c r="D70" s="173"/>
      <c r="E70" s="172"/>
      <c r="F70" s="146">
        <f t="shared" si="1"/>
        <v>0</v>
      </c>
      <c r="G70" s="65"/>
      <c r="H70" s="65"/>
      <c r="I70" s="65"/>
      <c r="J70" s="63"/>
      <c r="K70" s="67"/>
    </row>
    <row r="71" spans="1:13" s="2" customFormat="1" ht="14.25" x14ac:dyDescent="0.2">
      <c r="A71" s="173"/>
      <c r="B71" s="174"/>
      <c r="C71" s="174"/>
      <c r="D71" s="173"/>
      <c r="E71" s="172"/>
      <c r="F71" s="146">
        <f t="shared" si="1"/>
        <v>0</v>
      </c>
      <c r="G71" s="65"/>
      <c r="H71" s="65"/>
      <c r="I71" s="65"/>
      <c r="J71" s="63"/>
      <c r="K71" s="67"/>
      <c r="L71" s="63"/>
    </row>
    <row r="72" spans="1:13" s="2" customFormat="1" ht="5.25" customHeight="1" x14ac:dyDescent="0.2">
      <c r="A72" s="70"/>
      <c r="B72" s="71"/>
      <c r="C72" s="71"/>
      <c r="D72" s="71"/>
      <c r="E72" s="71"/>
      <c r="F72" s="71"/>
      <c r="G72" s="65"/>
      <c r="H72" s="65"/>
      <c r="I72" s="65"/>
      <c r="J72" s="65"/>
      <c r="K72" s="63"/>
      <c r="L72" s="67"/>
      <c r="M72" s="63"/>
    </row>
    <row r="73" spans="1:13" s="9" customFormat="1" ht="17.45" customHeight="1" x14ac:dyDescent="0.2">
      <c r="A73" s="303" t="s">
        <v>116</v>
      </c>
      <c r="B73" s="304"/>
      <c r="C73" s="304"/>
      <c r="D73" s="305"/>
      <c r="E73" s="73"/>
      <c r="F73" s="128">
        <f>SUM(F7:F71)</f>
        <v>0</v>
      </c>
      <c r="G73" s="65"/>
      <c r="H73" s="65"/>
      <c r="I73" s="65"/>
      <c r="J73" s="65"/>
      <c r="K73" s="68"/>
      <c r="L73" s="69"/>
    </row>
    <row r="74" spans="1:13" s="9" customFormat="1" ht="10.15" customHeight="1" x14ac:dyDescent="0.2">
      <c r="A74" s="22"/>
      <c r="B74" s="22"/>
      <c r="C74" s="22"/>
      <c r="D74" s="22"/>
      <c r="E74" s="22"/>
      <c r="F74" s="22"/>
      <c r="G74" s="22"/>
      <c r="H74" s="22"/>
      <c r="I74" s="23"/>
      <c r="K74" s="19"/>
    </row>
    <row r="75" spans="1:13" s="5" customFormat="1" ht="15" x14ac:dyDescent="0.25">
      <c r="A75" s="18" t="s">
        <v>49</v>
      </c>
      <c r="B75" s="18"/>
      <c r="C75" s="18"/>
      <c r="D75" s="18"/>
      <c r="E75" s="18"/>
      <c r="F75" s="18"/>
      <c r="G75" s="18"/>
    </row>
    <row r="76" spans="1:13" s="51" customFormat="1" ht="15" customHeight="1" x14ac:dyDescent="0.2">
      <c r="A76" s="260" t="s">
        <v>51</v>
      </c>
      <c r="B76" s="261"/>
      <c r="C76" s="261"/>
      <c r="D76" s="261"/>
      <c r="E76" s="261"/>
      <c r="F76" s="261"/>
      <c r="G76"/>
      <c r="H76"/>
      <c r="I76" s="59"/>
      <c r="J76" s="59"/>
      <c r="K76" s="59"/>
    </row>
    <row r="77" spans="1:13" s="51" customFormat="1" ht="15" customHeight="1" x14ac:dyDescent="0.25">
      <c r="A77" s="263" t="s">
        <v>105</v>
      </c>
      <c r="B77" s="264"/>
      <c r="C77" s="264"/>
      <c r="D77" s="264"/>
      <c r="E77" s="264"/>
      <c r="F77" s="264"/>
      <c r="G77"/>
      <c r="H77"/>
      <c r="I77" s="59"/>
      <c r="J77" s="59"/>
      <c r="K77" s="59"/>
    </row>
    <row r="78" spans="1:13" ht="14.25" customHeight="1" x14ac:dyDescent="0.2">
      <c r="A78" s="301" t="s">
        <v>106</v>
      </c>
      <c r="B78" s="302"/>
      <c r="C78" s="302"/>
      <c r="D78" s="302"/>
      <c r="E78" s="302"/>
      <c r="F78" s="302"/>
    </row>
    <row r="79" spans="1:13" ht="14.25" customHeight="1" x14ac:dyDescent="0.2">
      <c r="A79" s="258"/>
      <c r="B79" s="250"/>
      <c r="C79" s="250"/>
      <c r="D79" s="250"/>
      <c r="E79" s="250"/>
      <c r="F79" s="250"/>
    </row>
    <row r="80" spans="1:13" ht="12.75" customHeight="1" x14ac:dyDescent="0.2"/>
  </sheetData>
  <sheetProtection algorithmName="SHA-512" hashValue="qDf/zYnxbhUaB4BmLv4+UwwvUMFWPux2eNkE/PZSpKGrydaS3pMrmQ/tVATekLDbXmmMysqFXTHO1AohUgyQMA==" saltValue="Xa4XM9X/6D60pvTHyd/sKQ==" spinCount="100000" sheet="1" formatColumns="0" formatRows="0"/>
  <mergeCells count="14">
    <mergeCell ref="A1:F1"/>
    <mergeCell ref="B3:F3"/>
    <mergeCell ref="B5:B6"/>
    <mergeCell ref="A5:A6"/>
    <mergeCell ref="F5:F6"/>
    <mergeCell ref="D5:D6"/>
    <mergeCell ref="E5:E6"/>
    <mergeCell ref="A2:F2"/>
    <mergeCell ref="C5:C6"/>
    <mergeCell ref="A77:F77"/>
    <mergeCell ref="A78:F78"/>
    <mergeCell ref="A79:F79"/>
    <mergeCell ref="A76:F76"/>
    <mergeCell ref="A73:D73"/>
  </mergeCells>
  <printOptions horizontalCentered="1"/>
  <pageMargins left="0.5" right="0.5" top="0.5" bottom="0.5" header="0.3" footer="0.3"/>
  <pageSetup scale="85" orientation="landscape" r:id="rId1"/>
  <headerFooter>
    <oddFooter>&amp;RFFY2026 ; eff. 10/1/25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pageSetUpPr fitToPage="1"/>
  </sheetPr>
  <dimension ref="A1:K55"/>
  <sheetViews>
    <sheetView zoomScale="90" zoomScaleNormal="90" workbookViewId="0">
      <selection activeCell="P19" sqref="P19"/>
    </sheetView>
  </sheetViews>
  <sheetFormatPr defaultRowHeight="12.75" x14ac:dyDescent="0.2"/>
  <cols>
    <col min="1" max="1" width="18.85546875" style="113" customWidth="1"/>
    <col min="2" max="2" width="30.85546875" customWidth="1"/>
    <col min="4" max="5" width="14.140625" bestFit="1" customWidth="1"/>
    <col min="6" max="6" width="11.85546875" customWidth="1"/>
    <col min="7" max="8" width="12.85546875" customWidth="1"/>
    <col min="9" max="9" width="18.7109375" bestFit="1" customWidth="1"/>
  </cols>
  <sheetData>
    <row r="1" spans="1:9" ht="15" x14ac:dyDescent="0.25">
      <c r="A1" s="306" t="s">
        <v>117</v>
      </c>
      <c r="B1" s="306"/>
      <c r="C1" s="306"/>
      <c r="D1" s="306"/>
      <c r="E1" s="306"/>
      <c r="F1" s="306"/>
      <c r="G1" s="306"/>
      <c r="H1" s="306"/>
      <c r="I1" s="306"/>
    </row>
    <row r="3" spans="1:9" s="76" customFormat="1" ht="15" x14ac:dyDescent="0.25">
      <c r="A3" s="11" t="s">
        <v>32</v>
      </c>
      <c r="B3" s="255">
        <f>'Budget Proposal'!D4</f>
        <v>0</v>
      </c>
      <c r="C3" s="255"/>
      <c r="D3" s="255"/>
      <c r="E3" s="255"/>
      <c r="F3" s="255"/>
      <c r="G3" s="255"/>
      <c r="H3" s="255"/>
      <c r="I3" s="255"/>
    </row>
    <row r="5" spans="1:9" ht="42" customHeight="1" x14ac:dyDescent="0.2">
      <c r="A5" s="307" t="s">
        <v>112</v>
      </c>
      <c r="B5" s="310" t="s">
        <v>118</v>
      </c>
      <c r="C5" s="310" t="s">
        <v>114</v>
      </c>
      <c r="D5" s="312" t="s">
        <v>115</v>
      </c>
      <c r="E5" s="312" t="s">
        <v>119</v>
      </c>
      <c r="F5" s="294" t="s">
        <v>120</v>
      </c>
      <c r="G5" s="294" t="s">
        <v>121</v>
      </c>
      <c r="H5" s="294" t="s">
        <v>155</v>
      </c>
      <c r="I5" s="312" t="s">
        <v>175</v>
      </c>
    </row>
    <row r="6" spans="1:9" ht="34.9" customHeight="1" x14ac:dyDescent="0.2">
      <c r="A6" s="308"/>
      <c r="B6" s="311"/>
      <c r="C6" s="311"/>
      <c r="D6" s="313"/>
      <c r="E6" s="313"/>
      <c r="F6" s="295"/>
      <c r="G6" s="295"/>
      <c r="H6" s="295"/>
      <c r="I6" s="313"/>
    </row>
    <row r="7" spans="1:9" x14ac:dyDescent="0.2">
      <c r="A7" s="175"/>
      <c r="B7" s="176"/>
      <c r="C7" s="177"/>
      <c r="D7" s="178"/>
      <c r="E7" s="148">
        <f>C7*D7</f>
        <v>0</v>
      </c>
      <c r="F7" s="177"/>
      <c r="G7" s="177"/>
      <c r="H7" s="177"/>
      <c r="I7" s="147" t="str">
        <f t="shared" ref="I7:I46" si="0">IFERROR(E7/G7," ")</f>
        <v xml:space="preserve"> </v>
      </c>
    </row>
    <row r="8" spans="1:9" x14ac:dyDescent="0.2">
      <c r="A8" s="175"/>
      <c r="B8" s="176"/>
      <c r="C8" s="177"/>
      <c r="D8" s="178"/>
      <c r="E8" s="148">
        <f t="shared" ref="E8:E46" si="1">C8*D8</f>
        <v>0</v>
      </c>
      <c r="F8" s="177"/>
      <c r="G8" s="177"/>
      <c r="H8" s="177"/>
      <c r="I8" s="147" t="str">
        <f t="shared" si="0"/>
        <v xml:space="preserve"> </v>
      </c>
    </row>
    <row r="9" spans="1:9" x14ac:dyDescent="0.2">
      <c r="A9" s="175"/>
      <c r="B9" s="176"/>
      <c r="C9" s="179"/>
      <c r="D9" s="178"/>
      <c r="E9" s="148">
        <f t="shared" si="1"/>
        <v>0</v>
      </c>
      <c r="F9" s="177"/>
      <c r="G9" s="177"/>
      <c r="H9" s="177"/>
      <c r="I9" s="147" t="str">
        <f t="shared" si="0"/>
        <v xml:space="preserve"> </v>
      </c>
    </row>
    <row r="10" spans="1:9" x14ac:dyDescent="0.2">
      <c r="A10" s="175"/>
      <c r="B10" s="176"/>
      <c r="C10" s="179"/>
      <c r="D10" s="178"/>
      <c r="E10" s="148">
        <f t="shared" si="1"/>
        <v>0</v>
      </c>
      <c r="F10" s="177"/>
      <c r="G10" s="177"/>
      <c r="H10" s="177"/>
      <c r="I10" s="147" t="str">
        <f t="shared" si="0"/>
        <v xml:space="preserve"> </v>
      </c>
    </row>
    <row r="11" spans="1:9" x14ac:dyDescent="0.2">
      <c r="A11" s="175"/>
      <c r="B11" s="176"/>
      <c r="C11" s="179"/>
      <c r="D11" s="178"/>
      <c r="E11" s="148">
        <f t="shared" si="1"/>
        <v>0</v>
      </c>
      <c r="F11" s="177"/>
      <c r="G11" s="177"/>
      <c r="H11" s="177"/>
      <c r="I11" s="147" t="str">
        <f t="shared" si="0"/>
        <v xml:space="preserve"> </v>
      </c>
    </row>
    <row r="12" spans="1:9" x14ac:dyDescent="0.2">
      <c r="A12" s="175"/>
      <c r="B12" s="176"/>
      <c r="C12" s="179"/>
      <c r="D12" s="178"/>
      <c r="E12" s="148">
        <f t="shared" si="1"/>
        <v>0</v>
      </c>
      <c r="F12" s="177"/>
      <c r="G12" s="177"/>
      <c r="H12" s="177"/>
      <c r="I12" s="147" t="str">
        <f t="shared" si="0"/>
        <v xml:space="preserve"> </v>
      </c>
    </row>
    <row r="13" spans="1:9" x14ac:dyDescent="0.2">
      <c r="A13" s="175"/>
      <c r="B13" s="176"/>
      <c r="C13" s="179"/>
      <c r="D13" s="178"/>
      <c r="E13" s="148">
        <f t="shared" si="1"/>
        <v>0</v>
      </c>
      <c r="F13" s="177"/>
      <c r="G13" s="177"/>
      <c r="H13" s="177"/>
      <c r="I13" s="147" t="str">
        <f t="shared" si="0"/>
        <v xml:space="preserve"> </v>
      </c>
    </row>
    <row r="14" spans="1:9" x14ac:dyDescent="0.2">
      <c r="A14" s="175"/>
      <c r="B14" s="176"/>
      <c r="C14" s="179"/>
      <c r="D14" s="178"/>
      <c r="E14" s="148">
        <f t="shared" si="1"/>
        <v>0</v>
      </c>
      <c r="F14" s="177"/>
      <c r="G14" s="177"/>
      <c r="H14" s="177"/>
      <c r="I14" s="147" t="str">
        <f t="shared" si="0"/>
        <v xml:space="preserve"> </v>
      </c>
    </row>
    <row r="15" spans="1:9" x14ac:dyDescent="0.2">
      <c r="A15" s="175"/>
      <c r="B15" s="176"/>
      <c r="C15" s="179"/>
      <c r="D15" s="178"/>
      <c r="E15" s="148">
        <f t="shared" si="1"/>
        <v>0</v>
      </c>
      <c r="F15" s="177"/>
      <c r="G15" s="177"/>
      <c r="H15" s="177"/>
      <c r="I15" s="147" t="str">
        <f t="shared" si="0"/>
        <v xml:space="preserve"> </v>
      </c>
    </row>
    <row r="16" spans="1:9" x14ac:dyDescent="0.2">
      <c r="A16" s="175"/>
      <c r="B16" s="176"/>
      <c r="C16" s="179"/>
      <c r="D16" s="178"/>
      <c r="E16" s="148">
        <f t="shared" si="1"/>
        <v>0</v>
      </c>
      <c r="F16" s="177"/>
      <c r="G16" s="177"/>
      <c r="H16" s="177"/>
      <c r="I16" s="147" t="str">
        <f t="shared" si="0"/>
        <v xml:space="preserve"> </v>
      </c>
    </row>
    <row r="17" spans="1:9" x14ac:dyDescent="0.2">
      <c r="A17" s="175"/>
      <c r="B17" s="176"/>
      <c r="C17" s="179"/>
      <c r="D17" s="178"/>
      <c r="E17" s="148">
        <f t="shared" si="1"/>
        <v>0</v>
      </c>
      <c r="F17" s="177"/>
      <c r="G17" s="177"/>
      <c r="H17" s="177"/>
      <c r="I17" s="147" t="str">
        <f t="shared" si="0"/>
        <v xml:space="preserve"> </v>
      </c>
    </row>
    <row r="18" spans="1:9" x14ac:dyDescent="0.2">
      <c r="A18" s="175"/>
      <c r="B18" s="176"/>
      <c r="C18" s="179"/>
      <c r="D18" s="178"/>
      <c r="E18" s="148">
        <f t="shared" si="1"/>
        <v>0</v>
      </c>
      <c r="F18" s="177"/>
      <c r="G18" s="177"/>
      <c r="H18" s="177"/>
      <c r="I18" s="147" t="str">
        <f t="shared" si="0"/>
        <v xml:space="preserve"> </v>
      </c>
    </row>
    <row r="19" spans="1:9" x14ac:dyDescent="0.2">
      <c r="A19" s="175"/>
      <c r="B19" s="176"/>
      <c r="C19" s="179"/>
      <c r="D19" s="178"/>
      <c r="E19" s="148">
        <f t="shared" si="1"/>
        <v>0</v>
      </c>
      <c r="F19" s="177"/>
      <c r="G19" s="177"/>
      <c r="H19" s="177"/>
      <c r="I19" s="147" t="str">
        <f t="shared" si="0"/>
        <v xml:space="preserve"> </v>
      </c>
    </row>
    <row r="20" spans="1:9" x14ac:dyDescent="0.2">
      <c r="A20" s="175"/>
      <c r="B20" s="176"/>
      <c r="C20" s="179"/>
      <c r="D20" s="178"/>
      <c r="E20" s="148">
        <f t="shared" si="1"/>
        <v>0</v>
      </c>
      <c r="F20" s="177"/>
      <c r="G20" s="177"/>
      <c r="H20" s="177"/>
      <c r="I20" s="147" t="str">
        <f t="shared" si="0"/>
        <v xml:space="preserve"> </v>
      </c>
    </row>
    <row r="21" spans="1:9" x14ac:dyDescent="0.2">
      <c r="A21" s="175"/>
      <c r="B21" s="176"/>
      <c r="C21" s="179"/>
      <c r="D21" s="178"/>
      <c r="E21" s="148">
        <f t="shared" si="1"/>
        <v>0</v>
      </c>
      <c r="F21" s="177"/>
      <c r="G21" s="177"/>
      <c r="H21" s="177"/>
      <c r="I21" s="147" t="str">
        <f t="shared" si="0"/>
        <v xml:space="preserve"> </v>
      </c>
    </row>
    <row r="22" spans="1:9" x14ac:dyDescent="0.2">
      <c r="A22" s="175"/>
      <c r="B22" s="176"/>
      <c r="C22" s="179"/>
      <c r="D22" s="178"/>
      <c r="E22" s="148">
        <f t="shared" si="1"/>
        <v>0</v>
      </c>
      <c r="F22" s="177"/>
      <c r="G22" s="177"/>
      <c r="H22" s="177"/>
      <c r="I22" s="147" t="str">
        <f t="shared" si="0"/>
        <v xml:space="preserve"> </v>
      </c>
    </row>
    <row r="23" spans="1:9" x14ac:dyDescent="0.2">
      <c r="A23" s="175"/>
      <c r="B23" s="176"/>
      <c r="C23" s="179"/>
      <c r="D23" s="178"/>
      <c r="E23" s="148">
        <f t="shared" si="1"/>
        <v>0</v>
      </c>
      <c r="F23" s="177"/>
      <c r="G23" s="177"/>
      <c r="H23" s="177"/>
      <c r="I23" s="147" t="str">
        <f t="shared" si="0"/>
        <v xml:space="preserve"> </v>
      </c>
    </row>
    <row r="24" spans="1:9" x14ac:dyDescent="0.2">
      <c r="A24" s="175"/>
      <c r="B24" s="176"/>
      <c r="C24" s="179"/>
      <c r="D24" s="178"/>
      <c r="E24" s="148">
        <f t="shared" si="1"/>
        <v>0</v>
      </c>
      <c r="F24" s="177"/>
      <c r="G24" s="177"/>
      <c r="H24" s="177"/>
      <c r="I24" s="147" t="str">
        <f t="shared" si="0"/>
        <v xml:space="preserve"> </v>
      </c>
    </row>
    <row r="25" spans="1:9" x14ac:dyDescent="0.2">
      <c r="A25" s="175"/>
      <c r="B25" s="176"/>
      <c r="C25" s="179"/>
      <c r="D25" s="178"/>
      <c r="E25" s="148">
        <f t="shared" si="1"/>
        <v>0</v>
      </c>
      <c r="F25" s="177"/>
      <c r="G25" s="177"/>
      <c r="H25" s="177"/>
      <c r="I25" s="147" t="str">
        <f t="shared" si="0"/>
        <v xml:space="preserve"> </v>
      </c>
    </row>
    <row r="26" spans="1:9" x14ac:dyDescent="0.2">
      <c r="A26" s="175"/>
      <c r="B26" s="176"/>
      <c r="C26" s="179"/>
      <c r="D26" s="178"/>
      <c r="E26" s="148">
        <f t="shared" si="1"/>
        <v>0</v>
      </c>
      <c r="F26" s="177"/>
      <c r="G26" s="177"/>
      <c r="H26" s="177"/>
      <c r="I26" s="147" t="str">
        <f t="shared" si="0"/>
        <v xml:space="preserve"> </v>
      </c>
    </row>
    <row r="27" spans="1:9" x14ac:dyDescent="0.2">
      <c r="A27" s="175"/>
      <c r="B27" s="176"/>
      <c r="C27" s="179"/>
      <c r="D27" s="178"/>
      <c r="E27" s="148">
        <f t="shared" si="1"/>
        <v>0</v>
      </c>
      <c r="F27" s="177"/>
      <c r="G27" s="177"/>
      <c r="H27" s="177"/>
      <c r="I27" s="147" t="str">
        <f t="shared" si="0"/>
        <v xml:space="preserve"> </v>
      </c>
    </row>
    <row r="28" spans="1:9" x14ac:dyDescent="0.2">
      <c r="A28" s="175"/>
      <c r="B28" s="176"/>
      <c r="C28" s="179"/>
      <c r="D28" s="178"/>
      <c r="E28" s="148">
        <f t="shared" si="1"/>
        <v>0</v>
      </c>
      <c r="F28" s="177"/>
      <c r="G28" s="177"/>
      <c r="H28" s="177"/>
      <c r="I28" s="147" t="str">
        <f t="shared" si="0"/>
        <v xml:space="preserve"> </v>
      </c>
    </row>
    <row r="29" spans="1:9" x14ac:dyDescent="0.2">
      <c r="A29" s="175"/>
      <c r="B29" s="176"/>
      <c r="C29" s="179"/>
      <c r="D29" s="178"/>
      <c r="E29" s="148">
        <f t="shared" si="1"/>
        <v>0</v>
      </c>
      <c r="F29" s="177"/>
      <c r="G29" s="177"/>
      <c r="H29" s="177"/>
      <c r="I29" s="147" t="str">
        <f t="shared" si="0"/>
        <v xml:space="preserve"> </v>
      </c>
    </row>
    <row r="30" spans="1:9" x14ac:dyDescent="0.2">
      <c r="A30" s="175"/>
      <c r="B30" s="176"/>
      <c r="C30" s="179"/>
      <c r="D30" s="178"/>
      <c r="E30" s="148">
        <f t="shared" si="1"/>
        <v>0</v>
      </c>
      <c r="F30" s="177"/>
      <c r="G30" s="177"/>
      <c r="H30" s="177"/>
      <c r="I30" s="147" t="str">
        <f t="shared" si="0"/>
        <v xml:space="preserve"> </v>
      </c>
    </row>
    <row r="31" spans="1:9" x14ac:dyDescent="0.2">
      <c r="A31" s="175"/>
      <c r="B31" s="176"/>
      <c r="C31" s="179"/>
      <c r="D31" s="178"/>
      <c r="E31" s="148">
        <f t="shared" si="1"/>
        <v>0</v>
      </c>
      <c r="F31" s="177"/>
      <c r="G31" s="177"/>
      <c r="H31" s="177"/>
      <c r="I31" s="147" t="str">
        <f t="shared" si="0"/>
        <v xml:space="preserve"> </v>
      </c>
    </row>
    <row r="32" spans="1:9" x14ac:dyDescent="0.2">
      <c r="A32" s="175"/>
      <c r="B32" s="176"/>
      <c r="C32" s="179"/>
      <c r="D32" s="178"/>
      <c r="E32" s="148">
        <f t="shared" si="1"/>
        <v>0</v>
      </c>
      <c r="F32" s="177"/>
      <c r="G32" s="177"/>
      <c r="H32" s="177"/>
      <c r="I32" s="147" t="str">
        <f t="shared" si="0"/>
        <v xml:space="preserve"> </v>
      </c>
    </row>
    <row r="33" spans="1:11" x14ac:dyDescent="0.2">
      <c r="A33" s="175"/>
      <c r="B33" s="176"/>
      <c r="C33" s="179"/>
      <c r="D33" s="178"/>
      <c r="E33" s="148">
        <f t="shared" si="1"/>
        <v>0</v>
      </c>
      <c r="F33" s="177"/>
      <c r="G33" s="177"/>
      <c r="H33" s="177"/>
      <c r="I33" s="147" t="str">
        <f t="shared" si="0"/>
        <v xml:space="preserve"> </v>
      </c>
    </row>
    <row r="34" spans="1:11" x14ac:dyDescent="0.2">
      <c r="A34" s="175"/>
      <c r="B34" s="176"/>
      <c r="C34" s="179"/>
      <c r="D34" s="178"/>
      <c r="E34" s="148">
        <f t="shared" si="1"/>
        <v>0</v>
      </c>
      <c r="F34" s="177"/>
      <c r="G34" s="177"/>
      <c r="H34" s="177"/>
      <c r="I34" s="147" t="str">
        <f t="shared" si="0"/>
        <v xml:space="preserve"> </v>
      </c>
    </row>
    <row r="35" spans="1:11" x14ac:dyDescent="0.2">
      <c r="A35" s="175"/>
      <c r="B35" s="176"/>
      <c r="C35" s="179"/>
      <c r="D35" s="178"/>
      <c r="E35" s="148">
        <f t="shared" si="1"/>
        <v>0</v>
      </c>
      <c r="F35" s="177"/>
      <c r="G35" s="177"/>
      <c r="H35" s="177"/>
      <c r="I35" s="147" t="str">
        <f t="shared" si="0"/>
        <v xml:space="preserve"> </v>
      </c>
    </row>
    <row r="36" spans="1:11" x14ac:dyDescent="0.2">
      <c r="A36" s="175"/>
      <c r="B36" s="176"/>
      <c r="C36" s="179"/>
      <c r="D36" s="178"/>
      <c r="E36" s="148">
        <f t="shared" si="1"/>
        <v>0</v>
      </c>
      <c r="F36" s="177"/>
      <c r="G36" s="177"/>
      <c r="H36" s="177"/>
      <c r="I36" s="147" t="str">
        <f t="shared" si="0"/>
        <v xml:space="preserve"> </v>
      </c>
    </row>
    <row r="37" spans="1:11" x14ac:dyDescent="0.2">
      <c r="A37" s="175"/>
      <c r="B37" s="176"/>
      <c r="C37" s="179"/>
      <c r="D37" s="178"/>
      <c r="E37" s="148">
        <f t="shared" si="1"/>
        <v>0</v>
      </c>
      <c r="F37" s="177"/>
      <c r="G37" s="177"/>
      <c r="H37" s="177"/>
      <c r="I37" s="147" t="str">
        <f t="shared" si="0"/>
        <v xml:space="preserve"> </v>
      </c>
    </row>
    <row r="38" spans="1:11" x14ac:dyDescent="0.2">
      <c r="A38" s="175"/>
      <c r="B38" s="176"/>
      <c r="C38" s="179"/>
      <c r="D38" s="178"/>
      <c r="E38" s="148">
        <f t="shared" si="1"/>
        <v>0</v>
      </c>
      <c r="F38" s="177"/>
      <c r="G38" s="177"/>
      <c r="H38" s="177"/>
      <c r="I38" s="147" t="str">
        <f t="shared" si="0"/>
        <v xml:space="preserve"> </v>
      </c>
    </row>
    <row r="39" spans="1:11" x14ac:dyDescent="0.2">
      <c r="A39" s="175"/>
      <c r="B39" s="176"/>
      <c r="C39" s="179"/>
      <c r="D39" s="178"/>
      <c r="E39" s="148">
        <f t="shared" si="1"/>
        <v>0</v>
      </c>
      <c r="F39" s="177"/>
      <c r="G39" s="177"/>
      <c r="H39" s="177"/>
      <c r="I39" s="147" t="str">
        <f t="shared" si="0"/>
        <v xml:space="preserve"> </v>
      </c>
    </row>
    <row r="40" spans="1:11" x14ac:dyDescent="0.2">
      <c r="A40" s="175"/>
      <c r="B40" s="176"/>
      <c r="C40" s="179"/>
      <c r="D40" s="178"/>
      <c r="E40" s="148">
        <f t="shared" si="1"/>
        <v>0</v>
      </c>
      <c r="F40" s="177"/>
      <c r="G40" s="177"/>
      <c r="H40" s="177"/>
      <c r="I40" s="147" t="str">
        <f t="shared" si="0"/>
        <v xml:space="preserve"> </v>
      </c>
    </row>
    <row r="41" spans="1:11" x14ac:dyDescent="0.2">
      <c r="A41" s="175"/>
      <c r="B41" s="176"/>
      <c r="C41" s="179"/>
      <c r="D41" s="178"/>
      <c r="E41" s="148">
        <f t="shared" si="1"/>
        <v>0</v>
      </c>
      <c r="F41" s="177"/>
      <c r="G41" s="177"/>
      <c r="H41" s="177"/>
      <c r="I41" s="147" t="str">
        <f t="shared" si="0"/>
        <v xml:space="preserve"> </v>
      </c>
    </row>
    <row r="42" spans="1:11" x14ac:dyDescent="0.2">
      <c r="A42" s="175"/>
      <c r="B42" s="176"/>
      <c r="C42" s="179"/>
      <c r="D42" s="178"/>
      <c r="E42" s="148">
        <f t="shared" si="1"/>
        <v>0</v>
      </c>
      <c r="F42" s="177"/>
      <c r="G42" s="177"/>
      <c r="H42" s="177"/>
      <c r="I42" s="147" t="str">
        <f t="shared" si="0"/>
        <v xml:space="preserve"> </v>
      </c>
    </row>
    <row r="43" spans="1:11" x14ac:dyDescent="0.2">
      <c r="A43" s="175"/>
      <c r="B43" s="176"/>
      <c r="C43" s="179"/>
      <c r="D43" s="178"/>
      <c r="E43" s="148">
        <f t="shared" si="1"/>
        <v>0</v>
      </c>
      <c r="F43" s="177"/>
      <c r="G43" s="177"/>
      <c r="H43" s="177"/>
      <c r="I43" s="147" t="str">
        <f t="shared" si="0"/>
        <v xml:space="preserve"> </v>
      </c>
    </row>
    <row r="44" spans="1:11" x14ac:dyDescent="0.2">
      <c r="A44" s="175"/>
      <c r="B44" s="176"/>
      <c r="C44" s="179"/>
      <c r="D44" s="178"/>
      <c r="E44" s="148">
        <f t="shared" si="1"/>
        <v>0</v>
      </c>
      <c r="F44" s="177"/>
      <c r="G44" s="177"/>
      <c r="H44" s="177"/>
      <c r="I44" s="147" t="str">
        <f t="shared" si="0"/>
        <v xml:space="preserve"> </v>
      </c>
    </row>
    <row r="45" spans="1:11" x14ac:dyDescent="0.2">
      <c r="A45" s="175"/>
      <c r="B45" s="176"/>
      <c r="C45" s="179"/>
      <c r="D45" s="178"/>
      <c r="E45" s="148">
        <f t="shared" si="1"/>
        <v>0</v>
      </c>
      <c r="F45" s="177"/>
      <c r="G45" s="177"/>
      <c r="H45" s="177"/>
      <c r="I45" s="147" t="str">
        <f t="shared" si="0"/>
        <v xml:space="preserve"> </v>
      </c>
    </row>
    <row r="46" spans="1:11" x14ac:dyDescent="0.2">
      <c r="A46" s="175"/>
      <c r="B46" s="176"/>
      <c r="C46" s="179"/>
      <c r="D46" s="178"/>
      <c r="E46" s="148">
        <f t="shared" si="1"/>
        <v>0</v>
      </c>
      <c r="F46" s="177"/>
      <c r="G46" s="177"/>
      <c r="H46" s="177"/>
      <c r="I46" s="147" t="str">
        <f t="shared" si="0"/>
        <v xml:space="preserve"> </v>
      </c>
    </row>
    <row r="47" spans="1:11" s="9" customFormat="1" ht="17.45" customHeight="1" x14ac:dyDescent="0.2">
      <c r="A47" s="303" t="s">
        <v>122</v>
      </c>
      <c r="B47" s="304"/>
      <c r="C47" s="304"/>
      <c r="D47" s="304"/>
      <c r="E47" s="304"/>
      <c r="F47" s="304"/>
      <c r="G47" s="305"/>
      <c r="H47" s="73"/>
      <c r="I47" s="128">
        <f>SUM(I7:I46)</f>
        <v>0</v>
      </c>
      <c r="J47" s="68"/>
      <c r="K47" s="69"/>
    </row>
    <row r="49" spans="1:10" s="5" customFormat="1" ht="15" x14ac:dyDescent="0.25">
      <c r="A49" s="11" t="s">
        <v>49</v>
      </c>
      <c r="B49" s="18"/>
      <c r="C49" s="18"/>
      <c r="D49" s="18"/>
      <c r="E49" s="18"/>
      <c r="F49" s="18"/>
    </row>
    <row r="50" spans="1:10" s="51" customFormat="1" ht="15" customHeight="1" x14ac:dyDescent="0.2">
      <c r="A50" s="260" t="s">
        <v>51</v>
      </c>
      <c r="B50" s="261"/>
      <c r="C50" s="261"/>
      <c r="D50" s="261"/>
      <c r="E50" s="261"/>
      <c r="F50" s="261"/>
      <c r="G50" s="261"/>
      <c r="H50" s="261"/>
      <c r="I50" s="262"/>
      <c r="J50" s="59"/>
    </row>
    <row r="51" spans="1:10" s="51" customFormat="1" ht="15" customHeight="1" x14ac:dyDescent="0.25">
      <c r="A51" s="263" t="s">
        <v>105</v>
      </c>
      <c r="B51" s="264"/>
      <c r="C51" s="264"/>
      <c r="D51" s="264"/>
      <c r="E51" s="264"/>
      <c r="F51" s="264"/>
      <c r="G51" s="264"/>
      <c r="H51" s="264"/>
      <c r="I51" s="265"/>
      <c r="J51" s="59"/>
    </row>
    <row r="52" spans="1:10" ht="14.25" customHeight="1" x14ac:dyDescent="0.2">
      <c r="A52" s="301" t="s">
        <v>106</v>
      </c>
      <c r="B52" s="302"/>
      <c r="C52" s="302"/>
      <c r="D52" s="302"/>
      <c r="E52" s="302"/>
      <c r="F52" s="302"/>
      <c r="G52" s="302"/>
      <c r="H52" s="302"/>
      <c r="I52" s="317"/>
    </row>
    <row r="53" spans="1:10" ht="14.25" customHeight="1" x14ac:dyDescent="0.2">
      <c r="A53" s="258"/>
      <c r="B53" s="250"/>
      <c r="C53" s="250"/>
      <c r="D53" s="250"/>
      <c r="E53" s="250"/>
      <c r="F53" s="250"/>
      <c r="G53" s="250"/>
      <c r="H53" s="250"/>
      <c r="I53" s="251"/>
    </row>
    <row r="54" spans="1:10" ht="29.45" customHeight="1" x14ac:dyDescent="0.2">
      <c r="A54" s="314" t="s">
        <v>123</v>
      </c>
      <c r="B54" s="315"/>
      <c r="C54" s="315"/>
      <c r="D54" s="315"/>
      <c r="E54" s="315"/>
      <c r="F54" s="315"/>
      <c r="G54" s="315"/>
      <c r="H54" s="315"/>
      <c r="I54" s="316"/>
    </row>
    <row r="55" spans="1:10" x14ac:dyDescent="0.2">
      <c r="I55" s="5" t="s">
        <v>154</v>
      </c>
    </row>
  </sheetData>
  <sheetProtection algorithmName="SHA-512" hashValue="8Bn/MLoBuqeEnWxoaBoQs56I+qi6dZkn1jk6puTH5ZBfyl0XzYe1rPkMA8L9VEhbTDQFqPMcPT79XmyflJI0NA==" saltValue="lH8HgNt7B1U/f5mZjNIU3w==" spinCount="100000" sheet="1" objects="1" scenarios="1"/>
  <mergeCells count="17">
    <mergeCell ref="A54:I54"/>
    <mergeCell ref="E5:E6"/>
    <mergeCell ref="G5:G6"/>
    <mergeCell ref="I5:I6"/>
    <mergeCell ref="A47:G47"/>
    <mergeCell ref="A50:I50"/>
    <mergeCell ref="A51:I51"/>
    <mergeCell ref="A52:I52"/>
    <mergeCell ref="A53:I53"/>
    <mergeCell ref="A1:I1"/>
    <mergeCell ref="A5:A6"/>
    <mergeCell ref="B5:B6"/>
    <mergeCell ref="C5:C6"/>
    <mergeCell ref="D5:D6"/>
    <mergeCell ref="F5:F6"/>
    <mergeCell ref="B3:I3"/>
    <mergeCell ref="H5:H6"/>
  </mergeCells>
  <pageMargins left="0.45" right="0.45" top="0.75" bottom="0.75" header="0.3" footer="0.3"/>
  <pageSetup scale="9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79998168889431442"/>
    <pageSetUpPr fitToPage="1"/>
  </sheetPr>
  <dimension ref="A1:H47"/>
  <sheetViews>
    <sheetView topLeftCell="A3" zoomScale="90" zoomScaleNormal="90" workbookViewId="0">
      <selection activeCell="C9" sqref="C9"/>
    </sheetView>
  </sheetViews>
  <sheetFormatPr defaultRowHeight="12.75" x14ac:dyDescent="0.2"/>
  <cols>
    <col min="1" max="1" width="19" customWidth="1"/>
    <col min="2" max="2" width="15" customWidth="1"/>
    <col min="3" max="3" width="15.7109375" customWidth="1"/>
    <col min="4" max="4" width="21.7109375" customWidth="1"/>
    <col min="5" max="5" width="19.140625" customWidth="1"/>
    <col min="6" max="6" width="20" customWidth="1"/>
  </cols>
  <sheetData>
    <row r="1" spans="1:6" s="1" customFormat="1" ht="18" x14ac:dyDescent="0.25">
      <c r="A1" s="318" t="s">
        <v>124</v>
      </c>
      <c r="B1" s="318"/>
      <c r="C1" s="318"/>
      <c r="D1" s="318"/>
      <c r="E1" s="318"/>
    </row>
    <row r="2" spans="1:6" s="1" customFormat="1" ht="11.25" customHeight="1" x14ac:dyDescent="0.25">
      <c r="A2" s="306"/>
      <c r="B2" s="306"/>
      <c r="C2" s="306"/>
      <c r="D2" s="306"/>
      <c r="E2" s="306"/>
    </row>
    <row r="3" spans="1:6" s="76" customFormat="1" ht="15" x14ac:dyDescent="0.25">
      <c r="A3" s="18" t="s">
        <v>32</v>
      </c>
      <c r="B3" s="255">
        <f>'Budget Proposal'!D4</f>
        <v>0</v>
      </c>
      <c r="C3" s="255"/>
      <c r="D3" s="255"/>
      <c r="E3" s="255"/>
      <c r="F3" s="255"/>
    </row>
    <row r="5" spans="1:6" s="12" customFormat="1" ht="18" customHeight="1" x14ac:dyDescent="0.2">
      <c r="A5" s="299" t="s">
        <v>77</v>
      </c>
      <c r="B5" s="310" t="s">
        <v>125</v>
      </c>
      <c r="C5" s="310" t="s">
        <v>79</v>
      </c>
      <c r="D5" s="294" t="s">
        <v>126</v>
      </c>
      <c r="E5" s="112" t="s">
        <v>127</v>
      </c>
      <c r="F5" s="294" t="s">
        <v>119</v>
      </c>
    </row>
    <row r="6" spans="1:6" s="2" customFormat="1" ht="54" customHeight="1" x14ac:dyDescent="0.2">
      <c r="A6" s="300"/>
      <c r="B6" s="311"/>
      <c r="C6" s="311"/>
      <c r="D6" s="295"/>
      <c r="E6" s="111" t="s">
        <v>128</v>
      </c>
      <c r="F6" s="295"/>
    </row>
    <row r="7" spans="1:6" s="2" customFormat="1" ht="14.25" x14ac:dyDescent="0.2">
      <c r="A7" s="149" t="str">
        <f>T('Staffing Costs'!A7)</f>
        <v/>
      </c>
      <c r="B7" s="150" t="str">
        <f>T('Staffing Costs'!B7)</f>
        <v/>
      </c>
      <c r="C7" s="151" t="str">
        <f>IFERROR(VLOOKUP(B7,'Staffing Costs'!$B$7:$C$39,2,FALSE)," ")</f>
        <v xml:space="preserve"> </v>
      </c>
      <c r="D7" s="180"/>
      <c r="E7" s="180"/>
      <c r="F7" s="181"/>
    </row>
    <row r="8" spans="1:6" s="2" customFormat="1" ht="14.25" x14ac:dyDescent="0.2">
      <c r="A8" s="149" t="str">
        <f>T('Staffing Costs'!A8)</f>
        <v/>
      </c>
      <c r="B8" s="150" t="str">
        <f>T('Staffing Costs'!B8)</f>
        <v/>
      </c>
      <c r="C8" s="151" t="str">
        <f>IFERROR(VLOOKUP(B8,'Staffing Costs'!$B$7:$C$39,2,FALSE)," ")</f>
        <v xml:space="preserve"> </v>
      </c>
      <c r="D8" s="180"/>
      <c r="E8" s="180"/>
      <c r="F8" s="181"/>
    </row>
    <row r="9" spans="1:6" s="2" customFormat="1" ht="14.25" x14ac:dyDescent="0.2">
      <c r="A9" s="149" t="str">
        <f>T('Staffing Costs'!A9)</f>
        <v/>
      </c>
      <c r="B9" s="150" t="str">
        <f>T('Staffing Costs'!B9)</f>
        <v/>
      </c>
      <c r="C9" s="151" t="str">
        <f>IFERROR(VLOOKUP(B9,'Staffing Costs'!$B$7:$C$39,2,FALSE)," ")</f>
        <v xml:space="preserve"> </v>
      </c>
      <c r="D9" s="180"/>
      <c r="E9" s="180"/>
      <c r="F9" s="181"/>
    </row>
    <row r="10" spans="1:6" s="2" customFormat="1" ht="14.25" x14ac:dyDescent="0.2">
      <c r="A10" s="149" t="str">
        <f>T('Staffing Costs'!A10)</f>
        <v/>
      </c>
      <c r="B10" s="150" t="str">
        <f>T('Staffing Costs'!B10)</f>
        <v/>
      </c>
      <c r="C10" s="151" t="str">
        <f>IFERROR(VLOOKUP(B10,'Staffing Costs'!$B$7:$C$39,2,FALSE)," ")</f>
        <v xml:space="preserve"> </v>
      </c>
      <c r="D10" s="180"/>
      <c r="E10" s="180"/>
      <c r="F10" s="181"/>
    </row>
    <row r="11" spans="1:6" s="2" customFormat="1" ht="14.25" x14ac:dyDescent="0.2">
      <c r="A11" s="149" t="str">
        <f>T('Staffing Costs'!A11)</f>
        <v/>
      </c>
      <c r="B11" s="150" t="str">
        <f>T('Staffing Costs'!B11)</f>
        <v/>
      </c>
      <c r="C11" s="151" t="str">
        <f>IFERROR(VLOOKUP(B11,'Staffing Costs'!$B$7:$C$39,2,FALSE)," ")</f>
        <v xml:space="preserve"> </v>
      </c>
      <c r="D11" s="180"/>
      <c r="E11" s="180"/>
      <c r="F11" s="181"/>
    </row>
    <row r="12" spans="1:6" s="2" customFormat="1" ht="14.25" x14ac:dyDescent="0.2">
      <c r="A12" s="149" t="str">
        <f>T('Staffing Costs'!A12)</f>
        <v/>
      </c>
      <c r="B12" s="150" t="str">
        <f>T('Staffing Costs'!B12)</f>
        <v/>
      </c>
      <c r="C12" s="151" t="str">
        <f>IFERROR(VLOOKUP(B12,'Staffing Costs'!$B$7:$C$39,2,FALSE)," ")</f>
        <v xml:space="preserve"> </v>
      </c>
      <c r="D12" s="180"/>
      <c r="E12" s="180"/>
      <c r="F12" s="181"/>
    </row>
    <row r="13" spans="1:6" s="2" customFormat="1" ht="14.25" x14ac:dyDescent="0.2">
      <c r="A13" s="149" t="str">
        <f>T('Staffing Costs'!A13)</f>
        <v/>
      </c>
      <c r="B13" s="150" t="str">
        <f>T('Staffing Costs'!B13)</f>
        <v/>
      </c>
      <c r="C13" s="151" t="str">
        <f>IFERROR(VLOOKUP(B13,'Staffing Costs'!$B$7:$C$39,2,FALSE)," ")</f>
        <v xml:space="preserve"> </v>
      </c>
      <c r="D13" s="180"/>
      <c r="E13" s="180"/>
      <c r="F13" s="181"/>
    </row>
    <row r="14" spans="1:6" s="2" customFormat="1" ht="14.25" x14ac:dyDescent="0.2">
      <c r="A14" s="149" t="str">
        <f>T('Staffing Costs'!A14)</f>
        <v/>
      </c>
      <c r="B14" s="150" t="str">
        <f>T('Staffing Costs'!B14)</f>
        <v/>
      </c>
      <c r="C14" s="151" t="str">
        <f>IFERROR(VLOOKUP(B14,'Staffing Costs'!$B$7:$C$39,2,FALSE)," ")</f>
        <v xml:space="preserve"> </v>
      </c>
      <c r="D14" s="180"/>
      <c r="E14" s="180"/>
      <c r="F14" s="181"/>
    </row>
    <row r="15" spans="1:6" s="2" customFormat="1" ht="14.25" x14ac:dyDescent="0.2">
      <c r="A15" s="149" t="str">
        <f>T('Staffing Costs'!A15)</f>
        <v/>
      </c>
      <c r="B15" s="150" t="str">
        <f>T('Staffing Costs'!B15)</f>
        <v/>
      </c>
      <c r="C15" s="151" t="str">
        <f>IFERROR(VLOOKUP(B15,'Staffing Costs'!$B$7:$C$39,2,FALSE)," ")</f>
        <v xml:space="preserve"> </v>
      </c>
      <c r="D15" s="180"/>
      <c r="E15" s="180"/>
      <c r="F15" s="181"/>
    </row>
    <row r="16" spans="1:6" s="2" customFormat="1" ht="14.25" x14ac:dyDescent="0.2">
      <c r="A16" s="149" t="str">
        <f>T('Staffing Costs'!A16)</f>
        <v/>
      </c>
      <c r="B16" s="150" t="str">
        <f>T('Staffing Costs'!B16)</f>
        <v/>
      </c>
      <c r="C16" s="151" t="str">
        <f>IFERROR(VLOOKUP(B16,'Staffing Costs'!$B$7:$C$39,2,FALSE)," ")</f>
        <v xml:space="preserve"> </v>
      </c>
      <c r="D16" s="180"/>
      <c r="E16" s="180"/>
      <c r="F16" s="181"/>
    </row>
    <row r="17" spans="1:6" s="2" customFormat="1" ht="14.25" x14ac:dyDescent="0.2">
      <c r="A17" s="149" t="str">
        <f>T('Staffing Costs'!A17)</f>
        <v/>
      </c>
      <c r="B17" s="150" t="str">
        <f>T('Staffing Costs'!B17)</f>
        <v/>
      </c>
      <c r="C17" s="151" t="str">
        <f>IFERROR(VLOOKUP(B17,'Staffing Costs'!$B$7:$C$39,2,FALSE)," ")</f>
        <v xml:space="preserve"> </v>
      </c>
      <c r="D17" s="180"/>
      <c r="E17" s="180"/>
      <c r="F17" s="181"/>
    </row>
    <row r="18" spans="1:6" s="2" customFormat="1" ht="14.25" x14ac:dyDescent="0.2">
      <c r="A18" s="149" t="str">
        <f>T('Staffing Costs'!A18)</f>
        <v/>
      </c>
      <c r="B18" s="150" t="str">
        <f>T('Staffing Costs'!B18)</f>
        <v/>
      </c>
      <c r="C18" s="151" t="str">
        <f>IFERROR(VLOOKUP(B18,'Staffing Costs'!$B$7:$C$39,2,FALSE)," ")</f>
        <v xml:space="preserve"> </v>
      </c>
      <c r="D18" s="180"/>
      <c r="E18" s="180"/>
      <c r="F18" s="181"/>
    </row>
    <row r="19" spans="1:6" s="2" customFormat="1" ht="14.25" x14ac:dyDescent="0.2">
      <c r="A19" s="149" t="str">
        <f>T('Staffing Costs'!A19)</f>
        <v/>
      </c>
      <c r="B19" s="150" t="str">
        <f>T('Staffing Costs'!B19)</f>
        <v/>
      </c>
      <c r="C19" s="151" t="str">
        <f>IFERROR(VLOOKUP(B19,'Staffing Costs'!$B$7:$C$39,2,FALSE)," ")</f>
        <v xml:space="preserve"> </v>
      </c>
      <c r="D19" s="180"/>
      <c r="E19" s="180"/>
      <c r="F19" s="181"/>
    </row>
    <row r="20" spans="1:6" s="2" customFormat="1" ht="14.25" x14ac:dyDescent="0.2">
      <c r="A20" s="149" t="str">
        <f>T('Staffing Costs'!A20)</f>
        <v/>
      </c>
      <c r="B20" s="150" t="str">
        <f>T('Staffing Costs'!B20)</f>
        <v/>
      </c>
      <c r="C20" s="151" t="str">
        <f>IFERROR(VLOOKUP(B20,'Staffing Costs'!$B$7:$C$39,2,FALSE)," ")</f>
        <v xml:space="preserve"> </v>
      </c>
      <c r="D20" s="180"/>
      <c r="E20" s="180"/>
      <c r="F20" s="181"/>
    </row>
    <row r="21" spans="1:6" s="2" customFormat="1" ht="14.25" x14ac:dyDescent="0.2">
      <c r="A21" s="149" t="str">
        <f>T('Staffing Costs'!A21)</f>
        <v/>
      </c>
      <c r="B21" s="150" t="str">
        <f>T('Staffing Costs'!B21)</f>
        <v/>
      </c>
      <c r="C21" s="151" t="str">
        <f>IFERROR(VLOOKUP(B21,'Staffing Costs'!$B$7:$C$39,2,FALSE)," ")</f>
        <v xml:space="preserve"> </v>
      </c>
      <c r="D21" s="180"/>
      <c r="E21" s="180"/>
      <c r="F21" s="181"/>
    </row>
    <row r="22" spans="1:6" s="2" customFormat="1" ht="14.25" x14ac:dyDescent="0.2">
      <c r="A22" s="149" t="str">
        <f>T('Staffing Costs'!A22)</f>
        <v/>
      </c>
      <c r="B22" s="150" t="str">
        <f>T('Staffing Costs'!B22)</f>
        <v/>
      </c>
      <c r="C22" s="151" t="str">
        <f>IFERROR(VLOOKUP(B22,'Staffing Costs'!$B$7:$C$39,2,FALSE)," ")</f>
        <v xml:space="preserve"> </v>
      </c>
      <c r="D22" s="180"/>
      <c r="E22" s="180"/>
      <c r="F22" s="181"/>
    </row>
    <row r="23" spans="1:6" s="2" customFormat="1" ht="14.25" x14ac:dyDescent="0.2">
      <c r="A23" s="149" t="str">
        <f>T('Staffing Costs'!A23)</f>
        <v/>
      </c>
      <c r="B23" s="150" t="str">
        <f>T('Staffing Costs'!B23)</f>
        <v/>
      </c>
      <c r="C23" s="151" t="str">
        <f>IFERROR(VLOOKUP(B23,'Staffing Costs'!$B$7:$C$39,2,FALSE)," ")</f>
        <v xml:space="preserve"> </v>
      </c>
      <c r="D23" s="180"/>
      <c r="E23" s="180"/>
      <c r="F23" s="181"/>
    </row>
    <row r="24" spans="1:6" s="2" customFormat="1" ht="14.25" x14ac:dyDescent="0.2">
      <c r="A24" s="149" t="str">
        <f>T('Staffing Costs'!A24)</f>
        <v/>
      </c>
      <c r="B24" s="150" t="str">
        <f>T('Staffing Costs'!B24)</f>
        <v/>
      </c>
      <c r="C24" s="151" t="str">
        <f>IFERROR(VLOOKUP(B24,'Staffing Costs'!$B$7:$C$39,2,FALSE)," ")</f>
        <v xml:space="preserve"> </v>
      </c>
      <c r="D24" s="180"/>
      <c r="E24" s="180"/>
      <c r="F24" s="181"/>
    </row>
    <row r="25" spans="1:6" s="2" customFormat="1" ht="14.25" x14ac:dyDescent="0.2">
      <c r="A25" s="149" t="str">
        <f>T('Staffing Costs'!A25)</f>
        <v/>
      </c>
      <c r="B25" s="150" t="str">
        <f>T('Staffing Costs'!B25)</f>
        <v/>
      </c>
      <c r="C25" s="151" t="str">
        <f>IFERROR(VLOOKUP(B25,'Staffing Costs'!$B$7:$C$39,2,FALSE)," ")</f>
        <v xml:space="preserve"> </v>
      </c>
      <c r="D25" s="180"/>
      <c r="E25" s="180"/>
      <c r="F25" s="181"/>
    </row>
    <row r="26" spans="1:6" s="2" customFormat="1" ht="14.25" x14ac:dyDescent="0.2">
      <c r="A26" s="149" t="str">
        <f>T('Staffing Costs'!A26)</f>
        <v/>
      </c>
      <c r="B26" s="150" t="str">
        <f>T('Staffing Costs'!B26)</f>
        <v/>
      </c>
      <c r="C26" s="151" t="str">
        <f>IFERROR(VLOOKUP(B26,'Staffing Costs'!$B$7:$C$39,2,FALSE)," ")</f>
        <v xml:space="preserve"> </v>
      </c>
      <c r="D26" s="180"/>
      <c r="E26" s="180"/>
      <c r="F26" s="181"/>
    </row>
    <row r="27" spans="1:6" s="2" customFormat="1" ht="14.25" x14ac:dyDescent="0.2">
      <c r="A27" s="149" t="str">
        <f>T('Staffing Costs'!A27)</f>
        <v/>
      </c>
      <c r="B27" s="150" t="str">
        <f>T('Staffing Costs'!B27)</f>
        <v/>
      </c>
      <c r="C27" s="151" t="str">
        <f>IFERROR(VLOOKUP(B27,'Staffing Costs'!$B$7:$C$39,2,FALSE)," ")</f>
        <v xml:space="preserve"> </v>
      </c>
      <c r="D27" s="180"/>
      <c r="E27" s="180"/>
      <c r="F27" s="181"/>
    </row>
    <row r="28" spans="1:6" s="2" customFormat="1" ht="14.25" x14ac:dyDescent="0.2">
      <c r="A28" s="149" t="str">
        <f>T('Staffing Costs'!A28)</f>
        <v/>
      </c>
      <c r="B28" s="150" t="str">
        <f>T('Staffing Costs'!B28)</f>
        <v/>
      </c>
      <c r="C28" s="151" t="str">
        <f>IFERROR(VLOOKUP(B28,'Staffing Costs'!$B$7:$C$39,2,FALSE)," ")</f>
        <v xml:space="preserve"> </v>
      </c>
      <c r="D28" s="180"/>
      <c r="E28" s="180"/>
      <c r="F28" s="181"/>
    </row>
    <row r="29" spans="1:6" s="2" customFormat="1" ht="14.25" x14ac:dyDescent="0.2">
      <c r="A29" s="149" t="str">
        <f>T('Staffing Costs'!A29)</f>
        <v/>
      </c>
      <c r="B29" s="150" t="str">
        <f>T('Staffing Costs'!B29)</f>
        <v/>
      </c>
      <c r="C29" s="151" t="str">
        <f>IFERROR(VLOOKUP(B29,'Staffing Costs'!$B$7:$C$39,2,FALSE)," ")</f>
        <v xml:space="preserve"> </v>
      </c>
      <c r="D29" s="180"/>
      <c r="E29" s="180"/>
      <c r="F29" s="181"/>
    </row>
    <row r="30" spans="1:6" s="2" customFormat="1" ht="14.25" x14ac:dyDescent="0.2">
      <c r="A30" s="149" t="str">
        <f>T('Staffing Costs'!A30)</f>
        <v/>
      </c>
      <c r="B30" s="150" t="str">
        <f>T('Staffing Costs'!B30)</f>
        <v/>
      </c>
      <c r="C30" s="151" t="str">
        <f>IFERROR(VLOOKUP(B30,'Staffing Costs'!$B$7:$C$39,2,FALSE)," ")</f>
        <v xml:space="preserve"> </v>
      </c>
      <c r="D30" s="180"/>
      <c r="E30" s="180"/>
      <c r="F30" s="181"/>
    </row>
    <row r="31" spans="1:6" s="2" customFormat="1" ht="14.25" x14ac:dyDescent="0.2">
      <c r="A31" s="149" t="str">
        <f>T('Staffing Costs'!A31)</f>
        <v/>
      </c>
      <c r="B31" s="150" t="str">
        <f>T('Staffing Costs'!B31)</f>
        <v/>
      </c>
      <c r="C31" s="151" t="str">
        <f>IFERROR(VLOOKUP(B31,'Staffing Costs'!$B$7:$C$39,2,FALSE)," ")</f>
        <v xml:space="preserve"> </v>
      </c>
      <c r="D31" s="180"/>
      <c r="E31" s="180"/>
      <c r="F31" s="181"/>
    </row>
    <row r="32" spans="1:6" s="2" customFormat="1" ht="14.25" x14ac:dyDescent="0.2">
      <c r="A32" s="149" t="str">
        <f>T('Staffing Costs'!A32)</f>
        <v/>
      </c>
      <c r="B32" s="150" t="str">
        <f>T('Staffing Costs'!B32)</f>
        <v/>
      </c>
      <c r="C32" s="151" t="str">
        <f>IFERROR(VLOOKUP(B32,'Staffing Costs'!$B$7:$C$39,2,FALSE)," ")</f>
        <v xml:space="preserve"> </v>
      </c>
      <c r="D32" s="180"/>
      <c r="E32" s="180"/>
      <c r="F32" s="181"/>
    </row>
    <row r="33" spans="1:8" s="2" customFormat="1" ht="14.25" x14ac:dyDescent="0.2">
      <c r="A33" s="149" t="str">
        <f>T('Staffing Costs'!A33)</f>
        <v/>
      </c>
      <c r="B33" s="150" t="str">
        <f>T('Staffing Costs'!B33)</f>
        <v/>
      </c>
      <c r="C33" s="151" t="str">
        <f>IFERROR(VLOOKUP(B33,'Staffing Costs'!$B$7:$C$39,2,FALSE)," ")</f>
        <v xml:space="preserve"> </v>
      </c>
      <c r="D33" s="180"/>
      <c r="E33" s="180"/>
      <c r="F33" s="181"/>
    </row>
    <row r="34" spans="1:8" s="2" customFormat="1" ht="14.25" x14ac:dyDescent="0.2">
      <c r="A34" s="149" t="str">
        <f>T('Staffing Costs'!A34)</f>
        <v/>
      </c>
      <c r="B34" s="150" t="str">
        <f>T('Staffing Costs'!B34)</f>
        <v/>
      </c>
      <c r="C34" s="151" t="str">
        <f>IFERROR(VLOOKUP(B34,'Staffing Costs'!$B$7:$C$39,2,FALSE)," ")</f>
        <v xml:space="preserve"> </v>
      </c>
      <c r="D34" s="180"/>
      <c r="E34" s="180"/>
      <c r="F34" s="181"/>
    </row>
    <row r="35" spans="1:8" s="2" customFormat="1" ht="14.25" x14ac:dyDescent="0.2">
      <c r="A35" s="149" t="str">
        <f>T('Staffing Costs'!A35)</f>
        <v/>
      </c>
      <c r="B35" s="150" t="str">
        <f>T('Staffing Costs'!B35)</f>
        <v/>
      </c>
      <c r="C35" s="151" t="str">
        <f>IFERROR(VLOOKUP(B35,'Staffing Costs'!$B$7:$C$39,2,FALSE)," ")</f>
        <v xml:space="preserve"> </v>
      </c>
      <c r="D35" s="180"/>
      <c r="E35" s="180"/>
      <c r="F35" s="181"/>
    </row>
    <row r="36" spans="1:8" s="2" customFormat="1" ht="14.25" x14ac:dyDescent="0.2">
      <c r="A36" s="149" t="str">
        <f>T('Staffing Costs'!A36)</f>
        <v/>
      </c>
      <c r="B36" s="150" t="str">
        <f>T('Staffing Costs'!B36)</f>
        <v/>
      </c>
      <c r="C36" s="151" t="str">
        <f>IFERROR(VLOOKUP(B36,'Staffing Costs'!$B$7:$C$39,2,FALSE)," ")</f>
        <v xml:space="preserve"> </v>
      </c>
      <c r="D36" s="180"/>
      <c r="E36" s="180"/>
      <c r="F36" s="181"/>
    </row>
    <row r="37" spans="1:8" s="2" customFormat="1" ht="14.25" x14ac:dyDescent="0.2">
      <c r="A37" s="149" t="str">
        <f>T('Staffing Costs'!A37)</f>
        <v/>
      </c>
      <c r="B37" s="150" t="str">
        <f>T('Staffing Costs'!B37)</f>
        <v/>
      </c>
      <c r="C37" s="151" t="str">
        <f>IFERROR(VLOOKUP(B37,'Staffing Costs'!$B$7:$C$39,2,FALSE)," ")</f>
        <v xml:space="preserve"> </v>
      </c>
      <c r="D37" s="180"/>
      <c r="E37" s="180"/>
      <c r="F37" s="181"/>
    </row>
    <row r="38" spans="1:8" s="2" customFormat="1" ht="14.25" x14ac:dyDescent="0.2">
      <c r="A38" s="149" t="str">
        <f>T('Staffing Costs'!A38)</f>
        <v/>
      </c>
      <c r="B38" s="150" t="str">
        <f>T('Staffing Costs'!B38)</f>
        <v/>
      </c>
      <c r="C38" s="151" t="str">
        <f>IFERROR(VLOOKUP(B38,'Staffing Costs'!$B$7:$C$39,2,FALSE)," ")</f>
        <v xml:space="preserve"> </v>
      </c>
      <c r="D38" s="180"/>
      <c r="E38" s="180"/>
      <c r="F38" s="181"/>
    </row>
    <row r="39" spans="1:8" s="2" customFormat="1" ht="14.25" x14ac:dyDescent="0.2">
      <c r="A39" s="149" t="str">
        <f>T('Staffing Costs'!A39)</f>
        <v/>
      </c>
      <c r="B39" s="150" t="str">
        <f>T('Staffing Costs'!B39)</f>
        <v/>
      </c>
      <c r="C39" s="151" t="str">
        <f>IFERROR(VLOOKUP(B39,'Staffing Costs'!$B$7:$C$39,2,FALSE)," ")</f>
        <v xml:space="preserve"> </v>
      </c>
      <c r="D39" s="180"/>
      <c r="E39" s="180"/>
      <c r="F39" s="181"/>
    </row>
    <row r="40" spans="1:8" s="2" customFormat="1" ht="5.25" customHeight="1" x14ac:dyDescent="0.2">
      <c r="A40" s="25"/>
      <c r="B40" s="26"/>
      <c r="C40" s="26"/>
      <c r="D40" s="319"/>
      <c r="E40" s="320"/>
      <c r="F40" s="27"/>
    </row>
    <row r="41" spans="1:8" s="9" customFormat="1" ht="18" customHeight="1" x14ac:dyDescent="0.2">
      <c r="A41" s="14" t="s">
        <v>129</v>
      </c>
      <c r="B41" s="28"/>
      <c r="C41" s="28"/>
      <c r="D41" s="28"/>
      <c r="E41" s="28"/>
      <c r="F41" s="131">
        <f>SUM(F7:F39)</f>
        <v>0</v>
      </c>
    </row>
    <row r="42" spans="1:8" s="9" customFormat="1" ht="25.35" customHeight="1" x14ac:dyDescent="0.2">
      <c r="A42" s="22"/>
      <c r="B42" s="22"/>
      <c r="C42" s="22"/>
      <c r="D42" s="22"/>
      <c r="E42" s="22"/>
      <c r="F42" s="23"/>
      <c r="G42" s="19"/>
    </row>
    <row r="43" spans="1:8" s="5" customFormat="1" ht="15" x14ac:dyDescent="0.25">
      <c r="A43" s="259" t="s">
        <v>49</v>
      </c>
      <c r="B43" s="259"/>
      <c r="C43" s="259"/>
      <c r="D43" s="259"/>
      <c r="E43" s="259"/>
    </row>
    <row r="44" spans="1:8" s="51" customFormat="1" ht="15" customHeight="1" x14ac:dyDescent="0.2">
      <c r="A44" s="260" t="s">
        <v>51</v>
      </c>
      <c r="B44" s="261"/>
      <c r="C44" s="261"/>
      <c r="D44" s="261"/>
      <c r="E44" s="261"/>
      <c r="F44" s="262"/>
      <c r="G44" s="59"/>
      <c r="H44" s="59"/>
    </row>
    <row r="45" spans="1:8" s="51" customFormat="1" ht="15" customHeight="1" x14ac:dyDescent="0.25">
      <c r="A45" s="263" t="s">
        <v>105</v>
      </c>
      <c r="B45" s="264"/>
      <c r="C45" s="264"/>
      <c r="D45" s="264"/>
      <c r="E45" s="264"/>
      <c r="F45" s="265"/>
      <c r="G45" s="59"/>
      <c r="H45" s="59"/>
    </row>
    <row r="46" spans="1:8" ht="14.25" x14ac:dyDescent="0.2">
      <c r="A46" s="301" t="s">
        <v>106</v>
      </c>
      <c r="B46" s="302"/>
      <c r="C46" s="302"/>
      <c r="D46" s="302"/>
      <c r="E46" s="302"/>
      <c r="F46" s="317"/>
    </row>
    <row r="47" spans="1:8" ht="14.25" x14ac:dyDescent="0.2">
      <c r="A47" s="258"/>
      <c r="B47" s="250"/>
      <c r="C47" s="250"/>
      <c r="D47" s="250"/>
      <c r="E47" s="250"/>
      <c r="F47" s="251"/>
    </row>
  </sheetData>
  <sheetProtection algorithmName="SHA-512" hashValue="ULaCHK/VcjBcDAsnSWygxtRWvikFlhFPHs0YCqJ2+BQbh0hn5WG3lZDUCaawqhI2t9wsIngd29P3EWy88OIRpQ==" saltValue="eh9cybs3nhr45orM0uDzTA==" spinCount="100000" sheet="1" formatColumns="0" formatRows="0"/>
  <mergeCells count="14">
    <mergeCell ref="A44:F44"/>
    <mergeCell ref="A45:F45"/>
    <mergeCell ref="A46:F46"/>
    <mergeCell ref="A47:F47"/>
    <mergeCell ref="A1:E1"/>
    <mergeCell ref="A2:E2"/>
    <mergeCell ref="A43:E43"/>
    <mergeCell ref="F5:F6"/>
    <mergeCell ref="D40:E40"/>
    <mergeCell ref="D5:D6"/>
    <mergeCell ref="B5:B6"/>
    <mergeCell ref="A5:A6"/>
    <mergeCell ref="B3:F3"/>
    <mergeCell ref="C5:C6"/>
  </mergeCells>
  <printOptions horizontalCentered="1"/>
  <pageMargins left="0.5" right="0.5" top="0.5" bottom="0.5" header="0.3" footer="0.3"/>
  <pageSetup fitToHeight="0" orientation="landscape" r:id="rId1"/>
  <headerFooter>
    <oddFooter>&amp;RFFY2026 ; eff. 10/1/25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79998168889431442"/>
  </sheetPr>
  <dimension ref="A1:L144"/>
  <sheetViews>
    <sheetView zoomScale="120" zoomScaleNormal="120" workbookViewId="0">
      <selection activeCell="H15" sqref="H15"/>
    </sheetView>
  </sheetViews>
  <sheetFormatPr defaultRowHeight="12.75" x14ac:dyDescent="0.2"/>
  <cols>
    <col min="1" max="1" width="21.42578125" customWidth="1"/>
    <col min="2" max="2" width="19.140625" customWidth="1"/>
    <col min="3" max="3" width="13.42578125" customWidth="1"/>
    <col min="4" max="4" width="12.140625" customWidth="1"/>
    <col min="5" max="5" width="15.85546875" customWidth="1"/>
    <col min="6" max="6" width="16.42578125" customWidth="1"/>
  </cols>
  <sheetData>
    <row r="1" spans="1:7" s="1" customFormat="1" ht="18" x14ac:dyDescent="0.25">
      <c r="A1" s="318" t="s">
        <v>130</v>
      </c>
      <c r="B1" s="318"/>
      <c r="C1" s="318"/>
      <c r="D1" s="318"/>
      <c r="E1" s="318"/>
    </row>
    <row r="2" spans="1:7" s="1" customFormat="1" ht="13.9" customHeight="1" x14ac:dyDescent="0.25">
      <c r="A2" s="97"/>
      <c r="B2" s="97"/>
      <c r="C2" s="97"/>
      <c r="D2" s="97"/>
      <c r="E2" s="97"/>
    </row>
    <row r="3" spans="1:7" s="1" customFormat="1" ht="18" x14ac:dyDescent="0.25">
      <c r="A3" s="328" t="s">
        <v>131</v>
      </c>
      <c r="B3" s="328"/>
      <c r="C3" s="328"/>
      <c r="D3" s="328"/>
      <c r="E3" s="133">
        <f>E70+E138</f>
        <v>0</v>
      </c>
    </row>
    <row r="4" spans="1:7" ht="13.9" customHeight="1" x14ac:dyDescent="0.25">
      <c r="A4" s="329"/>
      <c r="B4" s="329"/>
    </row>
    <row r="5" spans="1:7" s="77" customFormat="1" ht="15" x14ac:dyDescent="0.25">
      <c r="A5" s="96" t="s">
        <v>32</v>
      </c>
      <c r="B5" s="257">
        <f>'Budget Proposal'!D4</f>
        <v>0</v>
      </c>
      <c r="C5" s="257"/>
      <c r="D5" s="257"/>
      <c r="E5" s="257"/>
    </row>
    <row r="7" spans="1:7" ht="27" customHeight="1" x14ac:dyDescent="0.2">
      <c r="A7" s="274" t="s">
        <v>132</v>
      </c>
      <c r="B7" s="274" t="s">
        <v>133</v>
      </c>
      <c r="C7" s="331" t="s">
        <v>134</v>
      </c>
      <c r="D7" s="331" t="s">
        <v>135</v>
      </c>
      <c r="E7" s="331" t="s">
        <v>136</v>
      </c>
    </row>
    <row r="8" spans="1:7" ht="56.25" customHeight="1" x14ac:dyDescent="0.2">
      <c r="A8" s="274"/>
      <c r="B8" s="274"/>
      <c r="C8" s="331"/>
      <c r="D8" s="331"/>
      <c r="E8" s="331"/>
    </row>
    <row r="9" spans="1:7" ht="12.75" customHeight="1" x14ac:dyDescent="0.2">
      <c r="A9" s="152" t="str">
        <f>IFERROR(VLOOKUP("p",'Staffing Costs'!A7:C7,2,FALSE)," ")</f>
        <v xml:space="preserve"> </v>
      </c>
      <c r="B9" s="153" t="str">
        <f>IFERROR(VLOOKUP(A9,'Staffing Costs'!$B$7:$C$39,2,FALSE)," ")</f>
        <v xml:space="preserve"> </v>
      </c>
      <c r="C9" s="184"/>
      <c r="D9" s="154" t="str">
        <f>IFERROR(VLOOKUP(A9,'Staffing Costs'!$B$7:$H$39,6,FALSE)," ")</f>
        <v xml:space="preserve"> </v>
      </c>
      <c r="E9" s="155" t="str">
        <f>IFERROR(D9*C9," ")</f>
        <v xml:space="preserve"> </v>
      </c>
    </row>
    <row r="10" spans="1:7" x14ac:dyDescent="0.2">
      <c r="A10" s="152" t="str">
        <f>IFERROR(VLOOKUP("p",'Staffing Costs'!A8:C8,2,FALSE)," ")</f>
        <v xml:space="preserve"> </v>
      </c>
      <c r="B10" s="153" t="str">
        <f>IFERROR(VLOOKUP(A10,'Staffing Costs'!$B$7:$C$39,2,FALSE)," ")</f>
        <v xml:space="preserve"> </v>
      </c>
      <c r="C10" s="184"/>
      <c r="D10" s="154" t="str">
        <f>IFERROR(VLOOKUP(A10,'Staffing Costs'!$B$7:$H$39,6,FALSE)," ")</f>
        <v xml:space="preserve"> </v>
      </c>
      <c r="E10" s="155" t="str">
        <f t="shared" ref="E10:E41" si="0">IFERROR(D10*C10," ")</f>
        <v xml:space="preserve"> </v>
      </c>
    </row>
    <row r="11" spans="1:7" x14ac:dyDescent="0.2">
      <c r="A11" s="152" t="str">
        <f>IFERROR(VLOOKUP("p",'Staffing Costs'!A9:C9,2,FALSE)," ")</f>
        <v xml:space="preserve"> </v>
      </c>
      <c r="B11" s="153" t="str">
        <f>IFERROR(VLOOKUP(A11,'Staffing Costs'!$B$7:$C$39,2,FALSE)," ")</f>
        <v xml:space="preserve"> </v>
      </c>
      <c r="C11" s="184"/>
      <c r="D11" s="154" t="str">
        <f>IFERROR(VLOOKUP(A11,'Staffing Costs'!$B$7:$H$39,6,FALSE)," ")</f>
        <v xml:space="preserve"> </v>
      </c>
      <c r="E11" s="155" t="str">
        <f t="shared" si="0"/>
        <v xml:space="preserve"> </v>
      </c>
    </row>
    <row r="12" spans="1:7" ht="13.15" customHeight="1" x14ac:dyDescent="0.2">
      <c r="A12" s="152" t="str">
        <f>IFERROR(VLOOKUP("p",'Staffing Costs'!A10:C10,2,FALSE)," ")</f>
        <v xml:space="preserve"> </v>
      </c>
      <c r="B12" s="153" t="str">
        <f>IFERROR(VLOOKUP(A12,'Staffing Costs'!$B$7:$C$39,2,FALSE)," ")</f>
        <v xml:space="preserve"> </v>
      </c>
      <c r="C12" s="184"/>
      <c r="D12" s="154" t="str">
        <f>IFERROR(VLOOKUP(A12,'Staffing Costs'!$B$7:$H$39,6,FALSE)," ")</f>
        <v xml:space="preserve"> </v>
      </c>
      <c r="E12" s="155" t="str">
        <f t="shared" si="0"/>
        <v xml:space="preserve"> </v>
      </c>
    </row>
    <row r="13" spans="1:7" ht="14.25" customHeight="1" x14ac:dyDescent="0.2">
      <c r="A13" s="152" t="str">
        <f>IFERROR(VLOOKUP("p",'Staffing Costs'!A11:C11,2,FALSE)," ")</f>
        <v xml:space="preserve"> </v>
      </c>
      <c r="B13" s="153" t="str">
        <f>IFERROR(VLOOKUP(A13,'Staffing Costs'!$B$7:$C$39,2,FALSE)," ")</f>
        <v xml:space="preserve"> </v>
      </c>
      <c r="C13" s="184"/>
      <c r="D13" s="154" t="str">
        <f>IFERROR(VLOOKUP(A13,'Staffing Costs'!$B$7:$H$39,6,FALSE)," ")</f>
        <v xml:space="preserve"> </v>
      </c>
      <c r="E13" s="155" t="str">
        <f t="shared" si="0"/>
        <v xml:space="preserve"> </v>
      </c>
    </row>
    <row r="14" spans="1:7" ht="14.25" customHeight="1" x14ac:dyDescent="0.2">
      <c r="A14" s="152" t="str">
        <f>IFERROR(VLOOKUP("p",'Staffing Costs'!A12:C12,2,FALSE)," ")</f>
        <v xml:space="preserve"> </v>
      </c>
      <c r="B14" s="153" t="str">
        <f>IFERROR(VLOOKUP(A14,'Staffing Costs'!$B$7:$C$39,2,FALSE)," ")</f>
        <v xml:space="preserve"> </v>
      </c>
      <c r="C14" s="184"/>
      <c r="D14" s="154" t="str">
        <f>IFERROR(VLOOKUP(A14,'Staffing Costs'!$B$7:$H$39,6,FALSE)," ")</f>
        <v xml:space="preserve"> </v>
      </c>
      <c r="E14" s="155" t="str">
        <f t="shared" si="0"/>
        <v xml:space="preserve"> </v>
      </c>
    </row>
    <row r="15" spans="1:7" ht="14.25" customHeight="1" x14ac:dyDescent="0.2">
      <c r="A15" s="152" t="str">
        <f>IFERROR(VLOOKUP("p",'Staffing Costs'!A13:C13,2,FALSE)," ")</f>
        <v xml:space="preserve"> </v>
      </c>
      <c r="B15" s="153" t="str">
        <f>IFERROR(VLOOKUP(A15,'Staffing Costs'!$B$7:$C$39,2,FALSE)," ")</f>
        <v xml:space="preserve"> </v>
      </c>
      <c r="C15" s="184"/>
      <c r="D15" s="154" t="str">
        <f>IFERROR(VLOOKUP(A15,'Staffing Costs'!$B$7:$H$39,6,FALSE)," ")</f>
        <v xml:space="preserve"> </v>
      </c>
      <c r="E15" s="155" t="str">
        <f t="shared" si="0"/>
        <v xml:space="preserve"> </v>
      </c>
      <c r="G15" s="103"/>
    </row>
    <row r="16" spans="1:7" ht="14.25" customHeight="1" x14ac:dyDescent="0.2">
      <c r="A16" s="152" t="str">
        <f>IFERROR(VLOOKUP("p",'Staffing Costs'!A14:C14,2,FALSE)," ")</f>
        <v xml:space="preserve"> </v>
      </c>
      <c r="B16" s="153" t="str">
        <f>IFERROR(VLOOKUP(A16,'Staffing Costs'!$B$7:$C$39,2,FALSE)," ")</f>
        <v xml:space="preserve"> </v>
      </c>
      <c r="C16" s="184"/>
      <c r="D16" s="154" t="str">
        <f>IFERROR(VLOOKUP(A16,'Staffing Costs'!$B$7:$H$39,6,FALSE)," ")</f>
        <v xml:space="preserve"> </v>
      </c>
      <c r="E16" s="155" t="str">
        <f t="shared" si="0"/>
        <v xml:space="preserve"> </v>
      </c>
    </row>
    <row r="17" spans="1:5" ht="14.25" customHeight="1" x14ac:dyDescent="0.2">
      <c r="A17" s="152" t="str">
        <f>IFERROR(VLOOKUP("p",'Staffing Costs'!A15:C15,2,FALSE)," ")</f>
        <v xml:space="preserve"> </v>
      </c>
      <c r="B17" s="153" t="str">
        <f>IFERROR(VLOOKUP(A17,'Staffing Costs'!$B$7:$C$39,2,FALSE)," ")</f>
        <v xml:space="preserve"> </v>
      </c>
      <c r="C17" s="184"/>
      <c r="D17" s="154" t="str">
        <f>IFERROR(VLOOKUP(A17,'Staffing Costs'!$B$7:$H$39,6,FALSE)," ")</f>
        <v xml:space="preserve"> </v>
      </c>
      <c r="E17" s="155" t="str">
        <f t="shared" si="0"/>
        <v xml:space="preserve"> </v>
      </c>
    </row>
    <row r="18" spans="1:5" ht="14.25" customHeight="1" x14ac:dyDescent="0.2">
      <c r="A18" s="152" t="str">
        <f>IFERROR(VLOOKUP("p",'Staffing Costs'!A16:C16,2,FALSE)," ")</f>
        <v xml:space="preserve"> </v>
      </c>
      <c r="B18" s="153" t="str">
        <f>IFERROR(VLOOKUP(A18,'Staffing Costs'!$B$7:$C$39,2,FALSE)," ")</f>
        <v xml:space="preserve"> </v>
      </c>
      <c r="C18" s="184"/>
      <c r="D18" s="154" t="str">
        <f>IFERROR(VLOOKUP(A18,'Staffing Costs'!$B$7:$H$39,6,FALSE)," ")</f>
        <v xml:space="preserve"> </v>
      </c>
      <c r="E18" s="155" t="str">
        <f t="shared" si="0"/>
        <v xml:space="preserve"> </v>
      </c>
    </row>
    <row r="19" spans="1:5" ht="14.25" customHeight="1" x14ac:dyDescent="0.2">
      <c r="A19" s="152" t="str">
        <f>IFERROR(VLOOKUP("p",'Staffing Costs'!A17:C17,2,FALSE)," ")</f>
        <v xml:space="preserve"> </v>
      </c>
      <c r="B19" s="153" t="str">
        <f>IFERROR(VLOOKUP(A19,'Staffing Costs'!$B$7:$C$39,2,FALSE)," ")</f>
        <v xml:space="preserve"> </v>
      </c>
      <c r="C19" s="184"/>
      <c r="D19" s="154" t="str">
        <f>IFERROR(VLOOKUP(A19,'Staffing Costs'!$B$7:$H$39,6,FALSE)," ")</f>
        <v xml:space="preserve"> </v>
      </c>
      <c r="E19" s="155" t="str">
        <f t="shared" si="0"/>
        <v xml:space="preserve"> </v>
      </c>
    </row>
    <row r="20" spans="1:5" ht="14.25" customHeight="1" x14ac:dyDescent="0.2">
      <c r="A20" s="152" t="str">
        <f>IFERROR(VLOOKUP("p",'Staffing Costs'!A18:C18,2,FALSE)," ")</f>
        <v xml:space="preserve"> </v>
      </c>
      <c r="B20" s="153" t="str">
        <f>IFERROR(VLOOKUP(A20,'Staffing Costs'!$B$7:$C$39,2,FALSE)," ")</f>
        <v xml:space="preserve"> </v>
      </c>
      <c r="C20" s="184"/>
      <c r="D20" s="154" t="str">
        <f>IFERROR(VLOOKUP(A20,'Staffing Costs'!$B$7:$H$39,6,FALSE)," ")</f>
        <v xml:space="preserve"> </v>
      </c>
      <c r="E20" s="155" t="str">
        <f t="shared" si="0"/>
        <v xml:space="preserve"> </v>
      </c>
    </row>
    <row r="21" spans="1:5" ht="14.25" customHeight="1" x14ac:dyDescent="0.2">
      <c r="A21" s="152" t="str">
        <f>IFERROR(VLOOKUP("p",'Staffing Costs'!A19:C19,2,FALSE)," ")</f>
        <v xml:space="preserve"> </v>
      </c>
      <c r="B21" s="153" t="str">
        <f>IFERROR(VLOOKUP(A21,'Staffing Costs'!$B$7:$C$39,2,FALSE)," ")</f>
        <v xml:space="preserve"> </v>
      </c>
      <c r="C21" s="184"/>
      <c r="D21" s="154" t="str">
        <f>IFERROR(VLOOKUP(A21,'Staffing Costs'!$B$7:$H$39,6,FALSE)," ")</f>
        <v xml:space="preserve"> </v>
      </c>
      <c r="E21" s="155" t="str">
        <f t="shared" si="0"/>
        <v xml:space="preserve"> </v>
      </c>
    </row>
    <row r="22" spans="1:5" ht="14.25" customHeight="1" x14ac:dyDescent="0.2">
      <c r="A22" s="152" t="str">
        <f>IFERROR(VLOOKUP("p",'Staffing Costs'!A20:C20,2,FALSE)," ")</f>
        <v xml:space="preserve"> </v>
      </c>
      <c r="B22" s="153" t="str">
        <f>IFERROR(VLOOKUP(A22,'Staffing Costs'!$B$7:$C$39,2,FALSE)," ")</f>
        <v xml:space="preserve"> </v>
      </c>
      <c r="C22" s="184"/>
      <c r="D22" s="154" t="str">
        <f>IFERROR(VLOOKUP(A22,'Staffing Costs'!$B$7:$H$39,6,FALSE)," ")</f>
        <v xml:space="preserve"> </v>
      </c>
      <c r="E22" s="155" t="str">
        <f t="shared" si="0"/>
        <v xml:space="preserve"> </v>
      </c>
    </row>
    <row r="23" spans="1:5" ht="14.25" customHeight="1" x14ac:dyDescent="0.2">
      <c r="A23" s="152" t="str">
        <f>IFERROR(VLOOKUP("p",'Staffing Costs'!A21:C21,2,FALSE)," ")</f>
        <v xml:space="preserve"> </v>
      </c>
      <c r="B23" s="153" t="str">
        <f>IFERROR(VLOOKUP(A23,'Staffing Costs'!$B$7:$C$39,2,FALSE)," ")</f>
        <v xml:space="preserve"> </v>
      </c>
      <c r="C23" s="184"/>
      <c r="D23" s="154" t="str">
        <f>IFERROR(VLOOKUP(A23,'Staffing Costs'!$B$7:$H$39,6,FALSE)," ")</f>
        <v xml:space="preserve"> </v>
      </c>
      <c r="E23" s="155" t="str">
        <f t="shared" si="0"/>
        <v xml:space="preserve"> </v>
      </c>
    </row>
    <row r="24" spans="1:5" ht="14.25" customHeight="1" x14ac:dyDescent="0.2">
      <c r="A24" s="152" t="str">
        <f>IFERROR(VLOOKUP("p",'Staffing Costs'!A22:C22,2,FALSE)," ")</f>
        <v xml:space="preserve"> </v>
      </c>
      <c r="B24" s="153" t="str">
        <f>IFERROR(VLOOKUP(A24,'Staffing Costs'!$B$7:$C$39,2,FALSE)," ")</f>
        <v xml:space="preserve"> </v>
      </c>
      <c r="C24" s="184"/>
      <c r="D24" s="154" t="str">
        <f>IFERROR(VLOOKUP(A24,'Staffing Costs'!$B$7:$H$39,6,FALSE)," ")</f>
        <v xml:space="preserve"> </v>
      </c>
      <c r="E24" s="155" t="str">
        <f t="shared" si="0"/>
        <v xml:space="preserve"> </v>
      </c>
    </row>
    <row r="25" spans="1:5" ht="14.25" customHeight="1" x14ac:dyDescent="0.2">
      <c r="A25" s="152" t="str">
        <f>IFERROR(VLOOKUP("p",'Staffing Costs'!A23:C23,2,FALSE)," ")</f>
        <v xml:space="preserve"> </v>
      </c>
      <c r="B25" s="153" t="str">
        <f>IFERROR(VLOOKUP(A25,'Staffing Costs'!$B$7:$C$39,2,FALSE)," ")</f>
        <v xml:space="preserve"> </v>
      </c>
      <c r="C25" s="184"/>
      <c r="D25" s="154" t="str">
        <f>IFERROR(VLOOKUP(A25,'Staffing Costs'!$B$7:$H$39,6,FALSE)," ")</f>
        <v xml:space="preserve"> </v>
      </c>
      <c r="E25" s="155" t="str">
        <f t="shared" si="0"/>
        <v xml:space="preserve"> </v>
      </c>
    </row>
    <row r="26" spans="1:5" ht="14.25" customHeight="1" x14ac:dyDescent="0.2">
      <c r="A26" s="152" t="str">
        <f>IFERROR(VLOOKUP("p",'Staffing Costs'!A24:C24,2,FALSE)," ")</f>
        <v xml:space="preserve"> </v>
      </c>
      <c r="B26" s="153" t="str">
        <f>IFERROR(VLOOKUP(A26,'Staffing Costs'!$B$7:$C$39,2,FALSE)," ")</f>
        <v xml:space="preserve"> </v>
      </c>
      <c r="C26" s="184"/>
      <c r="D26" s="154" t="str">
        <f>IFERROR(VLOOKUP(A26,'Staffing Costs'!$B$7:$H$39,6,FALSE)," ")</f>
        <v xml:space="preserve"> </v>
      </c>
      <c r="E26" s="155" t="str">
        <f t="shared" si="0"/>
        <v xml:space="preserve"> </v>
      </c>
    </row>
    <row r="27" spans="1:5" ht="14.25" customHeight="1" x14ac:dyDescent="0.2">
      <c r="A27" s="152" t="str">
        <f>IFERROR(VLOOKUP("p",'Staffing Costs'!A25:C25,2,FALSE)," ")</f>
        <v xml:space="preserve"> </v>
      </c>
      <c r="B27" s="153" t="str">
        <f>IFERROR(VLOOKUP(A27,'Staffing Costs'!$B$7:$C$39,2,FALSE)," ")</f>
        <v xml:space="preserve"> </v>
      </c>
      <c r="C27" s="184"/>
      <c r="D27" s="154" t="str">
        <f>IFERROR(VLOOKUP(A27,'Staffing Costs'!$B$7:$H$39,6,FALSE)," ")</f>
        <v xml:space="preserve"> </v>
      </c>
      <c r="E27" s="155" t="str">
        <f t="shared" si="0"/>
        <v xml:space="preserve"> </v>
      </c>
    </row>
    <row r="28" spans="1:5" ht="14.25" customHeight="1" x14ac:dyDescent="0.2">
      <c r="A28" s="152" t="str">
        <f>IFERROR(VLOOKUP("p",'Staffing Costs'!A26:C26,2,FALSE)," ")</f>
        <v xml:space="preserve"> </v>
      </c>
      <c r="B28" s="153" t="str">
        <f>IFERROR(VLOOKUP(A28,'Staffing Costs'!$B$7:$C$39,2,FALSE)," ")</f>
        <v xml:space="preserve"> </v>
      </c>
      <c r="C28" s="184"/>
      <c r="D28" s="154" t="str">
        <f>IFERROR(VLOOKUP(A28,'Staffing Costs'!$B$7:$H$39,6,FALSE)," ")</f>
        <v xml:space="preserve"> </v>
      </c>
      <c r="E28" s="155" t="str">
        <f t="shared" si="0"/>
        <v xml:space="preserve"> </v>
      </c>
    </row>
    <row r="29" spans="1:5" ht="14.25" customHeight="1" x14ac:dyDescent="0.2">
      <c r="A29" s="152" t="str">
        <f>IFERROR(VLOOKUP("p",'Staffing Costs'!A27:C27,2,FALSE)," ")</f>
        <v xml:space="preserve"> </v>
      </c>
      <c r="B29" s="153" t="str">
        <f>IFERROR(VLOOKUP(A29,'Staffing Costs'!$B$7:$C$39,2,FALSE)," ")</f>
        <v xml:space="preserve"> </v>
      </c>
      <c r="C29" s="184"/>
      <c r="D29" s="154" t="str">
        <f>IFERROR(VLOOKUP(A29,'Staffing Costs'!$B$7:$H$39,6,FALSE)," ")</f>
        <v xml:space="preserve"> </v>
      </c>
      <c r="E29" s="155" t="str">
        <f t="shared" si="0"/>
        <v xml:space="preserve"> </v>
      </c>
    </row>
    <row r="30" spans="1:5" ht="14.25" customHeight="1" x14ac:dyDescent="0.2">
      <c r="A30" s="152" t="str">
        <f>IFERROR(VLOOKUP("p",'Staffing Costs'!A28:C28,2,FALSE)," ")</f>
        <v xml:space="preserve"> </v>
      </c>
      <c r="B30" s="153" t="str">
        <f>IFERROR(VLOOKUP(A30,'Staffing Costs'!$B$7:$C$39,2,FALSE)," ")</f>
        <v xml:space="preserve"> </v>
      </c>
      <c r="C30" s="184"/>
      <c r="D30" s="154" t="str">
        <f>IFERROR(VLOOKUP(A30,'Staffing Costs'!$B$7:$H$39,6,FALSE)," ")</f>
        <v xml:space="preserve"> </v>
      </c>
      <c r="E30" s="155" t="str">
        <f t="shared" si="0"/>
        <v xml:space="preserve"> </v>
      </c>
    </row>
    <row r="31" spans="1:5" ht="14.25" customHeight="1" x14ac:dyDescent="0.2">
      <c r="A31" s="152" t="str">
        <f>IFERROR(VLOOKUP("p",'Staffing Costs'!A29:C29,2,FALSE)," ")</f>
        <v xml:space="preserve"> </v>
      </c>
      <c r="B31" s="153" t="str">
        <f>IFERROR(VLOOKUP(A31,'Staffing Costs'!$B$7:$C$39,2,FALSE)," ")</f>
        <v xml:space="preserve"> </v>
      </c>
      <c r="C31" s="184"/>
      <c r="D31" s="154" t="str">
        <f>IFERROR(VLOOKUP(A31,'Staffing Costs'!$B$7:$H$39,6,FALSE)," ")</f>
        <v xml:space="preserve"> </v>
      </c>
      <c r="E31" s="155" t="str">
        <f t="shared" si="0"/>
        <v xml:space="preserve"> </v>
      </c>
    </row>
    <row r="32" spans="1:5" ht="14.25" customHeight="1" x14ac:dyDescent="0.2">
      <c r="A32" s="152" t="str">
        <f>IFERROR(VLOOKUP("p",'Staffing Costs'!A30:C30,2,FALSE)," ")</f>
        <v xml:space="preserve"> </v>
      </c>
      <c r="B32" s="153" t="str">
        <f>IFERROR(VLOOKUP(A32,'Staffing Costs'!$B$7:$C$39,2,FALSE)," ")</f>
        <v xml:space="preserve"> </v>
      </c>
      <c r="C32" s="184"/>
      <c r="D32" s="154" t="str">
        <f>IFERROR(VLOOKUP(A32,'Staffing Costs'!$B$7:$H$39,6,FALSE)," ")</f>
        <v xml:space="preserve"> </v>
      </c>
      <c r="E32" s="155" t="str">
        <f t="shared" si="0"/>
        <v xml:space="preserve"> </v>
      </c>
    </row>
    <row r="33" spans="1:12" ht="14.25" customHeight="1" x14ac:dyDescent="0.2">
      <c r="A33" s="152" t="str">
        <f>IFERROR(VLOOKUP("p",'Staffing Costs'!A31:C31,2,FALSE)," ")</f>
        <v xml:space="preserve"> </v>
      </c>
      <c r="B33" s="153" t="str">
        <f>IFERROR(VLOOKUP(A33,'Staffing Costs'!$B$7:$C$39,2,FALSE)," ")</f>
        <v xml:space="preserve"> </v>
      </c>
      <c r="C33" s="184"/>
      <c r="D33" s="154" t="str">
        <f>IFERROR(VLOOKUP(A33,'Staffing Costs'!$B$7:$H$39,6,FALSE)," ")</f>
        <v xml:space="preserve"> </v>
      </c>
      <c r="E33" s="155" t="str">
        <f t="shared" si="0"/>
        <v xml:space="preserve"> </v>
      </c>
    </row>
    <row r="34" spans="1:12" ht="14.25" customHeight="1" x14ac:dyDescent="0.2">
      <c r="A34" s="152" t="str">
        <f>IFERROR(VLOOKUP("p",'Staffing Costs'!A32:C32,2,FALSE)," ")</f>
        <v xml:space="preserve"> </v>
      </c>
      <c r="B34" s="153" t="str">
        <f>IFERROR(VLOOKUP(A34,'Staffing Costs'!$B$7:$C$39,2,FALSE)," ")</f>
        <v xml:space="preserve"> </v>
      </c>
      <c r="C34" s="184"/>
      <c r="D34" s="154" t="str">
        <f>IFERROR(VLOOKUP(A34,'Staffing Costs'!$B$7:$H$39,6,FALSE)," ")</f>
        <v xml:space="preserve"> </v>
      </c>
      <c r="E34" s="155" t="str">
        <f t="shared" si="0"/>
        <v xml:space="preserve"> </v>
      </c>
    </row>
    <row r="35" spans="1:12" ht="14.25" customHeight="1" x14ac:dyDescent="0.2">
      <c r="A35" s="152" t="str">
        <f>IFERROR(VLOOKUP("p",'Staffing Costs'!A33:C33,2,FALSE)," ")</f>
        <v xml:space="preserve"> </v>
      </c>
      <c r="B35" s="153" t="str">
        <f>IFERROR(VLOOKUP(A35,'Staffing Costs'!$B$7:$C$39,2,FALSE)," ")</f>
        <v xml:space="preserve"> </v>
      </c>
      <c r="C35" s="184"/>
      <c r="D35" s="154" t="str">
        <f>IFERROR(VLOOKUP(A35,'Staffing Costs'!$B$7:$H$39,6,FALSE)," ")</f>
        <v xml:space="preserve"> </v>
      </c>
      <c r="E35" s="155" t="str">
        <f t="shared" si="0"/>
        <v xml:space="preserve"> </v>
      </c>
    </row>
    <row r="36" spans="1:12" ht="14.25" customHeight="1" x14ac:dyDescent="0.2">
      <c r="A36" s="152" t="str">
        <f>IFERROR(VLOOKUP("p",'Staffing Costs'!A34:C34,2,FALSE)," ")</f>
        <v xml:space="preserve"> </v>
      </c>
      <c r="B36" s="153" t="str">
        <f>IFERROR(VLOOKUP(A36,'Staffing Costs'!$B$7:$C$39,2,FALSE)," ")</f>
        <v xml:space="preserve"> </v>
      </c>
      <c r="C36" s="184"/>
      <c r="D36" s="154" t="str">
        <f>IFERROR(VLOOKUP(A36,'Staffing Costs'!$B$7:$H$39,6,FALSE)," ")</f>
        <v xml:space="preserve"> </v>
      </c>
      <c r="E36" s="155" t="str">
        <f t="shared" si="0"/>
        <v xml:space="preserve"> </v>
      </c>
    </row>
    <row r="37" spans="1:12" ht="14.25" customHeight="1" x14ac:dyDescent="0.2">
      <c r="A37" s="152" t="str">
        <f>IFERROR(VLOOKUP("p",'Staffing Costs'!A35:C35,2,FALSE)," ")</f>
        <v xml:space="preserve"> </v>
      </c>
      <c r="B37" s="153" t="str">
        <f>IFERROR(VLOOKUP(A37,'Staffing Costs'!$B$7:$C$39,2,FALSE)," ")</f>
        <v xml:space="preserve"> </v>
      </c>
      <c r="C37" s="184"/>
      <c r="D37" s="154" t="str">
        <f>IFERROR(VLOOKUP(A37,'Staffing Costs'!$B$7:$H$39,6,FALSE)," ")</f>
        <v xml:space="preserve"> </v>
      </c>
      <c r="E37" s="155" t="str">
        <f t="shared" si="0"/>
        <v xml:space="preserve"> </v>
      </c>
    </row>
    <row r="38" spans="1:12" ht="14.25" customHeight="1" x14ac:dyDescent="0.2">
      <c r="A38" s="152" t="str">
        <f>IFERROR(VLOOKUP("p",'Staffing Costs'!A36:C36,2,FALSE)," ")</f>
        <v xml:space="preserve"> </v>
      </c>
      <c r="B38" s="153" t="str">
        <f>IFERROR(VLOOKUP(A38,'Staffing Costs'!$B$7:$C$39,2,FALSE)," ")</f>
        <v xml:space="preserve"> </v>
      </c>
      <c r="C38" s="184"/>
      <c r="D38" s="154" t="str">
        <f>IFERROR(VLOOKUP(A38,'Staffing Costs'!$B$7:$H$39,6,FALSE)," ")</f>
        <v xml:space="preserve"> </v>
      </c>
      <c r="E38" s="155" t="str">
        <f t="shared" si="0"/>
        <v xml:space="preserve"> </v>
      </c>
    </row>
    <row r="39" spans="1:12" ht="14.25" customHeight="1" x14ac:dyDescent="0.2">
      <c r="A39" s="152" t="str">
        <f>IFERROR(VLOOKUP("p",'Staffing Costs'!A37:C37,2,FALSE)," ")</f>
        <v xml:space="preserve"> </v>
      </c>
      <c r="B39" s="153" t="str">
        <f>IFERROR(VLOOKUP(A39,'Staffing Costs'!$B$7:$C$39,2,FALSE)," ")</f>
        <v xml:space="preserve"> </v>
      </c>
      <c r="C39" s="184"/>
      <c r="D39" s="154" t="str">
        <f>IFERROR(VLOOKUP(A39,'Staffing Costs'!$B$7:$H$39,6,FALSE)," ")</f>
        <v xml:space="preserve"> </v>
      </c>
      <c r="E39" s="155" t="str">
        <f t="shared" si="0"/>
        <v xml:space="preserve"> </v>
      </c>
    </row>
    <row r="40" spans="1:12" ht="14.25" customHeight="1" x14ac:dyDescent="0.2">
      <c r="A40" s="152" t="str">
        <f>IFERROR(VLOOKUP("p",'Staffing Costs'!A38:C38,2,FALSE)," ")</f>
        <v xml:space="preserve"> </v>
      </c>
      <c r="B40" s="153" t="str">
        <f>IFERROR(VLOOKUP(A40,'Staffing Costs'!$B$7:$C$39,2,FALSE)," ")</f>
        <v xml:space="preserve"> </v>
      </c>
      <c r="C40" s="184"/>
      <c r="D40" s="154" t="str">
        <f>IFERROR(VLOOKUP(A40,'Staffing Costs'!$B$7:$H$39,6,FALSE)," ")</f>
        <v xml:space="preserve"> </v>
      </c>
      <c r="E40" s="155" t="str">
        <f t="shared" si="0"/>
        <v xml:space="preserve"> </v>
      </c>
    </row>
    <row r="41" spans="1:12" ht="24" customHeight="1" x14ac:dyDescent="0.2">
      <c r="A41" s="152" t="str">
        <f>IFERROR(VLOOKUP("p",'Staffing Costs'!A39:C39,2,FALSE)," ")</f>
        <v xml:space="preserve"> </v>
      </c>
      <c r="B41" s="153" t="str">
        <f>IFERROR(VLOOKUP(A41,'Staffing Costs'!$B$7:$C$39,2,FALSE)," ")</f>
        <v xml:space="preserve"> </v>
      </c>
      <c r="C41" s="184"/>
      <c r="D41" s="154" t="str">
        <f>IFERROR(VLOOKUP(A41,'Staffing Costs'!$B$7:$H$39,6,FALSE)," ")</f>
        <v xml:space="preserve"> </v>
      </c>
      <c r="E41" s="155" t="str">
        <f t="shared" si="0"/>
        <v xml:space="preserve"> </v>
      </c>
    </row>
    <row r="42" spans="1:12" ht="6" customHeight="1" x14ac:dyDescent="0.2">
      <c r="A42" s="330"/>
      <c r="B42" s="330"/>
      <c r="C42" s="330"/>
      <c r="D42" s="330"/>
      <c r="E42" s="330"/>
    </row>
    <row r="43" spans="1:12" ht="14.25" customHeight="1" x14ac:dyDescent="0.25">
      <c r="A43" s="100"/>
      <c r="B43" s="327" t="s">
        <v>137</v>
      </c>
      <c r="C43" s="327"/>
      <c r="D43" s="327"/>
      <c r="E43" s="156">
        <f>SUM(E9:E41)</f>
        <v>0</v>
      </c>
    </row>
    <row r="44" spans="1:12" s="47" customFormat="1" ht="15.75" customHeight="1" x14ac:dyDescent="0.25">
      <c r="A44" s="100"/>
      <c r="B44" s="327" t="s">
        <v>138</v>
      </c>
      <c r="C44" s="327"/>
      <c r="D44" s="327"/>
      <c r="E44" s="183"/>
    </row>
    <row r="45" spans="1:12" ht="15.75" customHeight="1" x14ac:dyDescent="0.25">
      <c r="A45" s="100"/>
      <c r="B45" s="327" t="s">
        <v>139</v>
      </c>
      <c r="C45" s="327"/>
      <c r="D45" s="327"/>
      <c r="E45" s="157">
        <f>IF(E44=0,0,(E43/E44))</f>
        <v>0</v>
      </c>
    </row>
    <row r="46" spans="1:12" s="47" customFormat="1" ht="14.25" x14ac:dyDescent="0.2">
      <c r="A46" s="105"/>
      <c r="B46" s="105"/>
      <c r="C46" s="39"/>
      <c r="D46" s="39"/>
      <c r="E46" s="39"/>
    </row>
    <row r="47" spans="1:12" s="2" customFormat="1" ht="15.75" x14ac:dyDescent="0.25">
      <c r="A47" s="337" t="s">
        <v>140</v>
      </c>
      <c r="B47" s="338"/>
      <c r="C47" s="338"/>
      <c r="D47" s="338"/>
      <c r="E47" s="339"/>
      <c r="F47" s="94"/>
      <c r="G47" s="94"/>
      <c r="H47" s="94"/>
      <c r="I47" s="94"/>
      <c r="J47" s="94"/>
      <c r="L47" s="78"/>
    </row>
    <row r="48" spans="1:12" s="2" customFormat="1" ht="15.75" x14ac:dyDescent="0.25">
      <c r="A48" s="332" t="s">
        <v>141</v>
      </c>
      <c r="B48" s="333"/>
      <c r="C48" s="333"/>
      <c r="D48" s="333"/>
      <c r="E48" s="334"/>
      <c r="F48" s="101"/>
      <c r="G48" s="94"/>
      <c r="H48" s="94"/>
      <c r="I48" s="94"/>
      <c r="J48" s="94"/>
      <c r="L48" s="78"/>
    </row>
    <row r="49" spans="1:5" s="2" customFormat="1" ht="15" customHeight="1" x14ac:dyDescent="0.2">
      <c r="A49" s="290"/>
      <c r="B49" s="290"/>
      <c r="C49" s="290"/>
      <c r="D49" s="290"/>
      <c r="E49" s="182"/>
    </row>
    <row r="50" spans="1:5" s="24" customFormat="1" ht="14.25" x14ac:dyDescent="0.2">
      <c r="A50" s="290"/>
      <c r="B50" s="290"/>
      <c r="C50" s="290"/>
      <c r="D50" s="290"/>
      <c r="E50" s="182"/>
    </row>
    <row r="51" spans="1:5" ht="14.25" x14ac:dyDescent="0.2">
      <c r="A51" s="290"/>
      <c r="B51" s="290"/>
      <c r="C51" s="290"/>
      <c r="D51" s="290"/>
      <c r="E51" s="182"/>
    </row>
    <row r="52" spans="1:5" ht="14.25" x14ac:dyDescent="0.2">
      <c r="A52" s="290"/>
      <c r="B52" s="290"/>
      <c r="C52" s="290"/>
      <c r="D52" s="290"/>
      <c r="E52" s="182"/>
    </row>
    <row r="53" spans="1:5" ht="14.25" x14ac:dyDescent="0.2">
      <c r="A53" s="290"/>
      <c r="B53" s="290"/>
      <c r="C53" s="290"/>
      <c r="D53" s="290"/>
      <c r="E53" s="182"/>
    </row>
    <row r="54" spans="1:5" ht="14.25" x14ac:dyDescent="0.2">
      <c r="A54" s="290"/>
      <c r="B54" s="290"/>
      <c r="C54" s="290"/>
      <c r="D54" s="290"/>
      <c r="E54" s="182"/>
    </row>
    <row r="55" spans="1:5" ht="14.25" x14ac:dyDescent="0.2">
      <c r="A55" s="290"/>
      <c r="B55" s="290"/>
      <c r="C55" s="290"/>
      <c r="D55" s="290"/>
      <c r="E55" s="182"/>
    </row>
    <row r="56" spans="1:5" ht="14.25" x14ac:dyDescent="0.2">
      <c r="A56" s="290"/>
      <c r="B56" s="290"/>
      <c r="C56" s="290"/>
      <c r="D56" s="290"/>
      <c r="E56" s="182"/>
    </row>
    <row r="57" spans="1:5" ht="14.25" x14ac:dyDescent="0.2">
      <c r="A57" s="290"/>
      <c r="B57" s="290"/>
      <c r="C57" s="290"/>
      <c r="D57" s="290"/>
      <c r="E57" s="182"/>
    </row>
    <row r="58" spans="1:5" ht="14.25" x14ac:dyDescent="0.2">
      <c r="A58" s="290"/>
      <c r="B58" s="290"/>
      <c r="C58" s="290"/>
      <c r="D58" s="290"/>
      <c r="E58" s="182"/>
    </row>
    <row r="59" spans="1:5" ht="14.25" x14ac:dyDescent="0.2">
      <c r="A59" s="290"/>
      <c r="B59" s="290"/>
      <c r="C59" s="290"/>
      <c r="D59" s="290"/>
      <c r="E59" s="182"/>
    </row>
    <row r="60" spans="1:5" ht="14.25" x14ac:dyDescent="0.2">
      <c r="A60" s="290"/>
      <c r="B60" s="290"/>
      <c r="C60" s="290"/>
      <c r="D60" s="290"/>
      <c r="E60" s="182"/>
    </row>
    <row r="61" spans="1:5" ht="12.75" customHeight="1" x14ac:dyDescent="0.2">
      <c r="A61" s="290"/>
      <c r="B61" s="290"/>
      <c r="C61" s="290"/>
      <c r="D61" s="290"/>
      <c r="E61" s="182"/>
    </row>
    <row r="62" spans="1:5" ht="14.25" x14ac:dyDescent="0.2">
      <c r="A62" s="290"/>
      <c r="B62" s="290"/>
      <c r="C62" s="290"/>
      <c r="D62" s="290"/>
      <c r="E62" s="182"/>
    </row>
    <row r="63" spans="1:5" ht="14.25" x14ac:dyDescent="0.2">
      <c r="A63" s="290"/>
      <c r="B63" s="290"/>
      <c r="C63" s="290"/>
      <c r="D63" s="290"/>
      <c r="E63" s="182"/>
    </row>
    <row r="64" spans="1:5" ht="15" customHeight="1" x14ac:dyDescent="0.2">
      <c r="A64" s="290"/>
      <c r="B64" s="290"/>
      <c r="C64" s="290"/>
      <c r="D64" s="290"/>
      <c r="E64" s="182"/>
    </row>
    <row r="65" spans="1:7" ht="14.25" x14ac:dyDescent="0.2">
      <c r="A65" s="290"/>
      <c r="B65" s="290"/>
      <c r="C65" s="290"/>
      <c r="D65" s="290"/>
      <c r="E65" s="182"/>
    </row>
    <row r="66" spans="1:7" ht="14.25" x14ac:dyDescent="0.2">
      <c r="A66" s="290"/>
      <c r="B66" s="290"/>
      <c r="C66" s="290"/>
      <c r="D66" s="290"/>
      <c r="E66" s="182"/>
    </row>
    <row r="67" spans="1:7" ht="14.25" x14ac:dyDescent="0.2">
      <c r="A67" s="290"/>
      <c r="B67" s="290"/>
      <c r="C67" s="290"/>
      <c r="D67" s="290"/>
      <c r="E67" s="182"/>
    </row>
    <row r="68" spans="1:7" ht="14.25" x14ac:dyDescent="0.2">
      <c r="A68" s="290"/>
      <c r="B68" s="290"/>
      <c r="C68" s="290"/>
      <c r="D68" s="290"/>
      <c r="E68" s="182"/>
    </row>
    <row r="69" spans="1:7" ht="15" x14ac:dyDescent="0.25">
      <c r="A69" s="102"/>
      <c r="B69" s="324" t="s">
        <v>142</v>
      </c>
      <c r="C69" s="324"/>
      <c r="D69" s="325"/>
      <c r="E69" s="158">
        <f>SUM(E49:E68)</f>
        <v>0</v>
      </c>
    </row>
    <row r="70" spans="1:7" s="81" customFormat="1" ht="15.75" x14ac:dyDescent="0.25">
      <c r="A70" s="326" t="s">
        <v>143</v>
      </c>
      <c r="B70" s="324"/>
      <c r="C70" s="324"/>
      <c r="D70" s="325"/>
      <c r="E70" s="132">
        <f>E69*E45</f>
        <v>0</v>
      </c>
    </row>
    <row r="71" spans="1:7" ht="14.25" x14ac:dyDescent="0.2">
      <c r="A71" s="2"/>
      <c r="B71" s="2"/>
    </row>
    <row r="72" spans="1:7" s="2" customFormat="1" ht="14.25" x14ac:dyDescent="0.2">
      <c r="C72"/>
      <c r="D72"/>
      <c r="E72"/>
      <c r="G72" s="17"/>
    </row>
    <row r="73" spans="1:7" s="2" customFormat="1" ht="15" x14ac:dyDescent="0.25">
      <c r="A73" s="99" t="s">
        <v>144</v>
      </c>
      <c r="B73" s="257"/>
      <c r="C73" s="257"/>
      <c r="D73" s="106" t="s">
        <v>145</v>
      </c>
      <c r="E73" s="167"/>
    </row>
    <row r="74" spans="1:7" s="2" customFormat="1" ht="14.25" x14ac:dyDescent="0.2">
      <c r="A74"/>
      <c r="B74"/>
      <c r="C74" s="340" t="s">
        <v>146</v>
      </c>
      <c r="D74" s="340"/>
      <c r="E74" s="340"/>
      <c r="F74"/>
    </row>
    <row r="75" spans="1:7" ht="13.15" customHeight="1" x14ac:dyDescent="0.2">
      <c r="A75" s="274" t="s">
        <v>147</v>
      </c>
      <c r="B75" s="274" t="s">
        <v>148</v>
      </c>
      <c r="C75" s="331" t="s">
        <v>134</v>
      </c>
      <c r="D75" s="341" t="s">
        <v>135</v>
      </c>
      <c r="E75" s="331" t="s">
        <v>136</v>
      </c>
    </row>
    <row r="76" spans="1:7" ht="48.2" customHeight="1" x14ac:dyDescent="0.2">
      <c r="A76" s="274"/>
      <c r="B76" s="274"/>
      <c r="C76" s="331"/>
      <c r="D76" s="342"/>
      <c r="E76" s="331"/>
    </row>
    <row r="77" spans="1:7" x14ac:dyDescent="0.2">
      <c r="A77" s="152" t="str">
        <f>IFERROR(VLOOKUP($E$73,'Staffing Costs'!A7:B7,2,FALSE)," ")</f>
        <v xml:space="preserve"> </v>
      </c>
      <c r="B77" s="151" t="str">
        <f>IFERROR(VLOOKUP(A77,'Staffing Costs'!$B$7:$C$39,2,FALSE)," ")</f>
        <v xml:space="preserve"> </v>
      </c>
      <c r="C77" s="184"/>
      <c r="D77" s="154" t="str">
        <f>IFERROR(VLOOKUP(A77,'Staffing Costs'!$B$7:$H$39,6,FALSE)," ")</f>
        <v xml:space="preserve"> </v>
      </c>
      <c r="E77" s="155" t="str">
        <f t="shared" ref="E77" si="1">IFERROR(D77*C77," ")</f>
        <v xml:space="preserve"> </v>
      </c>
      <c r="F77" s="5"/>
    </row>
    <row r="78" spans="1:7" x14ac:dyDescent="0.2">
      <c r="A78" s="152" t="str">
        <f>IFERROR(VLOOKUP($E$73,'Staffing Costs'!A8:B8,2,FALSE)," ")</f>
        <v xml:space="preserve"> </v>
      </c>
      <c r="B78" s="151" t="str">
        <f>IFERROR(VLOOKUP(A78,'Staffing Costs'!$B$7:$C$39,2,FALSE)," ")</f>
        <v xml:space="preserve"> </v>
      </c>
      <c r="C78" s="184"/>
      <c r="D78" s="154" t="str">
        <f>IFERROR(VLOOKUP(A78,'Staffing Costs'!$B$7:$H$39,6,FALSE)," ")</f>
        <v xml:space="preserve"> </v>
      </c>
      <c r="E78" s="155" t="str">
        <f t="shared" ref="E78:E109" si="2">IFERROR(D78*C78," ")</f>
        <v xml:space="preserve"> </v>
      </c>
    </row>
    <row r="79" spans="1:7" x14ac:dyDescent="0.2">
      <c r="A79" s="152" t="str">
        <f>IFERROR(VLOOKUP($E$73,'Staffing Costs'!A9:B9,2,FALSE)," ")</f>
        <v xml:space="preserve"> </v>
      </c>
      <c r="B79" s="151" t="str">
        <f>IFERROR(VLOOKUP(A79,'Staffing Costs'!$B$7:$C$39,2,FALSE)," ")</f>
        <v xml:space="preserve"> </v>
      </c>
      <c r="C79" s="184"/>
      <c r="D79" s="154" t="str">
        <f>IFERROR(VLOOKUP(A79,'Staffing Costs'!$B$7:$H$39,6,FALSE)," ")</f>
        <v xml:space="preserve"> </v>
      </c>
      <c r="E79" s="155" t="str">
        <f t="shared" si="2"/>
        <v xml:space="preserve"> </v>
      </c>
    </row>
    <row r="80" spans="1:7" x14ac:dyDescent="0.2">
      <c r="A80" s="152" t="str">
        <f>IFERROR(VLOOKUP($E$73,'Staffing Costs'!A10:B10,2,FALSE)," ")</f>
        <v xml:space="preserve"> </v>
      </c>
      <c r="B80" s="151" t="str">
        <f>IFERROR(VLOOKUP(A80,'Staffing Costs'!$B$7:$C$39,2,FALSE)," ")</f>
        <v xml:space="preserve"> </v>
      </c>
      <c r="C80" s="184"/>
      <c r="D80" s="154" t="str">
        <f>IFERROR(VLOOKUP(A80,'Staffing Costs'!$B$7:$H$39,6,FALSE)," ")</f>
        <v xml:space="preserve"> </v>
      </c>
      <c r="E80" s="155" t="str">
        <f t="shared" si="2"/>
        <v xml:space="preserve"> </v>
      </c>
    </row>
    <row r="81" spans="1:5" x14ac:dyDescent="0.2">
      <c r="A81" s="152" t="str">
        <f>IFERROR(VLOOKUP($E$73,'Staffing Costs'!A11:B11,2,FALSE)," ")</f>
        <v xml:space="preserve"> </v>
      </c>
      <c r="B81" s="151" t="str">
        <f>IFERROR(VLOOKUP(A81,'Staffing Costs'!$B$7:$C$39,2,FALSE)," ")</f>
        <v xml:space="preserve"> </v>
      </c>
      <c r="C81" s="184"/>
      <c r="D81" s="154" t="str">
        <f>IFERROR(VLOOKUP(A81,'Staffing Costs'!$B$7:$H$39,6,FALSE)," ")</f>
        <v xml:space="preserve"> </v>
      </c>
      <c r="E81" s="155" t="str">
        <f t="shared" si="2"/>
        <v xml:space="preserve"> </v>
      </c>
    </row>
    <row r="82" spans="1:5" x14ac:dyDescent="0.2">
      <c r="A82" s="152" t="str">
        <f>IFERROR(VLOOKUP($E$73,'Staffing Costs'!A12:B12,2,FALSE)," ")</f>
        <v xml:space="preserve"> </v>
      </c>
      <c r="B82" s="151" t="str">
        <f>IFERROR(VLOOKUP(A82,'Staffing Costs'!$B$7:$C$39,2,FALSE)," ")</f>
        <v xml:space="preserve"> </v>
      </c>
      <c r="C82" s="184"/>
      <c r="D82" s="154" t="str">
        <f>IFERROR(VLOOKUP(A82,'Staffing Costs'!$B$7:$H$39,6,FALSE)," ")</f>
        <v xml:space="preserve"> </v>
      </c>
      <c r="E82" s="155" t="str">
        <f t="shared" si="2"/>
        <v xml:space="preserve"> </v>
      </c>
    </row>
    <row r="83" spans="1:5" x14ac:dyDescent="0.2">
      <c r="A83" s="152" t="str">
        <f>IFERROR(VLOOKUP($E$73,'Staffing Costs'!A13:B13,2,FALSE)," ")</f>
        <v xml:space="preserve"> </v>
      </c>
      <c r="B83" s="151" t="str">
        <f>IFERROR(VLOOKUP(A83,'Staffing Costs'!$B$7:$C$39,2,FALSE)," ")</f>
        <v xml:space="preserve"> </v>
      </c>
      <c r="C83" s="184"/>
      <c r="D83" s="154" t="str">
        <f>IFERROR(VLOOKUP(A83,'Staffing Costs'!$B$7:$H$39,6,FALSE)," ")</f>
        <v xml:space="preserve"> </v>
      </c>
      <c r="E83" s="155" t="str">
        <f t="shared" si="2"/>
        <v xml:space="preserve"> </v>
      </c>
    </row>
    <row r="84" spans="1:5" x14ac:dyDescent="0.2">
      <c r="A84" s="152" t="str">
        <f>IFERROR(VLOOKUP($E$73,'Staffing Costs'!A14:B14,2,FALSE)," ")</f>
        <v xml:space="preserve"> </v>
      </c>
      <c r="B84" s="151" t="str">
        <f>IFERROR(VLOOKUP(A84,'Staffing Costs'!$B$7:$C$39,2,FALSE)," ")</f>
        <v xml:space="preserve"> </v>
      </c>
      <c r="C84" s="184"/>
      <c r="D84" s="154" t="str">
        <f>IFERROR(VLOOKUP(A84,'Staffing Costs'!$B$7:$H$39,6,FALSE)," ")</f>
        <v xml:space="preserve"> </v>
      </c>
      <c r="E84" s="155" t="str">
        <f t="shared" si="2"/>
        <v xml:space="preserve"> </v>
      </c>
    </row>
    <row r="85" spans="1:5" x14ac:dyDescent="0.2">
      <c r="A85" s="152" t="str">
        <f>IFERROR(VLOOKUP($E$73,'Staffing Costs'!A15:B15,2,FALSE)," ")</f>
        <v xml:space="preserve"> </v>
      </c>
      <c r="B85" s="151" t="str">
        <f>IFERROR(VLOOKUP(A85,'Staffing Costs'!$B$7:$C$39,2,FALSE)," ")</f>
        <v xml:space="preserve"> </v>
      </c>
      <c r="C85" s="184"/>
      <c r="D85" s="154" t="str">
        <f>IFERROR(VLOOKUP(A85,'Staffing Costs'!$B$7:$H$39,6,FALSE)," ")</f>
        <v xml:space="preserve"> </v>
      </c>
      <c r="E85" s="155" t="str">
        <f t="shared" si="2"/>
        <v xml:space="preserve"> </v>
      </c>
    </row>
    <row r="86" spans="1:5" ht="12.75" customHeight="1" x14ac:dyDescent="0.2">
      <c r="A86" s="152" t="str">
        <f>IFERROR(VLOOKUP($E$73,'Staffing Costs'!A16:B16,2,FALSE)," ")</f>
        <v xml:space="preserve"> </v>
      </c>
      <c r="B86" s="151" t="str">
        <f>IFERROR(VLOOKUP(A86,'Staffing Costs'!$B$7:$C$39,2,FALSE)," ")</f>
        <v xml:space="preserve"> </v>
      </c>
      <c r="C86" s="184"/>
      <c r="D86" s="154" t="str">
        <f>IFERROR(VLOOKUP(A86,'Staffing Costs'!$B$7:$H$39,6,FALSE)," ")</f>
        <v xml:space="preserve"> </v>
      </c>
      <c r="E86" s="155" t="str">
        <f t="shared" si="2"/>
        <v xml:space="preserve"> </v>
      </c>
    </row>
    <row r="87" spans="1:5" ht="12.75" customHeight="1" x14ac:dyDescent="0.2">
      <c r="A87" s="152" t="str">
        <f>IFERROR(VLOOKUP($E$73,'Staffing Costs'!A17:B17,2,FALSE)," ")</f>
        <v xml:space="preserve"> </v>
      </c>
      <c r="B87" s="151" t="str">
        <f>IFERROR(VLOOKUP(A87,'Staffing Costs'!$B$7:$C$39,2,FALSE)," ")</f>
        <v xml:space="preserve"> </v>
      </c>
      <c r="C87" s="184"/>
      <c r="D87" s="154" t="str">
        <f>IFERROR(VLOOKUP(A87,'Staffing Costs'!$B$7:$H$39,6,FALSE)," ")</f>
        <v xml:space="preserve"> </v>
      </c>
      <c r="E87" s="155" t="str">
        <f t="shared" si="2"/>
        <v xml:space="preserve"> </v>
      </c>
    </row>
    <row r="88" spans="1:5" ht="12.75" customHeight="1" x14ac:dyDescent="0.2">
      <c r="A88" s="152" t="str">
        <f>IFERROR(VLOOKUP($E$73,'Staffing Costs'!A18:B18,2,FALSE)," ")</f>
        <v xml:space="preserve"> </v>
      </c>
      <c r="B88" s="151" t="str">
        <f>IFERROR(VLOOKUP(A88,'Staffing Costs'!$B$7:$C$39,2,FALSE)," ")</f>
        <v xml:space="preserve"> </v>
      </c>
      <c r="C88" s="184"/>
      <c r="D88" s="154" t="str">
        <f>IFERROR(VLOOKUP(A88,'Staffing Costs'!$B$7:$H$39,6,FALSE)," ")</f>
        <v xml:space="preserve"> </v>
      </c>
      <c r="E88" s="155" t="str">
        <f t="shared" si="2"/>
        <v xml:space="preserve"> </v>
      </c>
    </row>
    <row r="89" spans="1:5" ht="12.75" customHeight="1" x14ac:dyDescent="0.2">
      <c r="A89" s="152" t="str">
        <f>IFERROR(VLOOKUP($E$73,'Staffing Costs'!A19:B19,2,FALSE)," ")</f>
        <v xml:space="preserve"> </v>
      </c>
      <c r="B89" s="151" t="str">
        <f>IFERROR(VLOOKUP(A89,'Staffing Costs'!$B$7:$C$39,2,FALSE)," ")</f>
        <v xml:space="preserve"> </v>
      </c>
      <c r="C89" s="184"/>
      <c r="D89" s="154" t="str">
        <f>IFERROR(VLOOKUP(A89,'Staffing Costs'!$B$7:$H$39,6,FALSE)," ")</f>
        <v xml:space="preserve"> </v>
      </c>
      <c r="E89" s="155" t="str">
        <f t="shared" si="2"/>
        <v xml:space="preserve"> </v>
      </c>
    </row>
    <row r="90" spans="1:5" ht="12.75" customHeight="1" x14ac:dyDescent="0.2">
      <c r="A90" s="152" t="str">
        <f>IFERROR(VLOOKUP($E$73,'Staffing Costs'!A20:B20,2,FALSE)," ")</f>
        <v xml:space="preserve"> </v>
      </c>
      <c r="B90" s="151" t="str">
        <f>IFERROR(VLOOKUP(A90,'Staffing Costs'!$B$7:$C$39,2,FALSE)," ")</f>
        <v xml:space="preserve"> </v>
      </c>
      <c r="C90" s="184"/>
      <c r="D90" s="154" t="str">
        <f>IFERROR(VLOOKUP(A90,'Staffing Costs'!$B$7:$H$39,6,FALSE)," ")</f>
        <v xml:space="preserve"> </v>
      </c>
      <c r="E90" s="155" t="str">
        <f t="shared" si="2"/>
        <v xml:space="preserve"> </v>
      </c>
    </row>
    <row r="91" spans="1:5" ht="12.75" customHeight="1" x14ac:dyDescent="0.2">
      <c r="A91" s="152" t="str">
        <f>IFERROR(VLOOKUP($E$73,'Staffing Costs'!A21:B21,2,FALSE)," ")</f>
        <v xml:space="preserve"> </v>
      </c>
      <c r="B91" s="151" t="str">
        <f>IFERROR(VLOOKUP(A91,'Staffing Costs'!$B$7:$C$39,2,FALSE)," ")</f>
        <v xml:space="preserve"> </v>
      </c>
      <c r="C91" s="184"/>
      <c r="D91" s="154" t="str">
        <f>IFERROR(VLOOKUP(A91,'Staffing Costs'!$B$7:$H$39,6,FALSE)," ")</f>
        <v xml:space="preserve"> </v>
      </c>
      <c r="E91" s="155" t="str">
        <f t="shared" si="2"/>
        <v xml:space="preserve"> </v>
      </c>
    </row>
    <row r="92" spans="1:5" ht="12.75" customHeight="1" x14ac:dyDescent="0.2">
      <c r="A92" s="152" t="str">
        <f>IFERROR(VLOOKUP($E$73,'Staffing Costs'!A22:B22,2,FALSE)," ")</f>
        <v xml:space="preserve"> </v>
      </c>
      <c r="B92" s="151" t="str">
        <f>IFERROR(VLOOKUP(A92,'Staffing Costs'!$B$7:$C$39,2,FALSE)," ")</f>
        <v xml:space="preserve"> </v>
      </c>
      <c r="C92" s="184"/>
      <c r="D92" s="154" t="str">
        <f>IFERROR(VLOOKUP(A92,'Staffing Costs'!$B$7:$H$39,6,FALSE)," ")</f>
        <v xml:space="preserve"> </v>
      </c>
      <c r="E92" s="155" t="str">
        <f t="shared" si="2"/>
        <v xml:space="preserve"> </v>
      </c>
    </row>
    <row r="93" spans="1:5" ht="12.75" customHeight="1" x14ac:dyDescent="0.2">
      <c r="A93" s="152" t="str">
        <f>IFERROR(VLOOKUP($E$73,'Staffing Costs'!A23:B23,2,FALSE)," ")</f>
        <v xml:space="preserve"> </v>
      </c>
      <c r="B93" s="151" t="str">
        <f>IFERROR(VLOOKUP(A93,'Staffing Costs'!$B$7:$C$39,2,FALSE)," ")</f>
        <v xml:space="preserve"> </v>
      </c>
      <c r="C93" s="184"/>
      <c r="D93" s="154" t="str">
        <f>IFERROR(VLOOKUP(A93,'Staffing Costs'!$B$7:$H$39,6,FALSE)," ")</f>
        <v xml:space="preserve"> </v>
      </c>
      <c r="E93" s="155" t="str">
        <f t="shared" si="2"/>
        <v xml:space="preserve"> </v>
      </c>
    </row>
    <row r="94" spans="1:5" ht="12.75" customHeight="1" x14ac:dyDescent="0.2">
      <c r="A94" s="152" t="str">
        <f>IFERROR(VLOOKUP($E$73,'Staffing Costs'!A24:B24,2,FALSE)," ")</f>
        <v xml:space="preserve"> </v>
      </c>
      <c r="B94" s="151" t="str">
        <f>IFERROR(VLOOKUP(A94,'Staffing Costs'!$B$7:$C$39,2,FALSE)," ")</f>
        <v xml:space="preserve"> </v>
      </c>
      <c r="C94" s="184"/>
      <c r="D94" s="154" t="str">
        <f>IFERROR(VLOOKUP(A94,'Staffing Costs'!$B$7:$H$39,6,FALSE)," ")</f>
        <v xml:space="preserve"> </v>
      </c>
      <c r="E94" s="155" t="str">
        <f t="shared" si="2"/>
        <v xml:space="preserve"> </v>
      </c>
    </row>
    <row r="95" spans="1:5" ht="12.75" customHeight="1" x14ac:dyDescent="0.2">
      <c r="A95" s="152" t="str">
        <f>IFERROR(VLOOKUP($E$73,'Staffing Costs'!A25:B25,2,FALSE)," ")</f>
        <v xml:space="preserve"> </v>
      </c>
      <c r="B95" s="151" t="str">
        <f>IFERROR(VLOOKUP(A95,'Staffing Costs'!$B$7:$C$39,2,FALSE)," ")</f>
        <v xml:space="preserve"> </v>
      </c>
      <c r="C95" s="184"/>
      <c r="D95" s="154" t="str">
        <f>IFERROR(VLOOKUP(A95,'Staffing Costs'!$B$7:$H$39,6,FALSE)," ")</f>
        <v xml:space="preserve"> </v>
      </c>
      <c r="E95" s="155" t="str">
        <f t="shared" si="2"/>
        <v xml:space="preserve"> </v>
      </c>
    </row>
    <row r="96" spans="1:5" ht="12.75" customHeight="1" x14ac:dyDescent="0.2">
      <c r="A96" s="152" t="str">
        <f>IFERROR(VLOOKUP($E$73,'Staffing Costs'!A26:B26,2,FALSE)," ")</f>
        <v xml:space="preserve"> </v>
      </c>
      <c r="B96" s="151" t="str">
        <f>IFERROR(VLOOKUP(A96,'Staffing Costs'!$B$7:$C$39,2,FALSE)," ")</f>
        <v xml:space="preserve"> </v>
      </c>
      <c r="C96" s="184"/>
      <c r="D96" s="154" t="str">
        <f>IFERROR(VLOOKUP(A96,'Staffing Costs'!$B$7:$H$39,6,FALSE)," ")</f>
        <v xml:space="preserve"> </v>
      </c>
      <c r="E96" s="155" t="str">
        <f t="shared" si="2"/>
        <v xml:space="preserve"> </v>
      </c>
    </row>
    <row r="97" spans="1:6" ht="12.75" customHeight="1" x14ac:dyDescent="0.2">
      <c r="A97" s="152" t="str">
        <f>IFERROR(VLOOKUP($E$73,'Staffing Costs'!A27:B27,2,FALSE)," ")</f>
        <v xml:space="preserve"> </v>
      </c>
      <c r="B97" s="151" t="str">
        <f>IFERROR(VLOOKUP(A97,'Staffing Costs'!$B$7:$C$39,2,FALSE)," ")</f>
        <v xml:space="preserve"> </v>
      </c>
      <c r="C97" s="184"/>
      <c r="D97" s="154" t="str">
        <f>IFERROR(VLOOKUP(A97,'Staffing Costs'!$B$7:$H$39,6,FALSE)," ")</f>
        <v xml:space="preserve"> </v>
      </c>
      <c r="E97" s="155" t="str">
        <f t="shared" si="2"/>
        <v xml:space="preserve"> </v>
      </c>
    </row>
    <row r="98" spans="1:6" ht="12.75" customHeight="1" x14ac:dyDescent="0.2">
      <c r="A98" s="152" t="str">
        <f>IFERROR(VLOOKUP($E$73,'Staffing Costs'!A28:B28,2,FALSE)," ")</f>
        <v xml:space="preserve"> </v>
      </c>
      <c r="B98" s="151" t="str">
        <f>IFERROR(VLOOKUP(A98,'Staffing Costs'!$B$7:$C$39,2,FALSE)," ")</f>
        <v xml:space="preserve"> </v>
      </c>
      <c r="C98" s="184"/>
      <c r="D98" s="154" t="str">
        <f>IFERROR(VLOOKUP(A98,'Staffing Costs'!$B$7:$H$39,6,FALSE)," ")</f>
        <v xml:space="preserve"> </v>
      </c>
      <c r="E98" s="155" t="str">
        <f t="shared" si="2"/>
        <v xml:space="preserve"> </v>
      </c>
    </row>
    <row r="99" spans="1:6" x14ac:dyDescent="0.2">
      <c r="A99" s="152" t="str">
        <f>IFERROR(VLOOKUP($E$73,'Staffing Costs'!A29:B29,2,FALSE)," ")</f>
        <v xml:space="preserve"> </v>
      </c>
      <c r="B99" s="151" t="str">
        <f>IFERROR(VLOOKUP(A99,'Staffing Costs'!$B$7:$C$39,2,FALSE)," ")</f>
        <v xml:space="preserve"> </v>
      </c>
      <c r="C99" s="184"/>
      <c r="D99" s="154" t="str">
        <f>IFERROR(VLOOKUP(A99,'Staffing Costs'!$B$7:$H$39,6,FALSE)," ")</f>
        <v xml:space="preserve"> </v>
      </c>
      <c r="E99" s="155" t="str">
        <f t="shared" si="2"/>
        <v xml:space="preserve"> </v>
      </c>
      <c r="F99" s="5"/>
    </row>
    <row r="100" spans="1:6" x14ac:dyDescent="0.2">
      <c r="A100" s="152" t="str">
        <f>IFERROR(VLOOKUP($E$73,'Staffing Costs'!A30:B30,2,FALSE)," ")</f>
        <v xml:space="preserve"> </v>
      </c>
      <c r="B100" s="151" t="str">
        <f>IFERROR(VLOOKUP(A100,'Staffing Costs'!$B$7:$C$39,2,FALSE)," ")</f>
        <v xml:space="preserve"> </v>
      </c>
      <c r="C100" s="184"/>
      <c r="D100" s="154" t="str">
        <f>IFERROR(VLOOKUP(A100,'Staffing Costs'!$B$7:$H$39,6,FALSE)," ")</f>
        <v xml:space="preserve"> </v>
      </c>
      <c r="E100" s="155" t="str">
        <f t="shared" si="2"/>
        <v xml:space="preserve"> </v>
      </c>
    </row>
    <row r="101" spans="1:6" x14ac:dyDescent="0.2">
      <c r="A101" s="152" t="str">
        <f>IFERROR(VLOOKUP($E$73,'Staffing Costs'!A31:B31,2,FALSE)," ")</f>
        <v xml:space="preserve"> </v>
      </c>
      <c r="B101" s="151" t="str">
        <f>IFERROR(VLOOKUP(A101,'Staffing Costs'!$B$7:$C$39,2,FALSE)," ")</f>
        <v xml:space="preserve"> </v>
      </c>
      <c r="C101" s="184"/>
      <c r="D101" s="154" t="str">
        <f>IFERROR(VLOOKUP(A101,'Staffing Costs'!$B$7:$H$39,6,FALSE)," ")</f>
        <v xml:space="preserve"> </v>
      </c>
      <c r="E101" s="155" t="str">
        <f t="shared" si="2"/>
        <v xml:space="preserve"> </v>
      </c>
    </row>
    <row r="102" spans="1:6" x14ac:dyDescent="0.2">
      <c r="A102" s="152" t="str">
        <f>IFERROR(VLOOKUP($E$73,'Staffing Costs'!A32:B32,2,FALSE)," ")</f>
        <v xml:space="preserve"> </v>
      </c>
      <c r="B102" s="151" t="str">
        <f>IFERROR(VLOOKUP(A102,'Staffing Costs'!$B$7:$C$39,2,FALSE)," ")</f>
        <v xml:space="preserve"> </v>
      </c>
      <c r="C102" s="184"/>
      <c r="D102" s="154" t="str">
        <f>IFERROR(VLOOKUP(A102,'Staffing Costs'!$B$7:$H$39,6,FALSE)," ")</f>
        <v xml:space="preserve"> </v>
      </c>
      <c r="E102" s="155" t="str">
        <f t="shared" si="2"/>
        <v xml:space="preserve"> </v>
      </c>
    </row>
    <row r="103" spans="1:6" x14ac:dyDescent="0.2">
      <c r="A103" s="152" t="str">
        <f>IFERROR(VLOOKUP($E$73,'Staffing Costs'!A33:B33,2,FALSE)," ")</f>
        <v xml:space="preserve"> </v>
      </c>
      <c r="B103" s="151" t="str">
        <f>IFERROR(VLOOKUP(A103,'Staffing Costs'!$B$7:$C$39,2,FALSE)," ")</f>
        <v xml:space="preserve"> </v>
      </c>
      <c r="C103" s="184"/>
      <c r="D103" s="154" t="str">
        <f>IFERROR(VLOOKUP(A103,'Staffing Costs'!$B$7:$H$39,6,FALSE)," ")</f>
        <v xml:space="preserve"> </v>
      </c>
      <c r="E103" s="155" t="str">
        <f t="shared" si="2"/>
        <v xml:space="preserve"> </v>
      </c>
    </row>
    <row r="104" spans="1:6" x14ac:dyDescent="0.2">
      <c r="A104" s="152" t="str">
        <f>IFERROR(VLOOKUP($E$73,'Staffing Costs'!A34:B34,2,FALSE)," ")</f>
        <v xml:space="preserve"> </v>
      </c>
      <c r="B104" s="151" t="str">
        <f>IFERROR(VLOOKUP(A104,'Staffing Costs'!$B$7:$C$39,2,FALSE)," ")</f>
        <v xml:space="preserve"> </v>
      </c>
      <c r="C104" s="184"/>
      <c r="D104" s="154" t="str">
        <f>IFERROR(VLOOKUP(A104,'Staffing Costs'!$B$7:$H$39,6,FALSE)," ")</f>
        <v xml:space="preserve"> </v>
      </c>
      <c r="E104" s="155" t="str">
        <f t="shared" si="2"/>
        <v xml:space="preserve"> </v>
      </c>
    </row>
    <row r="105" spans="1:6" x14ac:dyDescent="0.2">
      <c r="A105" s="152" t="str">
        <f>IFERROR(VLOOKUP($E$73,'Staffing Costs'!A35:B35,2,FALSE)," ")</f>
        <v xml:space="preserve"> </v>
      </c>
      <c r="B105" s="151" t="str">
        <f>IFERROR(VLOOKUP(A105,'Staffing Costs'!$B$7:$C$39,2,FALSE)," ")</f>
        <v xml:space="preserve"> </v>
      </c>
      <c r="C105" s="184"/>
      <c r="D105" s="154" t="str">
        <f>IFERROR(VLOOKUP(A105,'Staffing Costs'!$B$7:$H$39,6,FALSE)," ")</f>
        <v xml:space="preserve"> </v>
      </c>
      <c r="E105" s="155" t="str">
        <f t="shared" si="2"/>
        <v xml:space="preserve"> </v>
      </c>
    </row>
    <row r="106" spans="1:6" x14ac:dyDescent="0.2">
      <c r="A106" s="152" t="str">
        <f>IFERROR(VLOOKUP($E$73,'Staffing Costs'!A36:B36,2,FALSE)," ")</f>
        <v xml:space="preserve"> </v>
      </c>
      <c r="B106" s="151" t="str">
        <f>IFERROR(VLOOKUP(A106,'Staffing Costs'!$B$7:$C$39,2,FALSE)," ")</f>
        <v xml:space="preserve"> </v>
      </c>
      <c r="C106" s="184"/>
      <c r="D106" s="154" t="str">
        <f>IFERROR(VLOOKUP(A106,'Staffing Costs'!$B$7:$H$39,6,FALSE)," ")</f>
        <v xml:space="preserve"> </v>
      </c>
      <c r="E106" s="155" t="str">
        <f t="shared" si="2"/>
        <v xml:space="preserve"> </v>
      </c>
    </row>
    <row r="107" spans="1:6" x14ac:dyDescent="0.2">
      <c r="A107" s="152" t="str">
        <f>IFERROR(VLOOKUP($E$73,'Staffing Costs'!A37:B37,2,FALSE)," ")</f>
        <v xml:space="preserve"> </v>
      </c>
      <c r="B107" s="151" t="str">
        <f>IFERROR(VLOOKUP(A107,'Staffing Costs'!$B$7:$C$39,2,FALSE)," ")</f>
        <v xml:space="preserve"> </v>
      </c>
      <c r="C107" s="184"/>
      <c r="D107" s="154" t="str">
        <f>IFERROR(VLOOKUP(A107,'Staffing Costs'!$B$7:$H$39,6,FALSE)," ")</f>
        <v xml:space="preserve"> </v>
      </c>
      <c r="E107" s="155" t="str">
        <f t="shared" si="2"/>
        <v xml:space="preserve"> </v>
      </c>
    </row>
    <row r="108" spans="1:6" x14ac:dyDescent="0.2">
      <c r="A108" s="152" t="str">
        <f>IFERROR(VLOOKUP($E$73,'Staffing Costs'!A38:B38,2,FALSE)," ")</f>
        <v xml:space="preserve"> </v>
      </c>
      <c r="B108" s="151" t="str">
        <f>IFERROR(VLOOKUP(A108,'Staffing Costs'!$B$7:$C$39,2,FALSE)," ")</f>
        <v xml:space="preserve"> </v>
      </c>
      <c r="C108" s="184"/>
      <c r="D108" s="154" t="str">
        <f>IFERROR(VLOOKUP(A108,'Staffing Costs'!$B$7:$H$39,6,FALSE)," ")</f>
        <v xml:space="preserve"> </v>
      </c>
      <c r="E108" s="155" t="str">
        <f t="shared" si="2"/>
        <v xml:space="preserve"> </v>
      </c>
    </row>
    <row r="109" spans="1:6" x14ac:dyDescent="0.2">
      <c r="A109" s="152" t="str">
        <f>IFERROR(VLOOKUP($E$73,'Staffing Costs'!A39:B39,2,FALSE)," ")</f>
        <v xml:space="preserve"> </v>
      </c>
      <c r="B109" s="151" t="str">
        <f>IFERROR(VLOOKUP(A109,'Staffing Costs'!$B$7:$C$39,2,FALSE)," ")</f>
        <v xml:space="preserve"> </v>
      </c>
      <c r="C109" s="184"/>
      <c r="D109" s="154" t="str">
        <f>IFERROR(VLOOKUP(A109,'Staffing Costs'!$B$7:$H$39,6,FALSE)," ")</f>
        <v xml:space="preserve"> </v>
      </c>
      <c r="E109" s="155" t="str">
        <f t="shared" si="2"/>
        <v xml:space="preserve"> </v>
      </c>
    </row>
    <row r="110" spans="1:6" x14ac:dyDescent="0.2">
      <c r="A110" s="335"/>
      <c r="B110" s="336"/>
      <c r="C110" s="336"/>
      <c r="D110" s="336"/>
      <c r="E110" s="336"/>
    </row>
    <row r="111" spans="1:6" ht="15" x14ac:dyDescent="0.25">
      <c r="A111" s="80"/>
      <c r="B111" s="104"/>
      <c r="C111" s="324" t="s">
        <v>137</v>
      </c>
      <c r="D111" s="325"/>
      <c r="E111" s="156">
        <f>SUM(E77:E109)</f>
        <v>0</v>
      </c>
    </row>
    <row r="112" spans="1:6" ht="15" x14ac:dyDescent="0.25">
      <c r="A112" s="80"/>
      <c r="B112" s="324" t="s">
        <v>138</v>
      </c>
      <c r="C112" s="324"/>
      <c r="D112" s="325"/>
      <c r="E112" s="183"/>
    </row>
    <row r="113" spans="1:6" ht="15" x14ac:dyDescent="0.25">
      <c r="A113" s="80"/>
      <c r="B113" s="324" t="s">
        <v>139</v>
      </c>
      <c r="C113" s="324"/>
      <c r="D113" s="325"/>
      <c r="E113" s="157">
        <f>IF(E112=0,0,(E111/E112))</f>
        <v>0</v>
      </c>
    </row>
    <row r="114" spans="1:6" ht="14.25" x14ac:dyDescent="0.2">
      <c r="A114" s="2"/>
      <c r="B114" s="2"/>
      <c r="C114" s="2"/>
      <c r="D114" s="47"/>
      <c r="E114" s="47"/>
      <c r="F114" s="47"/>
    </row>
    <row r="115" spans="1:6" ht="15.75" x14ac:dyDescent="0.25">
      <c r="A115" s="337" t="s">
        <v>184</v>
      </c>
      <c r="B115" s="338"/>
      <c r="C115" s="338"/>
      <c r="D115" s="338"/>
      <c r="E115" s="339"/>
    </row>
    <row r="116" spans="1:6" ht="15.75" x14ac:dyDescent="0.25">
      <c r="A116" s="332" t="s">
        <v>141</v>
      </c>
      <c r="B116" s="333"/>
      <c r="C116" s="333"/>
      <c r="D116" s="333"/>
      <c r="E116" s="334"/>
    </row>
    <row r="117" spans="1:6" ht="14.25" x14ac:dyDescent="0.2">
      <c r="A117" s="290"/>
      <c r="B117" s="290"/>
      <c r="C117" s="290"/>
      <c r="D117" s="290"/>
      <c r="E117" s="182"/>
    </row>
    <row r="118" spans="1:6" ht="14.25" x14ac:dyDescent="0.2">
      <c r="A118" s="290"/>
      <c r="B118" s="290"/>
      <c r="C118" s="290"/>
      <c r="D118" s="290"/>
      <c r="E118" s="182"/>
    </row>
    <row r="119" spans="1:6" ht="14.25" x14ac:dyDescent="0.2">
      <c r="A119" s="290"/>
      <c r="B119" s="290"/>
      <c r="C119" s="290"/>
      <c r="D119" s="290"/>
      <c r="E119" s="182"/>
    </row>
    <row r="120" spans="1:6" ht="14.25" x14ac:dyDescent="0.2">
      <c r="A120" s="290"/>
      <c r="B120" s="290"/>
      <c r="C120" s="290"/>
      <c r="D120" s="290"/>
      <c r="E120" s="182"/>
    </row>
    <row r="121" spans="1:6" ht="14.25" x14ac:dyDescent="0.2">
      <c r="A121" s="290"/>
      <c r="B121" s="290"/>
      <c r="C121" s="290"/>
      <c r="D121" s="290"/>
      <c r="E121" s="182"/>
    </row>
    <row r="122" spans="1:6" ht="14.25" x14ac:dyDescent="0.2">
      <c r="A122" s="290"/>
      <c r="B122" s="290"/>
      <c r="C122" s="290"/>
      <c r="D122" s="290"/>
      <c r="E122" s="182"/>
    </row>
    <row r="123" spans="1:6" ht="14.25" x14ac:dyDescent="0.2">
      <c r="A123" s="290"/>
      <c r="B123" s="290"/>
      <c r="C123" s="290"/>
      <c r="D123" s="290"/>
      <c r="E123" s="182"/>
    </row>
    <row r="124" spans="1:6" ht="14.25" x14ac:dyDescent="0.2">
      <c r="A124" s="290"/>
      <c r="B124" s="290"/>
      <c r="C124" s="290"/>
      <c r="D124" s="290"/>
      <c r="E124" s="182"/>
    </row>
    <row r="125" spans="1:6" ht="14.25" x14ac:dyDescent="0.2">
      <c r="A125" s="290"/>
      <c r="B125" s="290"/>
      <c r="C125" s="290"/>
      <c r="D125" s="290"/>
      <c r="E125" s="182"/>
    </row>
    <row r="126" spans="1:6" ht="14.25" x14ac:dyDescent="0.2">
      <c r="A126" s="290"/>
      <c r="B126" s="290"/>
      <c r="C126" s="290"/>
      <c r="D126" s="290"/>
      <c r="E126" s="182"/>
    </row>
    <row r="127" spans="1:6" ht="14.25" x14ac:dyDescent="0.2">
      <c r="A127" s="290"/>
      <c r="B127" s="290"/>
      <c r="C127" s="290"/>
      <c r="D127" s="290"/>
      <c r="E127" s="182"/>
    </row>
    <row r="128" spans="1:6" ht="14.25" x14ac:dyDescent="0.2">
      <c r="A128" s="290"/>
      <c r="B128" s="290"/>
      <c r="C128" s="290"/>
      <c r="D128" s="290"/>
      <c r="E128" s="182"/>
    </row>
    <row r="129" spans="1:6" ht="14.25" x14ac:dyDescent="0.2">
      <c r="A129" s="260"/>
      <c r="B129" s="261"/>
      <c r="C129" s="261"/>
      <c r="D129" s="262"/>
      <c r="E129" s="182"/>
    </row>
    <row r="130" spans="1:6" ht="14.25" x14ac:dyDescent="0.2">
      <c r="A130" s="260"/>
      <c r="B130" s="261"/>
      <c r="C130" s="261"/>
      <c r="D130" s="262"/>
      <c r="E130" s="182"/>
    </row>
    <row r="131" spans="1:6" ht="14.25" x14ac:dyDescent="0.2">
      <c r="A131" s="260"/>
      <c r="B131" s="261"/>
      <c r="C131" s="261"/>
      <c r="D131" s="262"/>
      <c r="E131" s="182"/>
    </row>
    <row r="132" spans="1:6" ht="14.25" x14ac:dyDescent="0.2">
      <c r="A132" s="260"/>
      <c r="B132" s="261"/>
      <c r="C132" s="261"/>
      <c r="D132" s="262"/>
      <c r="E132" s="182"/>
    </row>
    <row r="133" spans="1:6" ht="14.25" x14ac:dyDescent="0.2">
      <c r="A133" s="260"/>
      <c r="B133" s="261"/>
      <c r="C133" s="261"/>
      <c r="D133" s="262"/>
      <c r="E133" s="182"/>
    </row>
    <row r="134" spans="1:6" ht="14.25" x14ac:dyDescent="0.2">
      <c r="A134" s="260"/>
      <c r="B134" s="261"/>
      <c r="C134" s="261"/>
      <c r="D134" s="262"/>
      <c r="E134" s="182"/>
    </row>
    <row r="135" spans="1:6" ht="14.25" x14ac:dyDescent="0.2">
      <c r="A135" s="260"/>
      <c r="B135" s="261"/>
      <c r="C135" s="261"/>
      <c r="D135" s="262"/>
      <c r="E135" s="182"/>
    </row>
    <row r="136" spans="1:6" ht="14.25" x14ac:dyDescent="0.2">
      <c r="A136" s="260"/>
      <c r="B136" s="261"/>
      <c r="C136" s="261"/>
      <c r="D136" s="262"/>
      <c r="E136" s="182"/>
    </row>
    <row r="137" spans="1:6" ht="15" x14ac:dyDescent="0.25">
      <c r="A137" s="79"/>
      <c r="B137" s="324" t="s">
        <v>142</v>
      </c>
      <c r="C137" s="324"/>
      <c r="D137" s="325"/>
      <c r="E137" s="158">
        <f>SUM(E117:E136)</f>
        <v>0</v>
      </c>
    </row>
    <row r="138" spans="1:6" ht="15" x14ac:dyDescent="0.25">
      <c r="A138" s="326" t="s">
        <v>143</v>
      </c>
      <c r="B138" s="324"/>
      <c r="C138" s="324"/>
      <c r="D138" s="324"/>
      <c r="E138" s="132">
        <f>E137*E113</f>
        <v>0</v>
      </c>
    </row>
    <row r="140" spans="1:6" ht="15" x14ac:dyDescent="0.25">
      <c r="A140" s="245" t="s">
        <v>49</v>
      </c>
      <c r="B140" s="245"/>
      <c r="C140" s="245"/>
      <c r="D140" s="245"/>
      <c r="E140" s="245"/>
      <c r="F140" s="5"/>
    </row>
    <row r="141" spans="1:6" ht="14.25" x14ac:dyDescent="0.2">
      <c r="A141" s="260" t="s">
        <v>51</v>
      </c>
      <c r="B141" s="261"/>
      <c r="C141" s="261"/>
      <c r="D141" s="261"/>
      <c r="E141" s="262"/>
    </row>
    <row r="142" spans="1:6" ht="15" x14ac:dyDescent="0.25">
      <c r="A142" s="263" t="s">
        <v>105</v>
      </c>
      <c r="B142" s="264"/>
      <c r="C142" s="264"/>
      <c r="D142" s="264"/>
      <c r="E142" s="265"/>
    </row>
    <row r="143" spans="1:6" ht="28.7" customHeight="1" x14ac:dyDescent="0.2">
      <c r="A143" s="321" t="s">
        <v>149</v>
      </c>
      <c r="B143" s="322"/>
      <c r="C143" s="322"/>
      <c r="D143" s="322"/>
      <c r="E143" s="323"/>
    </row>
    <row r="144" spans="1:6" ht="14.25" x14ac:dyDescent="0.2">
      <c r="A144" s="258"/>
      <c r="B144" s="250"/>
      <c r="C144" s="250"/>
      <c r="D144" s="250"/>
      <c r="E144" s="251"/>
    </row>
  </sheetData>
  <sheetProtection algorithmName="SHA-512" hashValue="jsxy4M8+cLHjkVdeUhIWLzK365g5M1jFFOSRbIWIo2Mk/goP9uNeRJK29ul8IsrWk6fsKeuGnWMnt6SFRebcCg==" saltValue="brDJX3elnM/rLQuWuRNEsQ==" spinCount="100000" sheet="1" formatColumns="0" formatRows="0"/>
  <mergeCells count="77">
    <mergeCell ref="B45:D45"/>
    <mergeCell ref="A47:E47"/>
    <mergeCell ref="A48:E48"/>
    <mergeCell ref="A49:D49"/>
    <mergeCell ref="A132:D132"/>
    <mergeCell ref="A64:D64"/>
    <mergeCell ref="A65:D65"/>
    <mergeCell ref="A66:D66"/>
    <mergeCell ref="A68:D68"/>
    <mergeCell ref="B69:D69"/>
    <mergeCell ref="A75:A76"/>
    <mergeCell ref="B75:B76"/>
    <mergeCell ref="C75:C76"/>
    <mergeCell ref="D75:D76"/>
    <mergeCell ref="B73:C73"/>
    <mergeCell ref="A52:D52"/>
    <mergeCell ref="A133:D133"/>
    <mergeCell ref="A50:D50"/>
    <mergeCell ref="A51:D51"/>
    <mergeCell ref="A60:D60"/>
    <mergeCell ref="A116:E116"/>
    <mergeCell ref="A110:E110"/>
    <mergeCell ref="C111:D111"/>
    <mergeCell ref="B112:D112"/>
    <mergeCell ref="B113:D113"/>
    <mergeCell ref="A115:E115"/>
    <mergeCell ref="C74:E74"/>
    <mergeCell ref="E75:E76"/>
    <mergeCell ref="A70:D70"/>
    <mergeCell ref="A61:D61"/>
    <mergeCell ref="A62:D62"/>
    <mergeCell ref="A63:D63"/>
    <mergeCell ref="B5:E5"/>
    <mergeCell ref="A1:E1"/>
    <mergeCell ref="B43:D43"/>
    <mergeCell ref="B44:D44"/>
    <mergeCell ref="A3:D3"/>
    <mergeCell ref="A4:B4"/>
    <mergeCell ref="A42:E42"/>
    <mergeCell ref="A7:A8"/>
    <mergeCell ref="B7:B8"/>
    <mergeCell ref="D7:D8"/>
    <mergeCell ref="C7:C8"/>
    <mergeCell ref="E7:E8"/>
    <mergeCell ref="A141:E141"/>
    <mergeCell ref="A142:E142"/>
    <mergeCell ref="A144:E144"/>
    <mergeCell ref="A143:E143"/>
    <mergeCell ref="A117:D117"/>
    <mergeCell ref="A118:D118"/>
    <mergeCell ref="A128:D128"/>
    <mergeCell ref="A129:D129"/>
    <mergeCell ref="A130:D130"/>
    <mergeCell ref="A135:D135"/>
    <mergeCell ref="A136:D136"/>
    <mergeCell ref="B137:D137"/>
    <mergeCell ref="A138:D138"/>
    <mergeCell ref="A140:E140"/>
    <mergeCell ref="A131:D131"/>
    <mergeCell ref="A134:D134"/>
    <mergeCell ref="A53:D53"/>
    <mergeCell ref="A54:D54"/>
    <mergeCell ref="A55:D55"/>
    <mergeCell ref="A56:D56"/>
    <mergeCell ref="A57:D57"/>
    <mergeCell ref="A58:D58"/>
    <mergeCell ref="A59:D59"/>
    <mergeCell ref="A67:D67"/>
    <mergeCell ref="A119:D119"/>
    <mergeCell ref="A120:D120"/>
    <mergeCell ref="A126:D126"/>
    <mergeCell ref="A127:D127"/>
    <mergeCell ref="A121:D121"/>
    <mergeCell ref="A122:D122"/>
    <mergeCell ref="A123:D123"/>
    <mergeCell ref="A124:D124"/>
    <mergeCell ref="A125:D125"/>
  </mergeCells>
  <printOptions horizontalCentered="1"/>
  <pageMargins left="0.5" right="0.5" top="0.5" bottom="0.5" header="0.3" footer="0.3"/>
  <pageSetup scale="88" orientation="portrait" r:id="rId1"/>
  <headerFooter>
    <oddFooter>&amp;RFFY2026 ; eff. 10/1/25</oddFooter>
  </headerFooter>
  <rowBreaks count="1" manualBreakCount="1">
    <brk id="7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E370-D34E-4AEC-A5A3-427947F4E814}">
  <sheetPr>
    <tabColor theme="7" tint="0.79998168889431442"/>
  </sheetPr>
  <dimension ref="A1:L57"/>
  <sheetViews>
    <sheetView zoomScale="90" zoomScaleNormal="90" workbookViewId="0">
      <selection activeCell="Q40" sqref="Q40"/>
    </sheetView>
  </sheetViews>
  <sheetFormatPr defaultRowHeight="12.75" x14ac:dyDescent="0.2"/>
  <cols>
    <col min="1" max="1" width="18.7109375" customWidth="1"/>
    <col min="2" max="2" width="40.140625" customWidth="1"/>
    <col min="3" max="3" width="11.140625" customWidth="1"/>
    <col min="4" max="4" width="14.140625" bestFit="1" customWidth="1"/>
    <col min="5" max="5" width="18" customWidth="1"/>
  </cols>
  <sheetData>
    <row r="1" spans="1:12" s="1" customFormat="1" ht="18" x14ac:dyDescent="0.25">
      <c r="A1" s="306" t="s">
        <v>152</v>
      </c>
      <c r="B1" s="306"/>
      <c r="C1" s="306"/>
      <c r="D1" s="306"/>
      <c r="E1" s="306"/>
    </row>
    <row r="2" spans="1:12" s="1" customFormat="1" ht="12.75" customHeight="1" x14ac:dyDescent="0.25">
      <c r="A2" s="306"/>
      <c r="B2" s="306"/>
      <c r="C2" s="306"/>
      <c r="D2" s="306"/>
      <c r="E2" s="306"/>
    </row>
    <row r="3" spans="1:12" s="76" customFormat="1" ht="15" x14ac:dyDescent="0.25">
      <c r="A3" s="74" t="s">
        <v>32</v>
      </c>
      <c r="B3" s="255">
        <f>'Budget Proposal'!D4</f>
        <v>0</v>
      </c>
      <c r="C3" s="255"/>
      <c r="D3" s="255"/>
      <c r="E3" s="255"/>
    </row>
    <row r="4" spans="1:12" s="45" customFormat="1" ht="9.75" customHeight="1" x14ac:dyDescent="0.2">
      <c r="A4" s="8"/>
      <c r="B4" s="42"/>
      <c r="C4" s="15"/>
      <c r="D4" s="42"/>
      <c r="E4" s="42"/>
      <c r="F4" s="21"/>
      <c r="G4" s="6"/>
      <c r="H4" s="16"/>
      <c r="I4" s="7"/>
    </row>
    <row r="5" spans="1:12" s="11" customFormat="1" ht="15" customHeight="1" x14ac:dyDescent="0.25">
      <c r="A5" s="307" t="s">
        <v>112</v>
      </c>
      <c r="B5" s="275" t="s">
        <v>113</v>
      </c>
      <c r="C5" s="309" t="s">
        <v>114</v>
      </c>
      <c r="D5" s="275" t="s">
        <v>115</v>
      </c>
      <c r="E5" s="270" t="s">
        <v>156</v>
      </c>
      <c r="F5" s="69"/>
      <c r="G5" s="69"/>
      <c r="H5" s="69"/>
      <c r="I5" s="69"/>
      <c r="J5" s="72"/>
      <c r="K5" s="66"/>
      <c r="L5" s="66"/>
    </row>
    <row r="6" spans="1:12" s="4" customFormat="1" ht="63.75" customHeight="1" x14ac:dyDescent="0.2">
      <c r="A6" s="308"/>
      <c r="B6" s="276"/>
      <c r="C6" s="309"/>
      <c r="D6" s="276"/>
      <c r="E6" s="271"/>
      <c r="F6" s="69"/>
      <c r="G6" s="69"/>
      <c r="H6" s="69"/>
      <c r="I6" s="69"/>
      <c r="J6" s="72"/>
      <c r="K6" s="64"/>
      <c r="L6" s="64"/>
    </row>
    <row r="7" spans="1:12" s="2" customFormat="1" ht="14.25" x14ac:dyDescent="0.2">
      <c r="A7" s="173"/>
      <c r="B7" s="174"/>
      <c r="C7" s="173"/>
      <c r="D7" s="172"/>
      <c r="E7" s="146">
        <f t="shared" ref="E7:E48" si="0">C7*D7</f>
        <v>0</v>
      </c>
      <c r="F7" s="63"/>
      <c r="G7" s="63"/>
      <c r="H7" s="63"/>
      <c r="I7" s="63"/>
      <c r="J7" s="67"/>
      <c r="K7" s="63"/>
      <c r="L7" s="63"/>
    </row>
    <row r="8" spans="1:12" s="2" customFormat="1" ht="14.25" x14ac:dyDescent="0.2">
      <c r="A8" s="173"/>
      <c r="B8" s="174"/>
      <c r="C8" s="173"/>
      <c r="D8" s="172"/>
      <c r="E8" s="146">
        <f t="shared" si="0"/>
        <v>0</v>
      </c>
      <c r="F8" s="63"/>
      <c r="G8" s="63"/>
      <c r="H8" s="63"/>
      <c r="I8" s="63"/>
      <c r="J8" s="67"/>
      <c r="K8" s="63"/>
      <c r="L8" s="63"/>
    </row>
    <row r="9" spans="1:12" s="2" customFormat="1" ht="14.25" x14ac:dyDescent="0.2">
      <c r="A9" s="173"/>
      <c r="B9" s="174"/>
      <c r="C9" s="173"/>
      <c r="D9" s="172"/>
      <c r="E9" s="146">
        <f t="shared" si="0"/>
        <v>0</v>
      </c>
      <c r="F9" s="63"/>
      <c r="G9" s="63"/>
      <c r="H9" s="63"/>
      <c r="I9" s="63"/>
      <c r="J9" s="67"/>
      <c r="K9" s="63"/>
      <c r="L9" s="63"/>
    </row>
    <row r="10" spans="1:12" s="2" customFormat="1" ht="14.25" x14ac:dyDescent="0.2">
      <c r="A10" s="173"/>
      <c r="B10" s="174"/>
      <c r="C10" s="173"/>
      <c r="D10" s="172"/>
      <c r="E10" s="146">
        <f t="shared" si="0"/>
        <v>0</v>
      </c>
      <c r="F10" s="63"/>
      <c r="G10" s="63"/>
      <c r="H10" s="63"/>
      <c r="I10" s="63"/>
      <c r="J10" s="67"/>
      <c r="K10" s="63"/>
      <c r="L10" s="63"/>
    </row>
    <row r="11" spans="1:12" s="2" customFormat="1" ht="14.25" x14ac:dyDescent="0.2">
      <c r="A11" s="173"/>
      <c r="B11" s="174"/>
      <c r="C11" s="173"/>
      <c r="D11" s="172"/>
      <c r="E11" s="146">
        <f t="shared" si="0"/>
        <v>0</v>
      </c>
      <c r="F11" s="63"/>
      <c r="G11" s="63"/>
      <c r="H11" s="63"/>
      <c r="I11" s="63"/>
      <c r="J11" s="67"/>
      <c r="K11" s="63"/>
      <c r="L11" s="63"/>
    </row>
    <row r="12" spans="1:12" s="2" customFormat="1" ht="14.25" x14ac:dyDescent="0.2">
      <c r="A12" s="173"/>
      <c r="B12" s="174"/>
      <c r="C12" s="173"/>
      <c r="D12" s="172"/>
      <c r="E12" s="146">
        <f t="shared" si="0"/>
        <v>0</v>
      </c>
      <c r="F12" s="63"/>
      <c r="G12" s="63"/>
      <c r="H12" s="63"/>
      <c r="I12" s="63"/>
      <c r="J12" s="67"/>
      <c r="K12" s="63"/>
      <c r="L12" s="63"/>
    </row>
    <row r="13" spans="1:12" s="2" customFormat="1" ht="14.25" x14ac:dyDescent="0.2">
      <c r="A13" s="173"/>
      <c r="B13" s="174"/>
      <c r="C13" s="173"/>
      <c r="D13" s="172"/>
      <c r="E13" s="146">
        <f t="shared" si="0"/>
        <v>0</v>
      </c>
      <c r="F13" s="63"/>
      <c r="G13" s="63"/>
      <c r="H13" s="63"/>
      <c r="I13" s="63"/>
      <c r="J13" s="67"/>
      <c r="K13" s="63"/>
      <c r="L13" s="63"/>
    </row>
    <row r="14" spans="1:12" s="2" customFormat="1" ht="14.25" x14ac:dyDescent="0.2">
      <c r="A14" s="173"/>
      <c r="B14" s="174"/>
      <c r="C14" s="173"/>
      <c r="D14" s="172"/>
      <c r="E14" s="146">
        <f t="shared" si="0"/>
        <v>0</v>
      </c>
      <c r="F14" s="63"/>
      <c r="G14" s="63"/>
      <c r="H14" s="63"/>
      <c r="I14" s="63"/>
      <c r="J14" s="67"/>
      <c r="K14" s="63"/>
      <c r="L14" s="63"/>
    </row>
    <row r="15" spans="1:12" s="2" customFormat="1" ht="14.25" x14ac:dyDescent="0.2">
      <c r="A15" s="173"/>
      <c r="B15" s="174"/>
      <c r="C15" s="173"/>
      <c r="D15" s="172"/>
      <c r="E15" s="146">
        <f t="shared" si="0"/>
        <v>0</v>
      </c>
      <c r="F15" s="63"/>
      <c r="G15" s="63"/>
      <c r="H15" s="63"/>
      <c r="I15" s="63"/>
      <c r="J15" s="67"/>
      <c r="K15" s="63"/>
      <c r="L15" s="63"/>
    </row>
    <row r="16" spans="1:12" s="2" customFormat="1" ht="14.25" x14ac:dyDescent="0.2">
      <c r="A16" s="173"/>
      <c r="B16" s="174"/>
      <c r="C16" s="173"/>
      <c r="D16" s="172"/>
      <c r="E16" s="146">
        <f t="shared" si="0"/>
        <v>0</v>
      </c>
      <c r="F16" s="63"/>
      <c r="G16" s="63"/>
      <c r="H16" s="63"/>
      <c r="I16" s="63"/>
      <c r="J16" s="67"/>
      <c r="K16" s="63"/>
      <c r="L16" s="63"/>
    </row>
    <row r="17" spans="1:12" s="2" customFormat="1" ht="14.25" x14ac:dyDescent="0.2">
      <c r="A17" s="173"/>
      <c r="B17" s="174"/>
      <c r="C17" s="173"/>
      <c r="D17" s="172"/>
      <c r="E17" s="146">
        <f t="shared" si="0"/>
        <v>0</v>
      </c>
      <c r="F17" s="63"/>
      <c r="G17" s="63"/>
      <c r="H17" s="63"/>
      <c r="I17" s="63"/>
      <c r="J17" s="67"/>
      <c r="K17" s="63"/>
      <c r="L17" s="63"/>
    </row>
    <row r="18" spans="1:12" s="2" customFormat="1" ht="14.25" x14ac:dyDescent="0.2">
      <c r="A18" s="173"/>
      <c r="B18" s="174"/>
      <c r="C18" s="173"/>
      <c r="D18" s="172"/>
      <c r="E18" s="146">
        <f t="shared" si="0"/>
        <v>0</v>
      </c>
      <c r="F18" s="63"/>
      <c r="G18" s="63"/>
      <c r="H18" s="63"/>
      <c r="I18" s="63"/>
      <c r="J18" s="67"/>
      <c r="K18" s="63"/>
      <c r="L18" s="63"/>
    </row>
    <row r="19" spans="1:12" s="2" customFormat="1" ht="14.25" x14ac:dyDescent="0.2">
      <c r="A19" s="173"/>
      <c r="B19" s="174"/>
      <c r="C19" s="173"/>
      <c r="D19" s="172"/>
      <c r="E19" s="146">
        <f t="shared" si="0"/>
        <v>0</v>
      </c>
      <c r="F19" s="63"/>
      <c r="G19" s="63"/>
      <c r="H19" s="63"/>
      <c r="I19" s="63"/>
      <c r="J19" s="67"/>
      <c r="K19" s="63"/>
      <c r="L19" s="63"/>
    </row>
    <row r="20" spans="1:12" s="2" customFormat="1" ht="14.25" x14ac:dyDescent="0.2">
      <c r="A20" s="173"/>
      <c r="B20" s="174"/>
      <c r="C20" s="173"/>
      <c r="D20" s="172"/>
      <c r="E20" s="146">
        <f t="shared" si="0"/>
        <v>0</v>
      </c>
      <c r="F20" s="63"/>
      <c r="G20" s="63"/>
      <c r="H20" s="63"/>
      <c r="I20" s="63"/>
      <c r="J20" s="67"/>
      <c r="K20" s="63"/>
      <c r="L20" s="63"/>
    </row>
    <row r="21" spans="1:12" s="2" customFormat="1" ht="14.25" x14ac:dyDescent="0.2">
      <c r="A21" s="173"/>
      <c r="B21" s="174"/>
      <c r="C21" s="173"/>
      <c r="D21" s="172"/>
      <c r="E21" s="146">
        <f t="shared" si="0"/>
        <v>0</v>
      </c>
      <c r="F21" s="63"/>
      <c r="G21" s="63"/>
      <c r="H21" s="63"/>
      <c r="I21" s="63"/>
      <c r="J21" s="67"/>
      <c r="K21" s="63"/>
      <c r="L21" s="63"/>
    </row>
    <row r="22" spans="1:12" s="2" customFormat="1" ht="14.25" x14ac:dyDescent="0.2">
      <c r="A22" s="173"/>
      <c r="B22" s="174"/>
      <c r="C22" s="173"/>
      <c r="D22" s="172"/>
      <c r="E22" s="146">
        <f t="shared" si="0"/>
        <v>0</v>
      </c>
      <c r="F22" s="63"/>
      <c r="G22" s="63"/>
      <c r="H22" s="63"/>
      <c r="I22" s="63"/>
      <c r="J22" s="67"/>
      <c r="K22" s="63"/>
      <c r="L22" s="63"/>
    </row>
    <row r="23" spans="1:12" s="2" customFormat="1" ht="14.25" x14ac:dyDescent="0.2">
      <c r="A23" s="173"/>
      <c r="B23" s="174"/>
      <c r="C23" s="173"/>
      <c r="D23" s="172"/>
      <c r="E23" s="146">
        <f t="shared" si="0"/>
        <v>0</v>
      </c>
      <c r="F23" s="63"/>
      <c r="G23" s="63"/>
      <c r="H23" s="63"/>
      <c r="I23" s="63"/>
      <c r="J23" s="67"/>
    </row>
    <row r="24" spans="1:12" s="2" customFormat="1" ht="14.25" x14ac:dyDescent="0.2">
      <c r="A24" s="173"/>
      <c r="B24" s="174"/>
      <c r="C24" s="173"/>
      <c r="D24" s="172"/>
      <c r="E24" s="146">
        <f t="shared" si="0"/>
        <v>0</v>
      </c>
      <c r="F24" s="63"/>
      <c r="G24" s="63"/>
      <c r="H24" s="63"/>
      <c r="I24" s="63"/>
      <c r="J24" s="67"/>
    </row>
    <row r="25" spans="1:12" s="2" customFormat="1" ht="14.25" x14ac:dyDescent="0.2">
      <c r="A25" s="173"/>
      <c r="B25" s="174"/>
      <c r="C25" s="173"/>
      <c r="D25" s="172"/>
      <c r="E25" s="146">
        <f t="shared" si="0"/>
        <v>0</v>
      </c>
      <c r="F25" s="63"/>
      <c r="G25" s="63"/>
      <c r="H25" s="63"/>
      <c r="I25" s="63"/>
      <c r="J25" s="67"/>
    </row>
    <row r="26" spans="1:12" s="2" customFormat="1" ht="14.25" x14ac:dyDescent="0.2">
      <c r="A26" s="173"/>
      <c r="B26" s="174"/>
      <c r="C26" s="173"/>
      <c r="D26" s="172"/>
      <c r="E26" s="146">
        <f t="shared" si="0"/>
        <v>0</v>
      </c>
      <c r="F26" s="63"/>
      <c r="G26" s="63"/>
      <c r="H26" s="63"/>
      <c r="I26" s="63"/>
      <c r="J26" s="67"/>
    </row>
    <row r="27" spans="1:12" s="2" customFormat="1" ht="14.25" x14ac:dyDescent="0.2">
      <c r="A27" s="173"/>
      <c r="B27" s="174"/>
      <c r="C27" s="173"/>
      <c r="D27" s="172"/>
      <c r="E27" s="146">
        <f t="shared" si="0"/>
        <v>0</v>
      </c>
      <c r="F27" s="63"/>
      <c r="G27" s="63"/>
      <c r="H27" s="63"/>
      <c r="I27" s="63"/>
      <c r="J27" s="67"/>
    </row>
    <row r="28" spans="1:12" s="2" customFormat="1" ht="14.25" x14ac:dyDescent="0.2">
      <c r="A28" s="173"/>
      <c r="B28" s="174"/>
      <c r="C28" s="173"/>
      <c r="D28" s="172"/>
      <c r="E28" s="146">
        <f t="shared" si="0"/>
        <v>0</v>
      </c>
      <c r="F28" s="63"/>
      <c r="G28" s="63"/>
      <c r="H28" s="63"/>
      <c r="I28" s="63"/>
      <c r="J28" s="67"/>
    </row>
    <row r="29" spans="1:12" s="2" customFormat="1" ht="14.25" x14ac:dyDescent="0.2">
      <c r="A29" s="173"/>
      <c r="B29" s="174"/>
      <c r="C29" s="173"/>
      <c r="D29" s="172"/>
      <c r="E29" s="146">
        <f t="shared" si="0"/>
        <v>0</v>
      </c>
      <c r="F29" s="63"/>
      <c r="G29" s="63"/>
      <c r="H29" s="63"/>
      <c r="I29" s="63"/>
      <c r="J29" s="67"/>
    </row>
    <row r="30" spans="1:12" s="2" customFormat="1" ht="14.25" x14ac:dyDescent="0.2">
      <c r="A30" s="173"/>
      <c r="B30" s="174"/>
      <c r="C30" s="173"/>
      <c r="D30" s="172"/>
      <c r="E30" s="146">
        <f t="shared" si="0"/>
        <v>0</v>
      </c>
      <c r="F30" s="63"/>
      <c r="G30" s="63"/>
      <c r="H30" s="63"/>
      <c r="I30" s="63"/>
      <c r="J30" s="67"/>
    </row>
    <row r="31" spans="1:12" s="2" customFormat="1" ht="14.25" x14ac:dyDescent="0.2">
      <c r="A31" s="173"/>
      <c r="B31" s="174"/>
      <c r="C31" s="173"/>
      <c r="D31" s="172"/>
      <c r="E31" s="146">
        <f t="shared" si="0"/>
        <v>0</v>
      </c>
      <c r="F31" s="63"/>
      <c r="G31" s="63"/>
      <c r="H31" s="63"/>
      <c r="I31" s="63"/>
      <c r="J31" s="67"/>
    </row>
    <row r="32" spans="1:12" s="2" customFormat="1" ht="14.25" x14ac:dyDescent="0.2">
      <c r="A32" s="173"/>
      <c r="B32" s="174"/>
      <c r="C32" s="173"/>
      <c r="D32" s="172"/>
      <c r="E32" s="146">
        <f t="shared" si="0"/>
        <v>0</v>
      </c>
      <c r="F32" s="63"/>
      <c r="G32" s="63"/>
      <c r="H32" s="63"/>
      <c r="I32" s="63"/>
      <c r="J32" s="67"/>
    </row>
    <row r="33" spans="1:11" s="2" customFormat="1" ht="14.25" x14ac:dyDescent="0.2">
      <c r="A33" s="173"/>
      <c r="B33" s="174"/>
      <c r="C33" s="173"/>
      <c r="D33" s="172"/>
      <c r="E33" s="146">
        <f t="shared" si="0"/>
        <v>0</v>
      </c>
      <c r="F33" s="63"/>
      <c r="G33" s="63"/>
      <c r="H33" s="63"/>
      <c r="I33" s="63"/>
      <c r="J33" s="67"/>
    </row>
    <row r="34" spans="1:11" s="2" customFormat="1" ht="14.25" x14ac:dyDescent="0.2">
      <c r="A34" s="173"/>
      <c r="B34" s="174"/>
      <c r="C34" s="173"/>
      <c r="D34" s="172"/>
      <c r="E34" s="146">
        <f t="shared" si="0"/>
        <v>0</v>
      </c>
      <c r="F34" s="63"/>
      <c r="G34" s="63"/>
      <c r="H34" s="63"/>
      <c r="I34" s="63"/>
      <c r="J34" s="67"/>
    </row>
    <row r="35" spans="1:11" s="2" customFormat="1" ht="14.25" x14ac:dyDescent="0.2">
      <c r="A35" s="173"/>
      <c r="B35" s="174"/>
      <c r="C35" s="173"/>
      <c r="D35" s="172"/>
      <c r="E35" s="146">
        <f t="shared" si="0"/>
        <v>0</v>
      </c>
      <c r="F35" s="63"/>
      <c r="G35" s="63"/>
      <c r="H35" s="63"/>
      <c r="I35" s="63"/>
      <c r="J35" s="67"/>
    </row>
    <row r="36" spans="1:11" s="2" customFormat="1" ht="14.25" x14ac:dyDescent="0.2">
      <c r="A36" s="173"/>
      <c r="B36" s="174"/>
      <c r="C36" s="173"/>
      <c r="D36" s="172"/>
      <c r="E36" s="146">
        <f t="shared" si="0"/>
        <v>0</v>
      </c>
      <c r="F36" s="63"/>
      <c r="G36" s="63"/>
      <c r="H36" s="63"/>
      <c r="I36" s="63"/>
      <c r="J36" s="67"/>
    </row>
    <row r="37" spans="1:11" s="2" customFormat="1" ht="14.25" x14ac:dyDescent="0.2">
      <c r="A37" s="173"/>
      <c r="B37" s="174"/>
      <c r="C37" s="173"/>
      <c r="D37" s="172"/>
      <c r="E37" s="146">
        <f t="shared" si="0"/>
        <v>0</v>
      </c>
      <c r="F37" s="63"/>
      <c r="G37" s="63"/>
      <c r="H37" s="63"/>
      <c r="I37" s="63"/>
      <c r="J37" s="67"/>
    </row>
    <row r="38" spans="1:11" s="2" customFormat="1" ht="14.25" x14ac:dyDescent="0.2">
      <c r="A38" s="173"/>
      <c r="B38" s="174"/>
      <c r="C38" s="173"/>
      <c r="D38" s="172"/>
      <c r="E38" s="146">
        <f t="shared" si="0"/>
        <v>0</v>
      </c>
      <c r="F38" s="63"/>
      <c r="G38" s="63"/>
      <c r="H38" s="63"/>
      <c r="I38" s="63"/>
      <c r="J38" s="67"/>
    </row>
    <row r="39" spans="1:11" s="2" customFormat="1" ht="14.25" x14ac:dyDescent="0.2">
      <c r="A39" s="173"/>
      <c r="B39" s="174"/>
      <c r="C39" s="173"/>
      <c r="D39" s="172"/>
      <c r="E39" s="146">
        <f t="shared" si="0"/>
        <v>0</v>
      </c>
      <c r="F39" s="63"/>
      <c r="G39" s="63"/>
      <c r="H39" s="63"/>
      <c r="I39" s="63"/>
      <c r="J39" s="67"/>
    </row>
    <row r="40" spans="1:11" s="2" customFormat="1" ht="14.25" x14ac:dyDescent="0.2">
      <c r="A40" s="173"/>
      <c r="B40" s="174"/>
      <c r="C40" s="173"/>
      <c r="D40" s="172"/>
      <c r="E40" s="146">
        <f t="shared" si="0"/>
        <v>0</v>
      </c>
      <c r="F40" s="65"/>
      <c r="G40" s="65"/>
      <c r="H40" s="65"/>
      <c r="I40" s="63"/>
      <c r="J40" s="67"/>
    </row>
    <row r="41" spans="1:11" s="2" customFormat="1" ht="14.25" x14ac:dyDescent="0.2">
      <c r="A41" s="173"/>
      <c r="B41" s="174"/>
      <c r="C41" s="173"/>
      <c r="D41" s="172"/>
      <c r="E41" s="146">
        <f t="shared" si="0"/>
        <v>0</v>
      </c>
      <c r="F41" s="65"/>
      <c r="G41" s="65"/>
      <c r="H41" s="65"/>
      <c r="I41" s="63"/>
      <c r="J41" s="67"/>
    </row>
    <row r="42" spans="1:11" s="2" customFormat="1" ht="14.25" x14ac:dyDescent="0.2">
      <c r="A42" s="173"/>
      <c r="B42" s="174"/>
      <c r="C42" s="173"/>
      <c r="D42" s="172"/>
      <c r="E42" s="146">
        <f t="shared" si="0"/>
        <v>0</v>
      </c>
      <c r="F42" s="65"/>
      <c r="G42" s="65"/>
      <c r="H42" s="65"/>
      <c r="I42" s="63"/>
      <c r="J42" s="67"/>
    </row>
    <row r="43" spans="1:11" s="2" customFormat="1" ht="14.25" x14ac:dyDescent="0.2">
      <c r="A43" s="173"/>
      <c r="B43" s="174"/>
      <c r="C43" s="173"/>
      <c r="D43" s="172"/>
      <c r="E43" s="146">
        <f t="shared" si="0"/>
        <v>0</v>
      </c>
      <c r="F43" s="65"/>
      <c r="G43" s="65"/>
      <c r="H43" s="65"/>
      <c r="I43" s="63"/>
      <c r="J43" s="67"/>
    </row>
    <row r="44" spans="1:11" s="2" customFormat="1" ht="14.25" x14ac:dyDescent="0.2">
      <c r="A44" s="173"/>
      <c r="B44" s="174"/>
      <c r="C44" s="173"/>
      <c r="D44" s="172"/>
      <c r="E44" s="146">
        <f t="shared" si="0"/>
        <v>0</v>
      </c>
      <c r="F44" s="65"/>
      <c r="G44" s="65"/>
      <c r="H44" s="65"/>
      <c r="I44" s="63"/>
      <c r="J44" s="67"/>
    </row>
    <row r="45" spans="1:11" s="2" customFormat="1" ht="14.25" x14ac:dyDescent="0.2">
      <c r="A45" s="173"/>
      <c r="B45" s="174"/>
      <c r="C45" s="173"/>
      <c r="D45" s="172"/>
      <c r="E45" s="146">
        <f t="shared" si="0"/>
        <v>0</v>
      </c>
      <c r="F45" s="65"/>
      <c r="G45" s="65"/>
      <c r="H45" s="65"/>
      <c r="I45" s="63"/>
      <c r="J45" s="67"/>
    </row>
    <row r="46" spans="1:11" s="2" customFormat="1" ht="14.25" x14ac:dyDescent="0.2">
      <c r="A46" s="173"/>
      <c r="B46" s="174"/>
      <c r="C46" s="173"/>
      <c r="D46" s="172"/>
      <c r="E46" s="146">
        <f t="shared" si="0"/>
        <v>0</v>
      </c>
      <c r="F46" s="65"/>
      <c r="G46" s="65"/>
      <c r="H46" s="65"/>
      <c r="I46" s="63"/>
      <c r="J46" s="67"/>
    </row>
    <row r="47" spans="1:11" s="2" customFormat="1" ht="14.25" x14ac:dyDescent="0.2">
      <c r="A47" s="173"/>
      <c r="B47" s="174"/>
      <c r="C47" s="173"/>
      <c r="D47" s="172"/>
      <c r="E47" s="146">
        <f t="shared" si="0"/>
        <v>0</v>
      </c>
      <c r="F47" s="65"/>
      <c r="G47" s="65"/>
      <c r="H47" s="65"/>
      <c r="I47" s="63"/>
      <c r="J47" s="67"/>
    </row>
    <row r="48" spans="1:11" s="2" customFormat="1" ht="14.25" x14ac:dyDescent="0.2">
      <c r="A48" s="173"/>
      <c r="B48" s="174"/>
      <c r="C48" s="173"/>
      <c r="D48" s="172"/>
      <c r="E48" s="146">
        <f t="shared" si="0"/>
        <v>0</v>
      </c>
      <c r="F48" s="65"/>
      <c r="G48" s="65"/>
      <c r="H48" s="65"/>
      <c r="I48" s="63"/>
      <c r="J48" s="67"/>
      <c r="K48" s="63"/>
    </row>
    <row r="49" spans="1:12" s="2" customFormat="1" ht="5.25" customHeight="1" x14ac:dyDescent="0.2">
      <c r="A49" s="70"/>
      <c r="B49" s="71"/>
      <c r="C49" s="71"/>
      <c r="D49" s="71"/>
      <c r="E49" s="71"/>
      <c r="F49" s="65"/>
      <c r="G49" s="65"/>
      <c r="H49" s="65"/>
      <c r="I49" s="65"/>
      <c r="J49" s="63"/>
      <c r="K49" s="67"/>
      <c r="L49" s="63"/>
    </row>
    <row r="50" spans="1:12" s="9" customFormat="1" ht="17.45" customHeight="1" x14ac:dyDescent="0.2">
      <c r="A50" s="303" t="s">
        <v>153</v>
      </c>
      <c r="B50" s="304"/>
      <c r="C50" s="305"/>
      <c r="D50" s="73"/>
      <c r="E50" s="128">
        <f>SUM(E7:E48)</f>
        <v>0</v>
      </c>
      <c r="F50" s="65"/>
      <c r="G50" s="65"/>
      <c r="H50" s="65"/>
      <c r="I50" s="65"/>
      <c r="J50" s="68"/>
      <c r="K50" s="69"/>
    </row>
    <row r="51" spans="1:12" s="9" customFormat="1" ht="10.15" customHeight="1" x14ac:dyDescent="0.2">
      <c r="A51" s="22"/>
      <c r="B51" s="22"/>
      <c r="C51" s="22"/>
      <c r="D51" s="22"/>
      <c r="E51" s="22"/>
      <c r="F51" s="22"/>
      <c r="G51" s="22"/>
      <c r="H51" s="23"/>
      <c r="J51" s="19"/>
    </row>
    <row r="52" spans="1:12" s="5" customFormat="1" ht="15" x14ac:dyDescent="0.25">
      <c r="A52" s="18" t="s">
        <v>49</v>
      </c>
      <c r="B52" s="18"/>
      <c r="C52" s="18"/>
      <c r="D52" s="18"/>
      <c r="E52" s="18"/>
      <c r="F52" s="18"/>
    </row>
    <row r="53" spans="1:12" s="51" customFormat="1" ht="15" customHeight="1" x14ac:dyDescent="0.2">
      <c r="A53" s="260" t="s">
        <v>51</v>
      </c>
      <c r="B53" s="261"/>
      <c r="C53" s="261"/>
      <c r="D53" s="261"/>
      <c r="E53" s="261"/>
      <c r="F53"/>
      <c r="G53"/>
      <c r="H53" s="59"/>
      <c r="I53" s="59"/>
      <c r="J53" s="59"/>
    </row>
    <row r="54" spans="1:12" s="51" customFormat="1" ht="15" customHeight="1" x14ac:dyDescent="0.25">
      <c r="A54" s="263" t="s">
        <v>105</v>
      </c>
      <c r="B54" s="264"/>
      <c r="C54" s="264"/>
      <c r="D54" s="264"/>
      <c r="E54" s="264"/>
      <c r="F54"/>
      <c r="G54"/>
      <c r="H54" s="59"/>
      <c r="I54" s="59"/>
      <c r="J54" s="59"/>
    </row>
    <row r="55" spans="1:12" ht="14.25" customHeight="1" x14ac:dyDescent="0.2">
      <c r="A55" s="301" t="s">
        <v>106</v>
      </c>
      <c r="B55" s="302"/>
      <c r="C55" s="302"/>
      <c r="D55" s="302"/>
      <c r="E55" s="302"/>
    </row>
    <row r="56" spans="1:12" ht="14.25" customHeight="1" x14ac:dyDescent="0.2">
      <c r="A56" s="258"/>
      <c r="B56" s="250"/>
      <c r="C56" s="250"/>
      <c r="D56" s="250"/>
      <c r="E56" s="250"/>
    </row>
    <row r="57" spans="1:12" ht="12.75" customHeight="1" x14ac:dyDescent="0.2"/>
  </sheetData>
  <sheetProtection algorithmName="SHA-512" hashValue="QvFR7x0Y6NV6ejVmeo6SZeZCkhH/KLuPxyjD7D1o8wjOenx9qbYn3ipRg39eXAkejLHm2JxWPlZm7+ZBhvg0aA==" saltValue="0ayyq23tXE2yAdjYzZSPhw==" spinCount="100000" sheet="1" formatColumns="0" formatRows="0"/>
  <mergeCells count="13">
    <mergeCell ref="A50:C50"/>
    <mergeCell ref="A53:E53"/>
    <mergeCell ref="A54:E54"/>
    <mergeCell ref="A55:E55"/>
    <mergeCell ref="A56:E56"/>
    <mergeCell ref="A1:E1"/>
    <mergeCell ref="A2:E2"/>
    <mergeCell ref="B3:E3"/>
    <mergeCell ref="A5:A6"/>
    <mergeCell ref="B5:B6"/>
    <mergeCell ref="C5:C6"/>
    <mergeCell ref="D5:D6"/>
    <mergeCell ref="E5:E6"/>
  </mergeCells>
  <printOptions horizontalCentered="1"/>
  <pageMargins left="0.5" right="0.5" top="0.5" bottom="0.5" header="0.3" footer="0.3"/>
  <pageSetup scale="85" orientation="landscape" r:id="rId1"/>
  <headerFooter>
    <oddFooter>&amp;RFFY2026 ; eff. 10/1/25</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E8E9F-6CDB-4837-9387-2A73111874BB}">
  <sheetPr>
    <tabColor theme="7" tint="0.79998168889431442"/>
  </sheetPr>
  <dimension ref="A1:M48"/>
  <sheetViews>
    <sheetView topLeftCell="A19" zoomScaleNormal="100" workbookViewId="0">
      <selection activeCell="L37" sqref="L37"/>
    </sheetView>
  </sheetViews>
  <sheetFormatPr defaultColWidth="9.140625" defaultRowHeight="14.25" x14ac:dyDescent="0.2"/>
  <cols>
    <col min="1" max="1" width="18.140625" style="2" customWidth="1"/>
    <col min="2" max="2" width="19.85546875" style="2" customWidth="1"/>
    <col min="3" max="3" width="15.5703125" style="2" customWidth="1"/>
    <col min="4" max="4" width="14.85546875" style="13" customWidth="1"/>
    <col min="5" max="5" width="13.7109375" style="2" customWidth="1"/>
    <col min="6" max="6" width="8.42578125" style="2" customWidth="1"/>
    <col min="7" max="7" width="14.28515625" style="2" customWidth="1"/>
    <col min="8" max="8" width="15.85546875" style="17" bestFit="1" customWidth="1"/>
    <col min="9" max="16384" width="9.140625" style="2"/>
  </cols>
  <sheetData>
    <row r="1" spans="1:13" ht="15" x14ac:dyDescent="0.25">
      <c r="A1" s="269" t="s">
        <v>166</v>
      </c>
      <c r="B1" s="269"/>
      <c r="C1" s="269"/>
      <c r="D1" s="269"/>
      <c r="E1" s="269"/>
      <c r="F1" s="269"/>
      <c r="G1" s="269"/>
      <c r="H1" s="269"/>
      <c r="I1" s="61"/>
      <c r="J1" s="61"/>
      <c r="K1" s="61"/>
      <c r="L1" s="61"/>
      <c r="M1" s="61"/>
    </row>
    <row r="2" spans="1:13" ht="15" x14ac:dyDescent="0.25">
      <c r="A2" s="11"/>
      <c r="B2" s="11"/>
      <c r="C2" s="11"/>
      <c r="D2" s="11"/>
      <c r="E2" s="11"/>
      <c r="F2" s="11"/>
      <c r="G2" s="11"/>
      <c r="H2" s="11"/>
    </row>
    <row r="3" spans="1:13" s="77" customFormat="1" ht="15" x14ac:dyDescent="0.25">
      <c r="A3" s="74" t="s">
        <v>32</v>
      </c>
      <c r="B3" s="257">
        <f>'Budget Proposal'!D4</f>
        <v>0</v>
      </c>
      <c r="C3" s="257"/>
      <c r="D3" s="257"/>
      <c r="E3" s="257"/>
      <c r="F3" s="257"/>
      <c r="G3" s="257"/>
      <c r="H3" s="257"/>
      <c r="I3" s="76"/>
    </row>
    <row r="5" spans="1:13" s="10" customFormat="1" ht="15" customHeight="1" x14ac:dyDescent="0.2">
      <c r="A5" s="275" t="s">
        <v>162</v>
      </c>
      <c r="B5" s="275" t="s">
        <v>174</v>
      </c>
      <c r="C5" s="275" t="s">
        <v>170</v>
      </c>
      <c r="D5" s="270" t="s">
        <v>163</v>
      </c>
      <c r="E5" s="274" t="s">
        <v>81</v>
      </c>
      <c r="F5" s="274"/>
      <c r="G5" s="277" t="s">
        <v>171</v>
      </c>
      <c r="H5" s="279" t="s">
        <v>83</v>
      </c>
      <c r="M5" s="193"/>
    </row>
    <row r="6" spans="1:13" s="10" customFormat="1" ht="49.7" customHeight="1" x14ac:dyDescent="0.2">
      <c r="A6" s="276"/>
      <c r="B6" s="276"/>
      <c r="C6" s="276"/>
      <c r="D6" s="271"/>
      <c r="E6" s="41" t="s">
        <v>167</v>
      </c>
      <c r="F6" s="41" t="s">
        <v>85</v>
      </c>
      <c r="G6" s="278"/>
      <c r="H6" s="280"/>
    </row>
    <row r="7" spans="1:13" x14ac:dyDescent="0.2">
      <c r="A7" s="160"/>
      <c r="B7" s="192"/>
      <c r="C7" s="192"/>
      <c r="D7" s="190"/>
      <c r="E7" s="163"/>
      <c r="F7" s="137">
        <f>IF(E7=0,0,(E7/D7))</f>
        <v>0</v>
      </c>
      <c r="G7" s="188"/>
      <c r="H7" s="138">
        <f>((D7+E7)*G7)*C7</f>
        <v>0</v>
      </c>
    </row>
    <row r="8" spans="1:13" ht="15" x14ac:dyDescent="0.25">
      <c r="A8" s="160"/>
      <c r="B8" s="192"/>
      <c r="C8" s="192"/>
      <c r="D8" s="190"/>
      <c r="E8" s="190"/>
      <c r="F8" s="137">
        <f t="shared" ref="F8:F38" si="0">IF(E8=0,0,(E8/D8))</f>
        <v>0</v>
      </c>
      <c r="G8" s="189"/>
      <c r="H8" s="138">
        <f>(D8+E8)*G8</f>
        <v>0</v>
      </c>
    </row>
    <row r="9" spans="1:13" ht="15" x14ac:dyDescent="0.25">
      <c r="A9" s="160"/>
      <c r="B9" s="192"/>
      <c r="C9" s="192"/>
      <c r="D9" s="190"/>
      <c r="E9" s="190"/>
      <c r="F9" s="137">
        <f t="shared" si="0"/>
        <v>0</v>
      </c>
      <c r="G9" s="189"/>
      <c r="H9" s="138">
        <f t="shared" ref="H9:H38" si="1">(D9+E9)*G9</f>
        <v>0</v>
      </c>
    </row>
    <row r="10" spans="1:13" x14ac:dyDescent="0.2">
      <c r="A10" s="160"/>
      <c r="B10" s="192"/>
      <c r="C10" s="192"/>
      <c r="D10" s="190"/>
      <c r="E10" s="190"/>
      <c r="F10" s="137">
        <f t="shared" si="0"/>
        <v>0</v>
      </c>
      <c r="G10" s="188"/>
      <c r="H10" s="138">
        <f t="shared" si="1"/>
        <v>0</v>
      </c>
    </row>
    <row r="11" spans="1:13" x14ac:dyDescent="0.2">
      <c r="A11" s="160"/>
      <c r="B11" s="192"/>
      <c r="C11" s="192"/>
      <c r="D11" s="190"/>
      <c r="E11" s="190"/>
      <c r="F11" s="137">
        <f t="shared" si="0"/>
        <v>0</v>
      </c>
      <c r="G11" s="188"/>
      <c r="H11" s="138">
        <f t="shared" si="1"/>
        <v>0</v>
      </c>
    </row>
    <row r="12" spans="1:13" x14ac:dyDescent="0.2">
      <c r="A12" s="160"/>
      <c r="B12" s="192"/>
      <c r="C12" s="192"/>
      <c r="D12" s="190"/>
      <c r="E12" s="190"/>
      <c r="F12" s="137">
        <f t="shared" si="0"/>
        <v>0</v>
      </c>
      <c r="G12" s="188"/>
      <c r="H12" s="138">
        <f t="shared" si="1"/>
        <v>0</v>
      </c>
    </row>
    <row r="13" spans="1:13" x14ac:dyDescent="0.2">
      <c r="A13" s="160"/>
      <c r="B13" s="192"/>
      <c r="C13" s="192"/>
      <c r="D13" s="190"/>
      <c r="E13" s="190"/>
      <c r="F13" s="137">
        <f t="shared" si="0"/>
        <v>0</v>
      </c>
      <c r="G13" s="188"/>
      <c r="H13" s="138">
        <f t="shared" si="1"/>
        <v>0</v>
      </c>
    </row>
    <row r="14" spans="1:13" x14ac:dyDescent="0.2">
      <c r="A14" s="160"/>
      <c r="B14" s="192"/>
      <c r="C14" s="192"/>
      <c r="D14" s="190"/>
      <c r="E14" s="190"/>
      <c r="F14" s="137">
        <f t="shared" si="0"/>
        <v>0</v>
      </c>
      <c r="G14" s="188"/>
      <c r="H14" s="138">
        <f t="shared" si="1"/>
        <v>0</v>
      </c>
    </row>
    <row r="15" spans="1:13" x14ac:dyDescent="0.2">
      <c r="A15" s="160"/>
      <c r="B15" s="192"/>
      <c r="C15" s="192"/>
      <c r="D15" s="190"/>
      <c r="E15" s="190"/>
      <c r="F15" s="137">
        <f t="shared" si="0"/>
        <v>0</v>
      </c>
      <c r="G15" s="188"/>
      <c r="H15" s="138">
        <f t="shared" si="1"/>
        <v>0</v>
      </c>
    </row>
    <row r="16" spans="1:13" x14ac:dyDescent="0.2">
      <c r="A16" s="160"/>
      <c r="B16" s="192"/>
      <c r="C16" s="192"/>
      <c r="D16" s="190"/>
      <c r="E16" s="190"/>
      <c r="F16" s="137">
        <f t="shared" si="0"/>
        <v>0</v>
      </c>
      <c r="G16" s="188"/>
      <c r="H16" s="138">
        <f t="shared" si="1"/>
        <v>0</v>
      </c>
    </row>
    <row r="17" spans="1:8" x14ac:dyDescent="0.2">
      <c r="A17" s="160"/>
      <c r="B17" s="192"/>
      <c r="C17" s="192"/>
      <c r="D17" s="190"/>
      <c r="E17" s="190"/>
      <c r="F17" s="137">
        <f t="shared" si="0"/>
        <v>0</v>
      </c>
      <c r="G17" s="188"/>
      <c r="H17" s="138">
        <f t="shared" si="1"/>
        <v>0</v>
      </c>
    </row>
    <row r="18" spans="1:8" x14ac:dyDescent="0.2">
      <c r="A18" s="160"/>
      <c r="B18" s="192"/>
      <c r="C18" s="192"/>
      <c r="D18" s="190"/>
      <c r="E18" s="190"/>
      <c r="F18" s="137">
        <f t="shared" si="0"/>
        <v>0</v>
      </c>
      <c r="G18" s="188"/>
      <c r="H18" s="138">
        <f t="shared" si="1"/>
        <v>0</v>
      </c>
    </row>
    <row r="19" spans="1:8" x14ac:dyDescent="0.2">
      <c r="A19" s="160"/>
      <c r="B19" s="192"/>
      <c r="C19" s="192"/>
      <c r="D19" s="190"/>
      <c r="E19" s="190"/>
      <c r="F19" s="137">
        <f t="shared" ref="F19:F28" si="2">IF(E19=0,0,(E19/D19))</f>
        <v>0</v>
      </c>
      <c r="G19" s="188"/>
      <c r="H19" s="138">
        <f t="shared" ref="H19:H28" si="3">(D19+E19)*G19</f>
        <v>0</v>
      </c>
    </row>
    <row r="20" spans="1:8" x14ac:dyDescent="0.2">
      <c r="A20" s="160"/>
      <c r="B20" s="192"/>
      <c r="C20" s="192"/>
      <c r="D20" s="190"/>
      <c r="E20" s="190"/>
      <c r="F20" s="137">
        <f t="shared" si="2"/>
        <v>0</v>
      </c>
      <c r="G20" s="188"/>
      <c r="H20" s="138">
        <f t="shared" si="3"/>
        <v>0</v>
      </c>
    </row>
    <row r="21" spans="1:8" x14ac:dyDescent="0.2">
      <c r="A21" s="160"/>
      <c r="B21" s="192"/>
      <c r="C21" s="192"/>
      <c r="D21" s="190"/>
      <c r="E21" s="190"/>
      <c r="F21" s="137">
        <f t="shared" si="2"/>
        <v>0</v>
      </c>
      <c r="G21" s="188"/>
      <c r="H21" s="138">
        <f t="shared" si="3"/>
        <v>0</v>
      </c>
    </row>
    <row r="22" spans="1:8" x14ac:dyDescent="0.2">
      <c r="A22" s="160"/>
      <c r="B22" s="192"/>
      <c r="C22" s="192"/>
      <c r="D22" s="190"/>
      <c r="E22" s="190"/>
      <c r="F22" s="137">
        <f t="shared" si="2"/>
        <v>0</v>
      </c>
      <c r="G22" s="188"/>
      <c r="H22" s="138">
        <f t="shared" si="3"/>
        <v>0</v>
      </c>
    </row>
    <row r="23" spans="1:8" x14ac:dyDescent="0.2">
      <c r="A23" s="160"/>
      <c r="B23" s="192"/>
      <c r="C23" s="192"/>
      <c r="D23" s="190"/>
      <c r="E23" s="190"/>
      <c r="F23" s="137">
        <f t="shared" si="2"/>
        <v>0</v>
      </c>
      <c r="G23" s="188"/>
      <c r="H23" s="138">
        <f t="shared" si="3"/>
        <v>0</v>
      </c>
    </row>
    <row r="24" spans="1:8" x14ac:dyDescent="0.2">
      <c r="A24" s="160"/>
      <c r="B24" s="192"/>
      <c r="C24" s="192"/>
      <c r="D24" s="190"/>
      <c r="E24" s="190"/>
      <c r="F24" s="137">
        <f t="shared" si="2"/>
        <v>0</v>
      </c>
      <c r="G24" s="188"/>
      <c r="H24" s="138">
        <f t="shared" si="3"/>
        <v>0</v>
      </c>
    </row>
    <row r="25" spans="1:8" x14ac:dyDescent="0.2">
      <c r="A25" s="160"/>
      <c r="B25" s="192"/>
      <c r="C25" s="192"/>
      <c r="D25" s="190"/>
      <c r="E25" s="190"/>
      <c r="F25" s="137">
        <f t="shared" si="2"/>
        <v>0</v>
      </c>
      <c r="G25" s="188"/>
      <c r="H25" s="138">
        <f t="shared" si="3"/>
        <v>0</v>
      </c>
    </row>
    <row r="26" spans="1:8" x14ac:dyDescent="0.2">
      <c r="A26" s="160"/>
      <c r="B26" s="192"/>
      <c r="C26" s="192"/>
      <c r="D26" s="190"/>
      <c r="E26" s="190"/>
      <c r="F26" s="137">
        <f t="shared" si="2"/>
        <v>0</v>
      </c>
      <c r="G26" s="188"/>
      <c r="H26" s="138">
        <f t="shared" si="3"/>
        <v>0</v>
      </c>
    </row>
    <row r="27" spans="1:8" x14ac:dyDescent="0.2">
      <c r="A27" s="160"/>
      <c r="B27" s="192"/>
      <c r="C27" s="192"/>
      <c r="D27" s="190"/>
      <c r="E27" s="190"/>
      <c r="F27" s="137">
        <f t="shared" si="2"/>
        <v>0</v>
      </c>
      <c r="G27" s="188"/>
      <c r="H27" s="138">
        <f t="shared" si="3"/>
        <v>0</v>
      </c>
    </row>
    <row r="28" spans="1:8" x14ac:dyDescent="0.2">
      <c r="A28" s="160"/>
      <c r="B28" s="192"/>
      <c r="C28" s="192"/>
      <c r="D28" s="190"/>
      <c r="E28" s="190"/>
      <c r="F28" s="137">
        <f t="shared" si="2"/>
        <v>0</v>
      </c>
      <c r="G28" s="188"/>
      <c r="H28" s="138">
        <f t="shared" si="3"/>
        <v>0</v>
      </c>
    </row>
    <row r="29" spans="1:8" x14ac:dyDescent="0.2">
      <c r="A29" s="160"/>
      <c r="B29" s="192"/>
      <c r="C29" s="192"/>
      <c r="D29" s="190"/>
      <c r="E29" s="190"/>
      <c r="F29" s="137">
        <f t="shared" si="0"/>
        <v>0</v>
      </c>
      <c r="G29" s="188"/>
      <c r="H29" s="138">
        <f t="shared" si="1"/>
        <v>0</v>
      </c>
    </row>
    <row r="30" spans="1:8" x14ac:dyDescent="0.2">
      <c r="A30" s="160"/>
      <c r="B30" s="192"/>
      <c r="C30" s="192"/>
      <c r="D30" s="190"/>
      <c r="E30" s="190"/>
      <c r="F30" s="137">
        <f t="shared" si="0"/>
        <v>0</v>
      </c>
      <c r="G30" s="188"/>
      <c r="H30" s="138">
        <f t="shared" si="1"/>
        <v>0</v>
      </c>
    </row>
    <row r="31" spans="1:8" x14ac:dyDescent="0.2">
      <c r="A31" s="160"/>
      <c r="B31" s="192"/>
      <c r="C31" s="192"/>
      <c r="D31" s="190"/>
      <c r="E31" s="190"/>
      <c r="F31" s="137">
        <f t="shared" si="0"/>
        <v>0</v>
      </c>
      <c r="G31" s="188"/>
      <c r="H31" s="138">
        <f t="shared" si="1"/>
        <v>0</v>
      </c>
    </row>
    <row r="32" spans="1:8" x14ac:dyDescent="0.2">
      <c r="A32" s="160"/>
      <c r="B32" s="192"/>
      <c r="C32" s="192"/>
      <c r="D32" s="190"/>
      <c r="E32" s="190"/>
      <c r="F32" s="137">
        <f t="shared" si="0"/>
        <v>0</v>
      </c>
      <c r="G32" s="188"/>
      <c r="H32" s="138">
        <f t="shared" si="1"/>
        <v>0</v>
      </c>
    </row>
    <row r="33" spans="1:8" x14ac:dyDescent="0.2">
      <c r="A33" s="160"/>
      <c r="B33" s="192"/>
      <c r="C33" s="192"/>
      <c r="D33" s="190"/>
      <c r="E33" s="190"/>
      <c r="F33" s="137">
        <f t="shared" si="0"/>
        <v>0</v>
      </c>
      <c r="G33" s="188"/>
      <c r="H33" s="138">
        <f t="shared" si="1"/>
        <v>0</v>
      </c>
    </row>
    <row r="34" spans="1:8" x14ac:dyDescent="0.2">
      <c r="A34" s="160"/>
      <c r="B34" s="192"/>
      <c r="C34" s="192"/>
      <c r="D34" s="190"/>
      <c r="E34" s="190"/>
      <c r="F34" s="137">
        <f t="shared" si="0"/>
        <v>0</v>
      </c>
      <c r="G34" s="188"/>
      <c r="H34" s="138">
        <f t="shared" si="1"/>
        <v>0</v>
      </c>
    </row>
    <row r="35" spans="1:8" x14ac:dyDescent="0.2">
      <c r="A35" s="160"/>
      <c r="B35" s="192"/>
      <c r="C35" s="192"/>
      <c r="D35" s="190"/>
      <c r="E35" s="190"/>
      <c r="F35" s="137">
        <f t="shared" si="0"/>
        <v>0</v>
      </c>
      <c r="G35" s="188"/>
      <c r="H35" s="138">
        <f t="shared" si="1"/>
        <v>0</v>
      </c>
    </row>
    <row r="36" spans="1:8" x14ac:dyDescent="0.2">
      <c r="A36" s="160"/>
      <c r="B36" s="192"/>
      <c r="C36" s="192"/>
      <c r="D36" s="190"/>
      <c r="E36" s="190"/>
      <c r="F36" s="137">
        <f t="shared" si="0"/>
        <v>0</v>
      </c>
      <c r="G36" s="188"/>
      <c r="H36" s="138">
        <f t="shared" si="1"/>
        <v>0</v>
      </c>
    </row>
    <row r="37" spans="1:8" x14ac:dyDescent="0.2">
      <c r="A37" s="160"/>
      <c r="B37" s="192"/>
      <c r="C37" s="192"/>
      <c r="D37" s="190"/>
      <c r="E37" s="190"/>
      <c r="F37" s="137">
        <f t="shared" si="0"/>
        <v>0</v>
      </c>
      <c r="G37" s="188"/>
      <c r="H37" s="138">
        <f t="shared" si="1"/>
        <v>0</v>
      </c>
    </row>
    <row r="38" spans="1:8" x14ac:dyDescent="0.2">
      <c r="A38" s="160"/>
      <c r="B38" s="192"/>
      <c r="C38" s="192"/>
      <c r="D38" s="190"/>
      <c r="E38" s="190"/>
      <c r="F38" s="137">
        <f t="shared" si="0"/>
        <v>0</v>
      </c>
      <c r="G38" s="188"/>
      <c r="H38" s="138">
        <f t="shared" si="1"/>
        <v>0</v>
      </c>
    </row>
    <row r="39" spans="1:8" ht="5.25" customHeight="1" x14ac:dyDescent="0.2">
      <c r="A39" s="272"/>
      <c r="B39" s="272"/>
      <c r="C39" s="272"/>
      <c r="D39" s="272"/>
      <c r="E39" s="272"/>
      <c r="F39" s="272"/>
      <c r="G39" s="273"/>
      <c r="H39" s="54"/>
    </row>
    <row r="40" spans="1:8" s="9" customFormat="1" ht="15" x14ac:dyDescent="0.2">
      <c r="A40" s="55" t="s">
        <v>86</v>
      </c>
      <c r="B40" s="56"/>
      <c r="C40" s="56"/>
      <c r="D40" s="56"/>
      <c r="E40" s="56"/>
      <c r="F40" s="56"/>
      <c r="G40" s="57"/>
      <c r="H40" s="128">
        <f>SUM(H7:H38)</f>
        <v>0</v>
      </c>
    </row>
    <row r="41" spans="1:8" s="9" customFormat="1" ht="14.45" customHeight="1" x14ac:dyDescent="0.2">
      <c r="A41" s="52"/>
      <c r="B41" s="52"/>
      <c r="C41" s="52"/>
      <c r="D41" s="52"/>
      <c r="E41" s="52"/>
      <c r="F41" s="52"/>
      <c r="G41" s="52"/>
      <c r="H41" s="53"/>
    </row>
    <row r="42" spans="1:8" customFormat="1" ht="15" x14ac:dyDescent="0.25">
      <c r="A42" s="259" t="s">
        <v>49</v>
      </c>
      <c r="B42" s="259"/>
      <c r="C42" s="259"/>
      <c r="D42" s="259"/>
      <c r="E42" s="259"/>
      <c r="F42" s="259"/>
      <c r="G42" s="259"/>
      <c r="H42" s="259"/>
    </row>
    <row r="43" spans="1:8" s="51" customFormat="1" ht="15" customHeight="1" x14ac:dyDescent="0.2">
      <c r="A43" s="260" t="s">
        <v>51</v>
      </c>
      <c r="B43" s="261"/>
      <c r="C43" s="261"/>
      <c r="D43" s="261"/>
      <c r="E43" s="261"/>
      <c r="F43" s="261"/>
      <c r="G43" s="261"/>
      <c r="H43" s="262"/>
    </row>
    <row r="44" spans="1:8" s="51" customFormat="1" ht="15" customHeight="1" x14ac:dyDescent="0.2">
      <c r="A44" s="263" t="s">
        <v>87</v>
      </c>
      <c r="B44" s="264"/>
      <c r="C44" s="264"/>
      <c r="D44" s="264"/>
      <c r="E44" s="264"/>
      <c r="F44" s="264"/>
      <c r="G44" s="264"/>
      <c r="H44" s="265"/>
    </row>
    <row r="45" spans="1:8" customFormat="1" x14ac:dyDescent="0.2">
      <c r="A45" s="266" t="s">
        <v>88</v>
      </c>
      <c r="B45" s="267"/>
      <c r="C45" s="267"/>
      <c r="D45" s="267"/>
      <c r="E45" s="267"/>
      <c r="F45" s="267"/>
      <c r="G45" s="267"/>
      <c r="H45" s="268"/>
    </row>
    <row r="46" spans="1:8" customFormat="1" x14ac:dyDescent="0.2">
      <c r="A46" s="258"/>
      <c r="B46" s="250"/>
      <c r="C46" s="250"/>
      <c r="D46" s="250"/>
      <c r="E46" s="250"/>
      <c r="F46" s="250"/>
      <c r="G46" s="250"/>
      <c r="H46" s="251"/>
    </row>
    <row r="47" spans="1:8" customFormat="1" x14ac:dyDescent="0.2">
      <c r="A47" s="258" t="s">
        <v>89</v>
      </c>
      <c r="B47" s="250"/>
      <c r="C47" s="250"/>
      <c r="D47" s="250"/>
      <c r="E47" s="250"/>
      <c r="F47" s="250"/>
      <c r="G47" s="250"/>
      <c r="H47" s="251"/>
    </row>
    <row r="48" spans="1:8" customFormat="1" x14ac:dyDescent="0.2">
      <c r="A48" s="258" t="s">
        <v>90</v>
      </c>
      <c r="B48" s="250"/>
      <c r="C48" s="250"/>
      <c r="D48" s="250"/>
      <c r="E48" s="250"/>
      <c r="F48" s="250"/>
      <c r="G48" s="250"/>
      <c r="H48" s="251"/>
    </row>
  </sheetData>
  <sheetProtection algorithmName="SHA-512" hashValue="PXWSy8y5+DgO5EfvOLc4bkUJbXqsGYv0y2I+PvRSIuxHHFMYD7WGDZuJnWakqSoDEw45YE1uqe+1ayjYTMZD5A==" saltValue="BCv9vR4rGCBO6zLILmCcAw==" spinCount="100000" sheet="1" objects="1" scenarios="1"/>
  <mergeCells count="17">
    <mergeCell ref="A47:H47"/>
    <mergeCell ref="A48:H48"/>
    <mergeCell ref="A39:G39"/>
    <mergeCell ref="A42:H42"/>
    <mergeCell ref="A43:H43"/>
    <mergeCell ref="A44:H44"/>
    <mergeCell ref="A45:H45"/>
    <mergeCell ref="A46:H46"/>
    <mergeCell ref="A1:H1"/>
    <mergeCell ref="B3:H3"/>
    <mergeCell ref="A5:A6"/>
    <mergeCell ref="B5:B6"/>
    <mergeCell ref="D5:D6"/>
    <mergeCell ref="E5:F5"/>
    <mergeCell ref="G5:G6"/>
    <mergeCell ref="H5:H6"/>
    <mergeCell ref="C5:C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C0E64-3A4A-48CA-B97F-2D0A8DDDDC14}">
  <sheetPr>
    <tabColor theme="7" tint="0.79998168889431442"/>
  </sheetPr>
  <dimension ref="A1:M48"/>
  <sheetViews>
    <sheetView topLeftCell="A22" zoomScaleNormal="100" workbookViewId="0">
      <selection activeCell="K9" sqref="K9"/>
    </sheetView>
  </sheetViews>
  <sheetFormatPr defaultColWidth="9.140625" defaultRowHeight="14.25" x14ac:dyDescent="0.2"/>
  <cols>
    <col min="1" max="1" width="18.140625" style="2" customWidth="1"/>
    <col min="2" max="3" width="19.85546875" style="2" customWidth="1"/>
    <col min="4" max="4" width="14.140625" style="2" bestFit="1" customWidth="1"/>
    <col min="5" max="5" width="13.7109375" style="2" customWidth="1"/>
    <col min="6" max="6" width="8.42578125" style="2" customWidth="1"/>
    <col min="7" max="7" width="14.28515625" style="2" customWidth="1"/>
    <col min="8" max="8" width="15.85546875" style="17" bestFit="1" customWidth="1"/>
    <col min="9" max="16384" width="9.140625" style="2"/>
  </cols>
  <sheetData>
    <row r="1" spans="1:13" ht="15" x14ac:dyDescent="0.25">
      <c r="A1" s="269" t="s">
        <v>161</v>
      </c>
      <c r="B1" s="269"/>
      <c r="C1" s="269"/>
      <c r="D1" s="269"/>
      <c r="E1" s="269"/>
      <c r="F1" s="269"/>
      <c r="G1" s="269"/>
      <c r="H1" s="269"/>
      <c r="I1" s="61"/>
      <c r="J1" s="61"/>
      <c r="K1" s="61"/>
      <c r="L1" s="61"/>
      <c r="M1" s="61"/>
    </row>
    <row r="2" spans="1:13" ht="15" x14ac:dyDescent="0.25">
      <c r="A2" s="11"/>
      <c r="B2" s="11"/>
      <c r="C2" s="11"/>
      <c r="D2" s="11"/>
      <c r="E2" s="11"/>
      <c r="F2" s="11"/>
      <c r="G2" s="11"/>
      <c r="H2" s="11"/>
    </row>
    <row r="3" spans="1:13" s="77" customFormat="1" ht="15" x14ac:dyDescent="0.25">
      <c r="A3" s="74" t="s">
        <v>32</v>
      </c>
      <c r="B3" s="257">
        <f>'Budget Proposal'!D4</f>
        <v>0</v>
      </c>
      <c r="C3" s="257"/>
      <c r="D3" s="257"/>
      <c r="E3" s="257"/>
      <c r="F3" s="257"/>
      <c r="G3" s="257"/>
      <c r="H3" s="257"/>
      <c r="I3" s="76"/>
    </row>
    <row r="5" spans="1:13" s="10" customFormat="1" ht="15" customHeight="1" x14ac:dyDescent="0.2">
      <c r="A5" s="275" t="s">
        <v>162</v>
      </c>
      <c r="B5" s="275" t="s">
        <v>174</v>
      </c>
      <c r="C5" s="275" t="s">
        <v>170</v>
      </c>
      <c r="D5" s="274" t="s">
        <v>164</v>
      </c>
      <c r="E5" s="274" t="s">
        <v>81</v>
      </c>
      <c r="F5" s="274"/>
      <c r="G5" s="277" t="s">
        <v>82</v>
      </c>
      <c r="H5" s="279" t="s">
        <v>83</v>
      </c>
    </row>
    <row r="6" spans="1:13" s="10" customFormat="1" ht="49.7" customHeight="1" x14ac:dyDescent="0.2">
      <c r="A6" s="276"/>
      <c r="B6" s="276"/>
      <c r="C6" s="276"/>
      <c r="D6" s="274"/>
      <c r="E6" s="41" t="s">
        <v>84</v>
      </c>
      <c r="F6" s="41" t="s">
        <v>85</v>
      </c>
      <c r="G6" s="278"/>
      <c r="H6" s="280"/>
    </row>
    <row r="7" spans="1:13" ht="15" x14ac:dyDescent="0.2">
      <c r="A7" s="160"/>
      <c r="B7" s="161"/>
      <c r="C7" s="161"/>
      <c r="D7" s="166"/>
      <c r="E7" s="163"/>
      <c r="F7" s="137">
        <f t="shared" ref="F7:F38" si="0">IF(D7=0,0,(E7/D7))</f>
        <v>0</v>
      </c>
      <c r="G7" s="165"/>
      <c r="H7" s="138">
        <f>((D7+E7)*G7)*C7</f>
        <v>0</v>
      </c>
      <c r="K7" s="193"/>
    </row>
    <row r="8" spans="1:13" ht="15" x14ac:dyDescent="0.25">
      <c r="A8" s="160"/>
      <c r="B8" s="161"/>
      <c r="C8" s="161"/>
      <c r="D8" s="163"/>
      <c r="E8" s="163"/>
      <c r="F8" s="137">
        <f t="shared" si="0"/>
        <v>0</v>
      </c>
      <c r="G8" s="187"/>
      <c r="H8" s="138">
        <f t="shared" ref="H8:H38" si="1">(D8+E8)*G8</f>
        <v>0</v>
      </c>
    </row>
    <row r="9" spans="1:13" ht="15" x14ac:dyDescent="0.25">
      <c r="A9" s="160"/>
      <c r="B9" s="161"/>
      <c r="C9" s="161"/>
      <c r="D9" s="163"/>
      <c r="E9" s="163"/>
      <c r="F9" s="137">
        <f t="shared" si="0"/>
        <v>0</v>
      </c>
      <c r="G9" s="187"/>
      <c r="H9" s="138">
        <f t="shared" si="1"/>
        <v>0</v>
      </c>
    </row>
    <row r="10" spans="1:13" x14ac:dyDescent="0.2">
      <c r="A10" s="160"/>
      <c r="B10" s="161"/>
      <c r="C10" s="161"/>
      <c r="D10" s="163"/>
      <c r="E10" s="163"/>
      <c r="F10" s="137">
        <f t="shared" si="0"/>
        <v>0</v>
      </c>
      <c r="G10" s="165"/>
      <c r="H10" s="138">
        <f t="shared" si="1"/>
        <v>0</v>
      </c>
    </row>
    <row r="11" spans="1:13" x14ac:dyDescent="0.2">
      <c r="A11" s="160"/>
      <c r="B11" s="161"/>
      <c r="C11" s="161"/>
      <c r="D11" s="163"/>
      <c r="E11" s="163"/>
      <c r="F11" s="137">
        <f t="shared" si="0"/>
        <v>0</v>
      </c>
      <c r="G11" s="165"/>
      <c r="H11" s="138">
        <f t="shared" si="1"/>
        <v>0</v>
      </c>
    </row>
    <row r="12" spans="1:13" x14ac:dyDescent="0.2">
      <c r="A12" s="160"/>
      <c r="B12" s="161"/>
      <c r="C12" s="161"/>
      <c r="D12" s="163"/>
      <c r="E12" s="163"/>
      <c r="F12" s="137">
        <f t="shared" si="0"/>
        <v>0</v>
      </c>
      <c r="G12" s="165"/>
      <c r="H12" s="138">
        <f t="shared" si="1"/>
        <v>0</v>
      </c>
    </row>
    <row r="13" spans="1:13" x14ac:dyDescent="0.2">
      <c r="A13" s="160"/>
      <c r="B13" s="161"/>
      <c r="C13" s="161"/>
      <c r="D13" s="163"/>
      <c r="E13" s="163"/>
      <c r="F13" s="137">
        <f t="shared" si="0"/>
        <v>0</v>
      </c>
      <c r="G13" s="165"/>
      <c r="H13" s="138">
        <f t="shared" si="1"/>
        <v>0</v>
      </c>
    </row>
    <row r="14" spans="1:13" x14ac:dyDescent="0.2">
      <c r="A14" s="160"/>
      <c r="B14" s="161"/>
      <c r="C14" s="161"/>
      <c r="D14" s="163"/>
      <c r="E14" s="163"/>
      <c r="F14" s="137">
        <f t="shared" si="0"/>
        <v>0</v>
      </c>
      <c r="G14" s="165"/>
      <c r="H14" s="138">
        <f t="shared" si="1"/>
        <v>0</v>
      </c>
    </row>
    <row r="15" spans="1:13" x14ac:dyDescent="0.2">
      <c r="A15" s="160"/>
      <c r="B15" s="161"/>
      <c r="C15" s="161"/>
      <c r="D15" s="163"/>
      <c r="E15" s="163"/>
      <c r="F15" s="137">
        <f t="shared" si="0"/>
        <v>0</v>
      </c>
      <c r="G15" s="165"/>
      <c r="H15" s="138">
        <f t="shared" si="1"/>
        <v>0</v>
      </c>
    </row>
    <row r="16" spans="1:13" x14ac:dyDescent="0.2">
      <c r="A16" s="160"/>
      <c r="B16" s="161"/>
      <c r="C16" s="161"/>
      <c r="D16" s="163"/>
      <c r="E16" s="163"/>
      <c r="F16" s="137">
        <f t="shared" si="0"/>
        <v>0</v>
      </c>
      <c r="G16" s="165"/>
      <c r="H16" s="138">
        <f t="shared" si="1"/>
        <v>0</v>
      </c>
    </row>
    <row r="17" spans="1:8" x14ac:dyDescent="0.2">
      <c r="A17" s="160"/>
      <c r="B17" s="161"/>
      <c r="C17" s="161"/>
      <c r="D17" s="163"/>
      <c r="E17" s="163"/>
      <c r="F17" s="137">
        <f t="shared" si="0"/>
        <v>0</v>
      </c>
      <c r="G17" s="165"/>
      <c r="H17" s="138">
        <f t="shared" si="1"/>
        <v>0</v>
      </c>
    </row>
    <row r="18" spans="1:8" x14ac:dyDescent="0.2">
      <c r="A18" s="160"/>
      <c r="B18" s="161"/>
      <c r="C18" s="161"/>
      <c r="D18" s="163"/>
      <c r="E18" s="163"/>
      <c r="F18" s="137">
        <f t="shared" si="0"/>
        <v>0</v>
      </c>
      <c r="G18" s="165"/>
      <c r="H18" s="138">
        <f t="shared" si="1"/>
        <v>0</v>
      </c>
    </row>
    <row r="19" spans="1:8" x14ac:dyDescent="0.2">
      <c r="A19" s="160"/>
      <c r="B19" s="161"/>
      <c r="C19" s="161"/>
      <c r="D19" s="163"/>
      <c r="E19" s="163"/>
      <c r="F19" s="137">
        <f t="shared" ref="F19:F28" si="2">IF(D19=0,0,(E19/D19))</f>
        <v>0</v>
      </c>
      <c r="G19" s="165"/>
      <c r="H19" s="138">
        <f t="shared" ref="H19:H28" si="3">(D19+E19)*G19</f>
        <v>0</v>
      </c>
    </row>
    <row r="20" spans="1:8" x14ac:dyDescent="0.2">
      <c r="A20" s="160"/>
      <c r="B20" s="161"/>
      <c r="C20" s="161"/>
      <c r="D20" s="163"/>
      <c r="E20" s="163"/>
      <c r="F20" s="137">
        <f t="shared" si="2"/>
        <v>0</v>
      </c>
      <c r="G20" s="165"/>
      <c r="H20" s="138">
        <f t="shared" si="3"/>
        <v>0</v>
      </c>
    </row>
    <row r="21" spans="1:8" x14ac:dyDescent="0.2">
      <c r="A21" s="160"/>
      <c r="B21" s="161"/>
      <c r="C21" s="161"/>
      <c r="D21" s="163"/>
      <c r="E21" s="163"/>
      <c r="F21" s="137">
        <f t="shared" si="2"/>
        <v>0</v>
      </c>
      <c r="G21" s="165"/>
      <c r="H21" s="138">
        <f t="shared" si="3"/>
        <v>0</v>
      </c>
    </row>
    <row r="22" spans="1:8" x14ac:dyDescent="0.2">
      <c r="A22" s="160"/>
      <c r="B22" s="161"/>
      <c r="C22" s="161"/>
      <c r="D22" s="163"/>
      <c r="E22" s="163"/>
      <c r="F22" s="137">
        <f t="shared" si="2"/>
        <v>0</v>
      </c>
      <c r="G22" s="165"/>
      <c r="H22" s="138">
        <f t="shared" si="3"/>
        <v>0</v>
      </c>
    </row>
    <row r="23" spans="1:8" x14ac:dyDescent="0.2">
      <c r="A23" s="160"/>
      <c r="B23" s="161"/>
      <c r="C23" s="161"/>
      <c r="D23" s="163"/>
      <c r="E23" s="163"/>
      <c r="F23" s="137">
        <f t="shared" si="2"/>
        <v>0</v>
      </c>
      <c r="G23" s="165"/>
      <c r="H23" s="138">
        <f t="shared" si="3"/>
        <v>0</v>
      </c>
    </row>
    <row r="24" spans="1:8" x14ac:dyDescent="0.2">
      <c r="A24" s="160"/>
      <c r="B24" s="161"/>
      <c r="C24" s="161"/>
      <c r="D24" s="163"/>
      <c r="E24" s="163"/>
      <c r="F24" s="137">
        <f t="shared" si="2"/>
        <v>0</v>
      </c>
      <c r="G24" s="165"/>
      <c r="H24" s="138">
        <f t="shared" si="3"/>
        <v>0</v>
      </c>
    </row>
    <row r="25" spans="1:8" x14ac:dyDescent="0.2">
      <c r="A25" s="160"/>
      <c r="B25" s="161"/>
      <c r="C25" s="161"/>
      <c r="D25" s="163"/>
      <c r="E25" s="163"/>
      <c r="F25" s="137">
        <f t="shared" si="2"/>
        <v>0</v>
      </c>
      <c r="G25" s="165"/>
      <c r="H25" s="138">
        <f t="shared" si="3"/>
        <v>0</v>
      </c>
    </row>
    <row r="26" spans="1:8" x14ac:dyDescent="0.2">
      <c r="A26" s="160"/>
      <c r="B26" s="161"/>
      <c r="C26" s="161"/>
      <c r="D26" s="163"/>
      <c r="E26" s="163"/>
      <c r="F26" s="137">
        <f t="shared" si="2"/>
        <v>0</v>
      </c>
      <c r="G26" s="165"/>
      <c r="H26" s="138">
        <f t="shared" si="3"/>
        <v>0</v>
      </c>
    </row>
    <row r="27" spans="1:8" x14ac:dyDescent="0.2">
      <c r="A27" s="160"/>
      <c r="B27" s="161"/>
      <c r="C27" s="161"/>
      <c r="D27" s="163"/>
      <c r="E27" s="163"/>
      <c r="F27" s="137">
        <f t="shared" si="2"/>
        <v>0</v>
      </c>
      <c r="G27" s="165"/>
      <c r="H27" s="138">
        <f t="shared" si="3"/>
        <v>0</v>
      </c>
    </row>
    <row r="28" spans="1:8" x14ac:dyDescent="0.2">
      <c r="A28" s="160"/>
      <c r="B28" s="161"/>
      <c r="C28" s="161"/>
      <c r="D28" s="163"/>
      <c r="E28" s="163"/>
      <c r="F28" s="137">
        <f t="shared" si="2"/>
        <v>0</v>
      </c>
      <c r="G28" s="165"/>
      <c r="H28" s="138">
        <f t="shared" si="3"/>
        <v>0</v>
      </c>
    </row>
    <row r="29" spans="1:8" x14ac:dyDescent="0.2">
      <c r="A29" s="160"/>
      <c r="B29" s="161"/>
      <c r="C29" s="161"/>
      <c r="D29" s="163"/>
      <c r="E29" s="163"/>
      <c r="F29" s="137">
        <f t="shared" si="0"/>
        <v>0</v>
      </c>
      <c r="G29" s="165"/>
      <c r="H29" s="138">
        <f t="shared" si="1"/>
        <v>0</v>
      </c>
    </row>
    <row r="30" spans="1:8" x14ac:dyDescent="0.2">
      <c r="A30" s="160"/>
      <c r="B30" s="161"/>
      <c r="C30" s="161"/>
      <c r="D30" s="163"/>
      <c r="E30" s="163"/>
      <c r="F30" s="137">
        <f t="shared" si="0"/>
        <v>0</v>
      </c>
      <c r="G30" s="165"/>
      <c r="H30" s="138">
        <f t="shared" si="1"/>
        <v>0</v>
      </c>
    </row>
    <row r="31" spans="1:8" x14ac:dyDescent="0.2">
      <c r="A31" s="160"/>
      <c r="B31" s="161"/>
      <c r="C31" s="161"/>
      <c r="D31" s="163"/>
      <c r="E31" s="163"/>
      <c r="F31" s="137">
        <f t="shared" si="0"/>
        <v>0</v>
      </c>
      <c r="G31" s="165"/>
      <c r="H31" s="138">
        <f t="shared" si="1"/>
        <v>0</v>
      </c>
    </row>
    <row r="32" spans="1:8" x14ac:dyDescent="0.2">
      <c r="A32" s="160"/>
      <c r="B32" s="161"/>
      <c r="C32" s="161"/>
      <c r="D32" s="163"/>
      <c r="E32" s="163"/>
      <c r="F32" s="137">
        <f t="shared" si="0"/>
        <v>0</v>
      </c>
      <c r="G32" s="165"/>
      <c r="H32" s="138">
        <f t="shared" si="1"/>
        <v>0</v>
      </c>
    </row>
    <row r="33" spans="1:8" x14ac:dyDescent="0.2">
      <c r="A33" s="160"/>
      <c r="B33" s="161"/>
      <c r="C33" s="161"/>
      <c r="D33" s="163"/>
      <c r="E33" s="163"/>
      <c r="F33" s="137">
        <f t="shared" si="0"/>
        <v>0</v>
      </c>
      <c r="G33" s="165"/>
      <c r="H33" s="138">
        <f t="shared" si="1"/>
        <v>0</v>
      </c>
    </row>
    <row r="34" spans="1:8" x14ac:dyDescent="0.2">
      <c r="A34" s="160"/>
      <c r="B34" s="161"/>
      <c r="C34" s="161"/>
      <c r="D34" s="163"/>
      <c r="E34" s="163"/>
      <c r="F34" s="137">
        <f t="shared" si="0"/>
        <v>0</v>
      </c>
      <c r="G34" s="165"/>
      <c r="H34" s="138">
        <f t="shared" si="1"/>
        <v>0</v>
      </c>
    </row>
    <row r="35" spans="1:8" x14ac:dyDescent="0.2">
      <c r="A35" s="160"/>
      <c r="B35" s="161"/>
      <c r="C35" s="161"/>
      <c r="D35" s="163"/>
      <c r="E35" s="163"/>
      <c r="F35" s="137">
        <f t="shared" si="0"/>
        <v>0</v>
      </c>
      <c r="G35" s="165"/>
      <c r="H35" s="138">
        <f t="shared" si="1"/>
        <v>0</v>
      </c>
    </row>
    <row r="36" spans="1:8" x14ac:dyDescent="0.2">
      <c r="A36" s="160"/>
      <c r="B36" s="161"/>
      <c r="C36" s="161"/>
      <c r="D36" s="163"/>
      <c r="E36" s="163"/>
      <c r="F36" s="137">
        <f t="shared" si="0"/>
        <v>0</v>
      </c>
      <c r="G36" s="165"/>
      <c r="H36" s="138">
        <f t="shared" si="1"/>
        <v>0</v>
      </c>
    </row>
    <row r="37" spans="1:8" x14ac:dyDescent="0.2">
      <c r="A37" s="160"/>
      <c r="B37" s="161"/>
      <c r="C37" s="161"/>
      <c r="D37" s="163"/>
      <c r="E37" s="163"/>
      <c r="F37" s="137">
        <f t="shared" si="0"/>
        <v>0</v>
      </c>
      <c r="G37" s="165"/>
      <c r="H37" s="138">
        <f t="shared" si="1"/>
        <v>0</v>
      </c>
    </row>
    <row r="38" spans="1:8" x14ac:dyDescent="0.2">
      <c r="A38" s="160"/>
      <c r="B38" s="161"/>
      <c r="C38" s="161"/>
      <c r="D38" s="163"/>
      <c r="E38" s="163"/>
      <c r="F38" s="137">
        <f t="shared" si="0"/>
        <v>0</v>
      </c>
      <c r="G38" s="165"/>
      <c r="H38" s="138">
        <f t="shared" si="1"/>
        <v>0</v>
      </c>
    </row>
    <row r="39" spans="1:8" ht="5.25" customHeight="1" x14ac:dyDescent="0.2">
      <c r="A39" s="272"/>
      <c r="B39" s="272"/>
      <c r="C39" s="272"/>
      <c r="D39" s="272"/>
      <c r="E39" s="272"/>
      <c r="F39" s="272"/>
      <c r="G39" s="273"/>
      <c r="H39" s="54"/>
    </row>
    <row r="40" spans="1:8" s="9" customFormat="1" ht="15" x14ac:dyDescent="0.2">
      <c r="A40" s="55" t="s">
        <v>86</v>
      </c>
      <c r="B40" s="56"/>
      <c r="C40" s="56"/>
      <c r="D40" s="56"/>
      <c r="E40" s="56"/>
      <c r="F40" s="56"/>
      <c r="G40" s="57"/>
      <c r="H40" s="128">
        <f>SUM(H7:H38)</f>
        <v>0</v>
      </c>
    </row>
    <row r="41" spans="1:8" s="9" customFormat="1" ht="14.45" customHeight="1" x14ac:dyDescent="0.2">
      <c r="A41" s="52"/>
      <c r="B41" s="52"/>
      <c r="C41" s="52"/>
      <c r="D41" s="52"/>
      <c r="E41" s="52"/>
      <c r="F41" s="52"/>
      <c r="G41" s="52"/>
      <c r="H41" s="53"/>
    </row>
    <row r="42" spans="1:8" customFormat="1" ht="15" x14ac:dyDescent="0.25">
      <c r="A42" s="259" t="s">
        <v>49</v>
      </c>
      <c r="B42" s="259"/>
      <c r="C42" s="259"/>
      <c r="D42" s="259"/>
      <c r="E42" s="259"/>
      <c r="F42" s="259"/>
      <c r="G42" s="259"/>
      <c r="H42" s="259"/>
    </row>
    <row r="43" spans="1:8" s="51" customFormat="1" ht="15" customHeight="1" x14ac:dyDescent="0.2">
      <c r="A43" s="260" t="s">
        <v>51</v>
      </c>
      <c r="B43" s="261"/>
      <c r="C43" s="261"/>
      <c r="D43" s="261"/>
      <c r="E43" s="261"/>
      <c r="F43" s="261"/>
      <c r="G43" s="261"/>
      <c r="H43" s="262"/>
    </row>
    <row r="44" spans="1:8" s="51" customFormat="1" ht="15" customHeight="1" x14ac:dyDescent="0.2">
      <c r="A44" s="263" t="s">
        <v>87</v>
      </c>
      <c r="B44" s="264"/>
      <c r="C44" s="264"/>
      <c r="D44" s="264"/>
      <c r="E44" s="264"/>
      <c r="F44" s="264"/>
      <c r="G44" s="264"/>
      <c r="H44" s="265"/>
    </row>
    <row r="45" spans="1:8" customFormat="1" x14ac:dyDescent="0.2">
      <c r="A45" s="266" t="s">
        <v>88</v>
      </c>
      <c r="B45" s="267"/>
      <c r="C45" s="267"/>
      <c r="D45" s="267"/>
      <c r="E45" s="267"/>
      <c r="F45" s="267"/>
      <c r="G45" s="267"/>
      <c r="H45" s="268"/>
    </row>
    <row r="46" spans="1:8" customFormat="1" x14ac:dyDescent="0.2">
      <c r="A46" s="258"/>
      <c r="B46" s="250"/>
      <c r="C46" s="250"/>
      <c r="D46" s="250"/>
      <c r="E46" s="250"/>
      <c r="F46" s="250"/>
      <c r="G46" s="250"/>
      <c r="H46" s="251"/>
    </row>
    <row r="47" spans="1:8" customFormat="1" x14ac:dyDescent="0.2">
      <c r="A47" s="258" t="s">
        <v>89</v>
      </c>
      <c r="B47" s="250"/>
      <c r="C47" s="250"/>
      <c r="D47" s="250"/>
      <c r="E47" s="250"/>
      <c r="F47" s="250"/>
      <c r="G47" s="250"/>
      <c r="H47" s="251"/>
    </row>
    <row r="48" spans="1:8" customFormat="1" x14ac:dyDescent="0.2">
      <c r="A48" s="258" t="s">
        <v>90</v>
      </c>
      <c r="B48" s="250"/>
      <c r="C48" s="250"/>
      <c r="D48" s="250"/>
      <c r="E48" s="250"/>
      <c r="F48" s="250"/>
      <c r="G48" s="250"/>
      <c r="H48" s="251"/>
    </row>
  </sheetData>
  <sheetProtection algorithmName="SHA-512" hashValue="ZkwewrOjCoFvnabh2s6QrXteFe8BdHcsj3q4G1hRN040GeCLOH/Rg+FFZ3MrrXw6qH8LI6Zhk4zQ7nHUoDHR+A==" saltValue="KVZeCaHTGBuD77a7X40WPQ==" spinCount="100000" sheet="1" objects="1" scenarios="1"/>
  <mergeCells count="17">
    <mergeCell ref="A47:H47"/>
    <mergeCell ref="A48:H48"/>
    <mergeCell ref="A39:G39"/>
    <mergeCell ref="A42:H42"/>
    <mergeCell ref="A43:H43"/>
    <mergeCell ref="A44:H44"/>
    <mergeCell ref="A45:H45"/>
    <mergeCell ref="A46:H46"/>
    <mergeCell ref="A1:H1"/>
    <mergeCell ref="B3:H3"/>
    <mergeCell ref="A5:A6"/>
    <mergeCell ref="B5:B6"/>
    <mergeCell ref="D5:D6"/>
    <mergeCell ref="E5:F5"/>
    <mergeCell ref="G5:G6"/>
    <mergeCell ref="H5:H6"/>
    <mergeCell ref="C5:C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76252-4735-45CA-8B51-733E830E807C}">
  <sheetPr>
    <tabColor theme="7" tint="0.79998168889431442"/>
  </sheetPr>
  <dimension ref="A1"/>
  <sheetViews>
    <sheetView workbookViewId="0">
      <selection activeCell="F17" sqref="F17"/>
    </sheetView>
  </sheetViews>
  <sheetFormatPr defaultRowHeight="12.75" x14ac:dyDescent="0.2"/>
  <sheetData>
    <row r="1" spans="1:1" x14ac:dyDescent="0.2">
      <c r="A1" s="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6a0b0f5-ab3f-4382-8730-459fb424e421" xsi:nil="true"/>
    <_ip_UnifiedCompliancePolicyUIAction xmlns="http://schemas.microsoft.com/sharepoint/v3" xsi:nil="true"/>
    <_ip_UnifiedCompliancePolicyProperties xmlns="http://schemas.microsoft.com/sharepoint/v3" xsi:nil="true"/>
    <lcf76f155ced4ddcb4097134ff3c332f xmlns="69e0afe0-d67c-47df-80e8-4050ca22d06d">
      <Terms xmlns="http://schemas.microsoft.com/office/infopath/2007/PartnerControls"/>
    </lcf76f155ced4ddcb4097134ff3c332f>
    <DocType xmlns="69e0afe0-d67c-47df-80e8-4050ca22d06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BE936E000F6440B87F8A15EA763EF8" ma:contentTypeVersion="26" ma:contentTypeDescription="Create a new document." ma:contentTypeScope="" ma:versionID="69744442c855bcf8060d582c6380cef2">
  <xsd:schema xmlns:xsd="http://www.w3.org/2001/XMLSchema" xmlns:xs="http://www.w3.org/2001/XMLSchema" xmlns:p="http://schemas.microsoft.com/office/2006/metadata/properties" xmlns:ns1="http://schemas.microsoft.com/sharepoint/v3" xmlns:ns2="69e0afe0-d67c-47df-80e8-4050ca22d06d" xmlns:ns3="295df6ed-4ba3-4abd-9458-7b727b2338c9" xmlns:ns4="06a0b0f5-ab3f-4382-8730-459fb424e421" targetNamespace="http://schemas.microsoft.com/office/2006/metadata/properties" ma:root="true" ma:fieldsID="8f47133d9b963e4811964ad3c5f6bac8" ns1:_="" ns2:_="" ns3:_="" ns4:_="">
    <xsd:import namespace="http://schemas.microsoft.com/sharepoint/v3"/>
    <xsd:import namespace="69e0afe0-d67c-47df-80e8-4050ca22d06d"/>
    <xsd:import namespace="295df6ed-4ba3-4abd-9458-7b727b2338c9"/>
    <xsd:import namespace="06a0b0f5-ab3f-4382-8730-459fb424e421"/>
    <xsd:element name="properties">
      <xsd:complexType>
        <xsd:sequence>
          <xsd:element name="documentManagement">
            <xsd:complexType>
              <xsd:all>
                <xsd:element ref="ns2:DocType" minOccurs="0"/>
                <xsd:element ref="ns3:SharedWithUsers" minOccurs="0"/>
                <xsd:element ref="ns3:SharedWithDetails" minOccurs="0"/>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ma:readOnly="false">
      <xsd:simpleType>
        <xsd:restriction base="dms:Note"/>
      </xsd:simpleType>
    </xsd:element>
    <xsd:element name="_ip_UnifiedCompliancePolicyUIAction" ma:index="25"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e0afe0-d67c-47df-80e8-4050ca22d06d" elementFormDefault="qualified">
    <xsd:import namespace="http://schemas.microsoft.com/office/2006/documentManagement/types"/>
    <xsd:import namespace="http://schemas.microsoft.com/office/infopath/2007/PartnerControls"/>
    <xsd:element name="DocType" ma:index="2" nillable="true" ma:displayName="Doc Type" ma:format="Dropdown" ma:internalName="DocType" ma:readOnly="false">
      <xsd:simpleType>
        <xsd:restriction base="dms:Choice">
          <xsd:enumeration value="Forms-FRM"/>
          <xsd:enumeration value="Fuel Card-FCA"/>
          <xsd:enumeration value="General-GEN"/>
          <xsd:enumeration value="Issuing-ISS"/>
          <xsd:enumeration value="Issuing and Paying-IAP"/>
          <xsd:enumeration value="Medicaid-MED"/>
          <xsd:enumeration value="OSU DT-OSU"/>
          <xsd:enumeration value="Paying-PAY"/>
          <xsd:enumeration value="Provider-Vendor Docs-PRV"/>
          <xsd:enumeration value="Public Transportation-TRA"/>
          <xsd:enumeration value="Technology"/>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hidden="true"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hidden="true" ma:internalName="MediaServiceOCR" ma:readOnly="true">
      <xsd:simpleType>
        <xsd:restriction base="dms:Note"/>
      </xsd:simpleType>
    </xsd:element>
    <xsd:element name="MediaServiceLocation" ma:index="17" nillable="true" ma:displayName="Location" ma:hidden="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234c9c0-dc82-4bd3-8448-fd5c6ce0fb7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5df6ed-4ba3-4abd-9458-7b727b2338c9" elementFormDefault="qualified">
    <xsd:import namespace="http://schemas.microsoft.com/office/2006/documentManagement/types"/>
    <xsd:import namespace="http://schemas.microsoft.com/office/infopath/2007/PartnerControls"/>
    <xsd:element name="SharedWithUsers" ma:index="8"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6a0b0f5-ab3f-4382-8730-459fb424e42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fa0f4c7b-69fc-409d-8587-b2071d2848fd}" ma:internalName="TaxCatchAll" ma:readOnly="false" ma:showField="CatchAllData" ma:web="295df6ed-4ba3-4abd-9458-7b727b2338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B96D6B-38AD-4AE7-BE71-01F28EB807FA}">
  <ds:schemaRefs>
    <ds:schemaRef ds:uri="http://schemas.microsoft.com/office/2006/documentManagement/types"/>
    <ds:schemaRef ds:uri="http://schemas.microsoft.com/sharepoint/v3"/>
    <ds:schemaRef ds:uri="http://schemas.microsoft.com/office/infopath/2007/PartnerControls"/>
    <ds:schemaRef ds:uri="http://purl.org/dc/dcmitype/"/>
    <ds:schemaRef ds:uri="http://schemas.openxmlformats.org/package/2006/metadata/core-properties"/>
    <ds:schemaRef ds:uri="06a0b0f5-ab3f-4382-8730-459fb424e421"/>
    <ds:schemaRef ds:uri="http://purl.org/dc/elements/1.1/"/>
    <ds:schemaRef ds:uri="295df6ed-4ba3-4abd-9458-7b727b2338c9"/>
    <ds:schemaRef ds:uri="69e0afe0-d67c-47df-80e8-4050ca22d06d"/>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51FA18E6-D262-43ED-802E-899551D1BFAC}">
  <ds:schemaRefs>
    <ds:schemaRef ds:uri="http://schemas.microsoft.com/sharepoint/v3/contenttype/forms"/>
  </ds:schemaRefs>
</ds:datastoreItem>
</file>

<file path=customXml/itemProps3.xml><?xml version="1.0" encoding="utf-8"?>
<ds:datastoreItem xmlns:ds="http://schemas.openxmlformats.org/officeDocument/2006/customXml" ds:itemID="{4D67DBB0-B600-4151-9CB9-04D85CDCDB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9e0afe0-d67c-47df-80e8-4050ca22d06d"/>
    <ds:schemaRef ds:uri="295df6ed-4ba3-4abd-9458-7b727b2338c9"/>
    <ds:schemaRef ds:uri="06a0b0f5-ab3f-4382-8730-459fb424e4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920f5b4-f35a-4bd1-ab57-79db69ad10fb}" enabled="1" method="Privileged" siteId="{50f8fcc4-94d8-4f07-84eb-36ed57c7c8a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vt:i4>
      </vt:variant>
    </vt:vector>
  </HeadingPairs>
  <TitlesOfParts>
    <vt:vector size="20" baseType="lpstr">
      <vt:lpstr>Instructions</vt:lpstr>
      <vt:lpstr>Data for Drop Downs</vt:lpstr>
      <vt:lpstr>Budget Proposal</vt:lpstr>
      <vt:lpstr>Staffing Costs</vt:lpstr>
      <vt:lpstr>Travel Costs</vt:lpstr>
      <vt:lpstr>Supply Costs</vt:lpstr>
      <vt:lpstr>Equipment Costs</vt:lpstr>
      <vt:lpstr>Staff Devt Costs</vt:lpstr>
      <vt:lpstr>Occupancy Costs</vt:lpstr>
      <vt:lpstr>Misc Costs</vt:lpstr>
      <vt:lpstr>Payments to SSPs|CNs Hourly</vt:lpstr>
      <vt:lpstr>Payments to SSPs|CNs Salary</vt:lpstr>
      <vt:lpstr>Additional Space</vt:lpstr>
      <vt:lpstr>ContractorName</vt:lpstr>
      <vt:lpstr>ContractTypes</vt:lpstr>
      <vt:lpstr>'Misc Costs'!Print_Area</vt:lpstr>
      <vt:lpstr>'Supply Costs'!Print_Area</vt:lpstr>
      <vt:lpstr>'Staffing Costs'!Print_Titles</vt:lpstr>
      <vt:lpstr>Project_Name</vt:lpstr>
      <vt:lpstr>ProjectName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2011-05-10T18:31:07Z</dcterms:created>
  <dcterms:modified xsi:type="dcterms:W3CDTF">2026-06-15T17:34:31Z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TC024259259991</vt:lpwstr>
  </property>
  <property fmtid="{D5CDD505-2E9C-101B-9397-08002B2CF9AE}" pid="3" name="ContentTypeId">
    <vt:lpwstr>0x010100F7BE936E000F6440B87F8A15EA763EF8</vt:lpwstr>
  </property>
  <property fmtid="{D5CDD505-2E9C-101B-9397-08002B2CF9AE}" pid="4" name="Order">
    <vt:r8>198400</vt:r8>
  </property>
  <property fmtid="{D5CDD505-2E9C-101B-9397-08002B2CF9AE}" pid="5" name="MSIP_Label_f920f5b4-f35a-4bd1-ab57-79db69ad10fb_Enabled">
    <vt:lpwstr>true</vt:lpwstr>
  </property>
  <property fmtid="{D5CDD505-2E9C-101B-9397-08002B2CF9AE}" pid="6" name="MSIP_Label_f920f5b4-f35a-4bd1-ab57-79db69ad10fb_SetDate">
    <vt:lpwstr>2021-05-14T14:15:05Z</vt:lpwstr>
  </property>
  <property fmtid="{D5CDD505-2E9C-101B-9397-08002B2CF9AE}" pid="7" name="MSIP_Label_f920f5b4-f35a-4bd1-ab57-79db69ad10fb_Method">
    <vt:lpwstr>Privileged</vt:lpwstr>
  </property>
  <property fmtid="{D5CDD505-2E9C-101B-9397-08002B2CF9AE}" pid="8" name="MSIP_Label_f920f5b4-f35a-4bd1-ab57-79db69ad10fb_Name">
    <vt:lpwstr>Sensitive</vt:lpwstr>
  </property>
  <property fmtid="{D5CDD505-2E9C-101B-9397-08002B2CF9AE}" pid="9" name="MSIP_Label_f920f5b4-f35a-4bd1-ab57-79db69ad10fb_SiteId">
    <vt:lpwstr>50f8fcc4-94d8-4f07-84eb-36ed57c7c8a2</vt:lpwstr>
  </property>
  <property fmtid="{D5CDD505-2E9C-101B-9397-08002B2CF9AE}" pid="10" name="MSIP_Label_f920f5b4-f35a-4bd1-ab57-79db69ad10fb_ActionId">
    <vt:lpwstr>495827ea-15fe-4727-90af-cc189b471e63</vt:lpwstr>
  </property>
  <property fmtid="{D5CDD505-2E9C-101B-9397-08002B2CF9AE}" pid="11" name="MSIP_Label_f920f5b4-f35a-4bd1-ab57-79db69ad10fb_ContentBits">
    <vt:lpwstr>0</vt:lpwstr>
  </property>
  <property fmtid="{D5CDD505-2E9C-101B-9397-08002B2CF9AE}" pid="12" name="MediaServiceImageTags">
    <vt:lpwstr/>
  </property>
</Properties>
</file>