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Y:\INL Mexico City - GA at Post\FY26\Mex Criminal Courts Telepresence\DRAFT\"/>
    </mc:Choice>
  </mc:AlternateContent>
  <xr:revisionPtr revIDLastSave="0" documentId="13_ncr:1_{904BD6C8-F40D-4E3A-9A4E-B55E5AB349F8}" xr6:coauthVersionLast="47" xr6:coauthVersionMax="47" xr10:uidLastSave="{00000000-0000-0000-0000-000000000000}"/>
  <bookViews>
    <workbookView xWindow="20205" yWindow="0" windowWidth="30075" windowHeight="20985" xr2:uid="{00000000-000D-0000-FFFF-FFFF00000000}"/>
  </bookViews>
  <sheets>
    <sheet name="Information &amp; Instructions" sheetId="2" r:id="rId1"/>
    <sheet name="Price Matrix" sheetId="4" r:id="rId2"/>
    <sheet name="CLIN 001 Pricing (BY)" sheetId="5" r:id="rId3"/>
    <sheet name="CLIN 1001 Pricing (OY1)"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4" l="1"/>
  <c r="F4" i="4"/>
  <c r="E4" i="4"/>
  <c r="E12" i="4" s="1"/>
  <c r="I28" i="6"/>
  <c r="I27" i="6"/>
  <c r="I26" i="6"/>
  <c r="I25" i="6"/>
  <c r="I24" i="6"/>
  <c r="C38" i="6" s="1"/>
  <c r="I22" i="6"/>
  <c r="C37" i="6" s="1"/>
  <c r="I20" i="6"/>
  <c r="I19" i="6"/>
  <c r="I18" i="6"/>
  <c r="I17" i="6"/>
  <c r="C36" i="6" s="1"/>
  <c r="I15" i="6"/>
  <c r="I14" i="6"/>
  <c r="I13" i="6"/>
  <c r="I29" i="6" s="1"/>
  <c r="I32" i="6" s="1"/>
  <c r="C39" i="6" s="1"/>
  <c r="I12" i="6"/>
  <c r="I11" i="6"/>
  <c r="I10" i="6"/>
  <c r="C38" i="5"/>
  <c r="C37" i="5"/>
  <c r="C36" i="5"/>
  <c r="C35" i="5"/>
  <c r="E6" i="4"/>
  <c r="I10" i="5"/>
  <c r="I11" i="5"/>
  <c r="I12" i="5"/>
  <c r="I13" i="5"/>
  <c r="I14" i="5"/>
  <c r="I15" i="5"/>
  <c r="I17" i="5"/>
  <c r="I18" i="5"/>
  <c r="I19" i="5"/>
  <c r="I20" i="5"/>
  <c r="I22" i="5"/>
  <c r="I24" i="5"/>
  <c r="I25" i="5"/>
  <c r="I26" i="5"/>
  <c r="I27" i="5"/>
  <c r="I28" i="5"/>
  <c r="E7" i="4"/>
  <c r="E5" i="4"/>
  <c r="E8" i="4"/>
  <c r="E9" i="4"/>
  <c r="E10" i="4"/>
  <c r="H4" i="4"/>
  <c r="H12" i="4" s="1"/>
  <c r="H5" i="4"/>
  <c r="H6" i="4"/>
  <c r="H7" i="4"/>
  <c r="H8" i="4"/>
  <c r="H9" i="4"/>
  <c r="H10" i="4"/>
  <c r="C35" i="6" l="1"/>
  <c r="H15" i="4"/>
  <c r="I29" i="5"/>
  <c r="I32" i="5" l="1"/>
  <c r="C39" i="5" s="1"/>
</calcChain>
</file>

<file path=xl/sharedStrings.xml><?xml version="1.0" encoding="utf-8"?>
<sst xmlns="http://schemas.openxmlformats.org/spreadsheetml/2006/main" count="198" uniqueCount="115">
  <si>
    <t xml:space="preserve"> </t>
  </si>
  <si>
    <t>BY Total</t>
  </si>
  <si>
    <t>TOTAL PRICE FOR EVALUATION</t>
  </si>
  <si>
    <t>5. The Price Matrix tab is protected so only the yellow cells will permit offerors to enter price quotes.  All totals will automatically tabulate based on the price quotes you provide in the appropriate yellow cells.</t>
  </si>
  <si>
    <t>6.  Only price quotes that are complete will be considered compliant and will receive evaluation.</t>
  </si>
  <si>
    <t>1. All prices are fully-loaded firm prices (FFP). Pricing for VAT and DBA will be treated as a pass through FFP direct reimbursement.</t>
  </si>
  <si>
    <t>CLIN #</t>
  </si>
  <si>
    <t>Requirement</t>
  </si>
  <si>
    <t>BY Extended Price</t>
  </si>
  <si>
    <t>OY1 Quantities</t>
  </si>
  <si>
    <t>BY Quantities</t>
  </si>
  <si>
    <t>OY1 Extended Price</t>
  </si>
  <si>
    <t>X001</t>
  </si>
  <si>
    <t>X002</t>
  </si>
  <si>
    <t>X003</t>
  </si>
  <si>
    <t>X004</t>
  </si>
  <si>
    <t>X005</t>
  </si>
  <si>
    <t>X006</t>
  </si>
  <si>
    <t>X007</t>
  </si>
  <si>
    <t>OY1 Total</t>
  </si>
  <si>
    <t>Base Year 
FFP Rates</t>
  </si>
  <si>
    <t>19AQMM26Q0109 Price Matrix for Mexican Criminal Courts Telepresence</t>
  </si>
  <si>
    <t>Option Year 1
FFP Rates</t>
  </si>
  <si>
    <t>Total Price</t>
  </si>
  <si>
    <t>Summary Pricing</t>
  </si>
  <si>
    <t>Total Contract Price</t>
  </si>
  <si>
    <t>Subtotal</t>
  </si>
  <si>
    <t>Equipment Subtotal</t>
  </si>
  <si>
    <t>016</t>
  </si>
  <si>
    <t>015</t>
  </si>
  <si>
    <t>014</t>
  </si>
  <si>
    <t>013</t>
  </si>
  <si>
    <t>012</t>
  </si>
  <si>
    <t>011</t>
  </si>
  <si>
    <t>010</t>
  </si>
  <si>
    <t>009</t>
  </si>
  <si>
    <t>008</t>
  </si>
  <si>
    <t>007</t>
  </si>
  <si>
    <t>006</t>
  </si>
  <si>
    <t>005</t>
  </si>
  <si>
    <t>004</t>
  </si>
  <si>
    <t>003</t>
  </si>
  <si>
    <t>002</t>
  </si>
  <si>
    <t>001</t>
  </si>
  <si>
    <t>Total Qty</t>
  </si>
  <si>
    <t>Unit Price EA</t>
  </si>
  <si>
    <t>Contractor Proposed Item</t>
  </si>
  <si>
    <t>OEM Warranty Valid in Mexico?</t>
  </si>
  <si>
    <t xml:space="preserve">OEM Warranty Available? </t>
  </si>
  <si>
    <t>Item/ Description</t>
  </si>
  <si>
    <t>Component</t>
  </si>
  <si>
    <t>Delivery Order Title:</t>
  </si>
  <si>
    <t xml:space="preserve">Solicitation No. </t>
  </si>
  <si>
    <t>Contractor Name:</t>
  </si>
  <si>
    <t>Communication- State Judiciary</t>
  </si>
  <si>
    <t>subCLIN</t>
  </si>
  <si>
    <t>In</t>
  </si>
  <si>
    <t>Independent Communications and Cloud Services</t>
  </si>
  <si>
    <t>Software</t>
  </si>
  <si>
    <t>Mexican Criminal Courts Telepresence</t>
  </si>
  <si>
    <t>PoP: TBD based on award date; and the contractor's accepted plan</t>
  </si>
  <si>
    <t>19AQMM26Q0271</t>
  </si>
  <si>
    <t>Note: The Quantities listed in Column G are required per each state where the solution will be implemented.  Accordingly, total number of states are defined in cells 4D and 4G on the Price Matrix sheet.</t>
  </si>
  <si>
    <t>Information &amp; Instructions:  19AQMM26Q0271 Price Matrix</t>
  </si>
  <si>
    <t>TRAVEL, LODGING, &amp; TRANSPORTATION COSTS
Travel, lodging, and transportation costs priced per state site. Includes the full amount of travel  required by the SOW and in alignment with the contractor's quoted technical approach.</t>
  </si>
  <si>
    <t>DEFENSE BASE ACT (DBA) INSURANCE
Defense Base Act (DBA) Insurance. FFP Direct Reimbursement, no loading applied, in accordance with the contractor's quotation and subject to documentation of payment.</t>
  </si>
  <si>
    <t>VALUE ADDED TAX (VAT)
Value Added Tax (VAT) for purchases in Mexico in accordance with the contractor's quotation. VAT is priced as FFP as the billed amount shall not exceed the unit price on this CLIN. However, actual  VAT payments under this CLIN remain contingent on the contractor complying with VAT requirements found in the SOW and providing the contractually required documentation. Therefore, actual VAT reimbursements may be less than the unit prices listed on this CLIN.</t>
  </si>
  <si>
    <t>WARRANTY AND TECHNICAL SUPPORT: STATE 2 (or STATE 4 in OY1)
In accordance with Section 8.4 to be billed monthly in arrears, 12 months for each state site and periods of performance may differ based on when each state is installation isaccepted.</t>
  </si>
  <si>
    <t>WARRANTY AND TECHNICAL SUPPORT: STATE 1 (or STATE 3 in OY1)
In accordance with Section 8.4 to be billed monthly in arrears, 12 months for each state site and periods of performance may differ based on when each state is installation is accepted</t>
  </si>
  <si>
    <t>Processor: Intel Core Ultra 5 235T (13 TOPS NPU, 14 cores, up to 5.0 GHz)
OS: Windows 11 Pro
Graphics: Integrated
Monitor: 23.8" FHD, 100 Hz, non-touch
Memory: 16 GB DDR5, up to 5600 MT/s, non-ECC
Storage: 512 GB SSD
Stand: Height-adjustable, 35W/65W
Keyboard &amp; Mouse: Wireless, Spanish (QWERTY)
Support: 3-year</t>
  </si>
  <si>
    <r>
      <t xml:space="preserve">INFRASTRUCTURE, HARDWARE, SOFTWARE, LICESNCES PER COMPLETED TAB for CLIN X001
Priced </t>
    </r>
    <r>
      <rPr>
        <b/>
        <sz val="11"/>
        <color rgb="FF000000"/>
        <rFont val="Calibri"/>
        <family val="2"/>
        <scheme val="minor"/>
      </rPr>
      <t>per state</t>
    </r>
    <r>
      <rPr>
        <sz val="11"/>
        <color rgb="FF000000"/>
        <rFont val="Calibri"/>
        <family val="2"/>
        <scheme val="minor"/>
      </rPr>
      <t xml:space="preserve"> and must include all hardware and software as required in Attachment A and detailed in Attachment 2 plus any additional equipment deemed necessary by thecontractor and included in their quotation to provide the required solution.</t>
    </r>
  </si>
  <si>
    <r>
      <t xml:space="preserve">IMPLEMENTATION AND INSTALLATION SERVICES PER SITE
Priced </t>
    </r>
    <r>
      <rPr>
        <b/>
        <sz val="11"/>
        <color rgb="FF000000"/>
        <rFont val="Calibri"/>
        <family val="2"/>
        <scheme val="minor"/>
      </rPr>
      <t xml:space="preserve">per state </t>
    </r>
    <r>
      <rPr>
        <sz val="11"/>
        <color rgb="FF000000"/>
        <rFont val="Calibri"/>
        <family val="2"/>
        <scheme val="minor"/>
      </rPr>
      <t>site and will be billable once the Government inspects and accepts the solution confirming that it is fully functional and complies with all SOW requirements.</t>
    </r>
  </si>
  <si>
    <t>Yearly Price of Required Work (excluding VAT)</t>
  </si>
  <si>
    <t>Connectivity: Wireless Bluetooth 5.3
Wireless adapter: USB-C Bluetooth dongle
Controls: Mute/unmute, media, volume, ANC modes, on/off, pairing
Microphone: Integrated</t>
  </si>
  <si>
    <r>
      <t xml:space="preserve">Desktop All-In-One
</t>
    </r>
    <r>
      <rPr>
        <sz val="11"/>
        <color theme="1"/>
        <rFont val="Calibri"/>
        <family val="2"/>
        <scheme val="minor"/>
      </rPr>
      <t>Meeting or Exceeding Salient Characteristics</t>
    </r>
  </si>
  <si>
    <r>
      <t xml:space="preserve">Wireless Headset with ANC
</t>
    </r>
    <r>
      <rPr>
        <sz val="11"/>
        <rFont val="Calibri"/>
        <family val="2"/>
        <scheme val="minor"/>
      </rPr>
      <t xml:space="preserve">Meeting or Exceeding Salient Characteristics
</t>
    </r>
  </si>
  <si>
    <r>
      <t xml:space="preserve">UPS
</t>
    </r>
    <r>
      <rPr>
        <sz val="11"/>
        <color theme="1"/>
        <rFont val="Calibri"/>
        <family val="2"/>
        <scheme val="minor"/>
      </rPr>
      <t>Meeting or</t>
    </r>
    <r>
      <rPr>
        <b/>
        <sz val="11"/>
        <color theme="1"/>
        <rFont val="Calibri"/>
        <family val="2"/>
        <scheme val="minor"/>
      </rPr>
      <t xml:space="preserve"> </t>
    </r>
    <r>
      <rPr>
        <sz val="11"/>
        <color theme="1"/>
        <rFont val="Calibri"/>
        <family val="2"/>
        <scheme val="minor"/>
      </rPr>
      <t>Exceeding Salient Characteristics</t>
    </r>
  </si>
  <si>
    <t>Capacity: 750VA / 300W
Type: Interactive / Tower
Outlets: 6 × NEMA 5-15R (3 Backup, 3 Suppression)</t>
  </si>
  <si>
    <t>Endpoint Security Software 
License: 3-year base license</t>
  </si>
  <si>
    <t>Bandwidth: 150 MB dedicated
Service term: 3 years</t>
  </si>
  <si>
    <t>Endpoint Security Software 
License: 3-year base license
Complies with FAR requirements e.g. prohibitions on Kaspersky, etc.</t>
  </si>
  <si>
    <t>Supply, installation, and configuration of a high-performance perimeter security device (NGFW) with encrypted traffic and centralized management.
Network Interfaces:
2 x WAN GE RJ45 Ports
1 x DMZ GE RJ45 Port
2 x FortiLink GE RJ45 Ports
5 x Internal GE RJ45 Ports
Dedicated processing for network security functions, content download (Content Processor), and control (Network Processor) 3 years license.</t>
  </si>
  <si>
    <r>
      <t xml:space="preserve">Laptop 16''
</t>
    </r>
    <r>
      <rPr>
        <sz val="11"/>
        <color theme="1"/>
        <rFont val="Calibri"/>
        <family val="2"/>
        <scheme val="minor"/>
      </rPr>
      <t>Meeting or Exceeding Salient Characteristics</t>
    </r>
  </si>
  <si>
    <r>
      <t xml:space="preserve">Document Camera
</t>
    </r>
    <r>
      <rPr>
        <sz val="11"/>
        <rFont val="Calibri"/>
        <family val="2"/>
        <scheme val="minor"/>
      </rPr>
      <t>Meeting or Exceeding Salient Characteristics</t>
    </r>
  </si>
  <si>
    <r>
      <t xml:space="preserve">Antivirus Software
</t>
    </r>
    <r>
      <rPr>
        <sz val="11"/>
        <color theme="1"/>
        <rFont val="Calibri"/>
        <family val="2"/>
        <scheme val="minor"/>
      </rPr>
      <t>Meeting or Exceeding Salient Characteristics</t>
    </r>
  </si>
  <si>
    <t>Processor: Intel Core 5-120U, 10 Cores
OS: Windows 11 Pro
Graphics: Intel integrated
Memory: 16 GB DDR5
Storage: 512 GB SSD
Display: 16.0" FHD+</t>
  </si>
  <si>
    <t>Microsoft Office Home &amp; Business 2024</t>
  </si>
  <si>
    <r>
      <t xml:space="preserve">Microsoft Office Suite Software
</t>
    </r>
    <r>
      <rPr>
        <b/>
        <sz val="11"/>
        <color rgb="FFFF0000"/>
        <rFont val="Calibri"/>
        <family val="2"/>
        <scheme val="minor"/>
      </rPr>
      <t>BRAND NAME ONLY</t>
    </r>
  </si>
  <si>
    <t>Features: Document projection, real-time display, remote work capability, web conferencing, video recording, live demonstrations</t>
  </si>
  <si>
    <t>Bandwidth: 150 MB
Service term: 3 years</t>
  </si>
  <si>
    <r>
      <t xml:space="preserve">Land2Cloud Link
</t>
    </r>
    <r>
      <rPr>
        <sz val="11"/>
        <rFont val="Calibri"/>
        <family val="2"/>
        <scheme val="minor"/>
      </rPr>
      <t>Meeting or Exceeding Salient Characteristics</t>
    </r>
  </si>
  <si>
    <r>
      <rPr>
        <sz val="11"/>
        <color rgb="FFFF0000"/>
        <rFont val="Calibri"/>
        <family val="2"/>
        <scheme val="minor"/>
      </rPr>
      <t>Google Workspace Enterprise Standard License</t>
    </r>
    <r>
      <rPr>
        <b/>
        <sz val="11"/>
        <color rgb="FFFF0000"/>
        <rFont val="Calibri"/>
        <family val="2"/>
        <scheme val="minor"/>
      </rPr>
      <t xml:space="preserve">
BRAND NAME ONLY</t>
    </r>
  </si>
  <si>
    <t>Meet Collaboration: Up to 1,000 participants
Recording/Notes: Included, with AI-generated notes
Streaming: Up to 100,000 viewers
Documents: 5 TB
Editing &amp; Vids (videos): Editing + Google Vids Full AI
Legal Governance: Included; advanced eDiscovery and forensic audit
Data Sovereignty: Enterprise; granular control by group or unit
Security &amp; Encryption: Client-side encryption (you control the keys)
DLP (Data Loss Prevention): Automatic; AI classifies sensitive data
AI (Gemini 2026): Hearing transcriptions and executive summaries
3 years base license</t>
  </si>
  <si>
    <r>
      <rPr>
        <sz val="11"/>
        <color rgb="FFFF0000"/>
        <rFont val="Calibri"/>
        <family val="2"/>
        <scheme val="minor"/>
      </rPr>
      <t>Google Workspace Enterprise Plus One License</t>
    </r>
    <r>
      <rPr>
        <b/>
        <sz val="11"/>
        <color rgb="FFFF0000"/>
        <rFont val="Calibri"/>
        <family val="2"/>
        <scheme val="minor"/>
      </rPr>
      <t xml:space="preserve">
BRAND NAME ONLY</t>
    </r>
  </si>
  <si>
    <r>
      <rPr>
        <sz val="11"/>
        <color rgb="FFFF0000"/>
        <rFont val="Calibri"/>
        <family val="2"/>
        <scheme val="minor"/>
      </rPr>
      <t>Google Cloud Platform License</t>
    </r>
    <r>
      <rPr>
        <b/>
        <sz val="11"/>
        <color rgb="FFFF0000"/>
        <rFont val="Calibri"/>
        <family val="2"/>
        <scheme val="minor"/>
      </rPr>
      <t xml:space="preserve">
BRAND NAME ONLY</t>
    </r>
  </si>
  <si>
    <r>
      <t xml:space="preserve">Comprehensive Audience Management Services (SICAS)
</t>
    </r>
    <r>
      <rPr>
        <sz val="11"/>
        <rFont val="Calibri"/>
        <family val="2"/>
        <scheme val="minor"/>
      </rPr>
      <t>Meeting or Exceeding Salient Characteristics</t>
    </r>
  </si>
  <si>
    <r>
      <t xml:space="preserve">Statistics and Indicators Services
</t>
    </r>
    <r>
      <rPr>
        <sz val="11"/>
        <rFont val="Calibri"/>
        <family val="2"/>
        <scheme val="minor"/>
      </rPr>
      <t>Meeting or Exceeding Salient Characteristics</t>
    </r>
  </si>
  <si>
    <t>Features: Metrics and graph generation from video conference data, AI-based video analysis, transcription analysis
Service term: 3 years</t>
  </si>
  <si>
    <t>Integration: Web services API for existing judicial management system	
Video conferencing integration: Google Meet scheduling and recording	
Recording features: Controlled recording, multiplexed view for multiple participants	
Storage: Secure cloud storage with transcription and AI capabilities	
Security: Watermarks, access controls, viewing restrictions	
Document generation: Automated official scheduling documents	
Service term: 3 years</t>
  </si>
  <si>
    <t>Storage classes: Standard (active data), Archive (closed cases)	
Features: Geographic redundancy, object versioning, Cloud KMS encryption, Bucket Lock policies (WORM compliance)	
Storage: Minimum (to be determined)	
Service term: 3 years</t>
  </si>
  <si>
    <t>Meet Collaboration: Up to 500 participants
Recording/Notes: Included, with AI-generated notes
Streaming: Up to 100,000 viewers
Documents: 5 TB
Editing &amp; Vids (videos): Editing + Google Vids Full AI
Legal Governance: Included; legal search and retention
Data Sovereignty: Fundamental; single-region configuration
Security &amp; Encryption: Google standard
DLP (Data Loss Prevention): Automatic; AI classifies sensitive data
AI (Gemini 2026): Thread summaries and draft
3 years base license</t>
  </si>
  <si>
    <t>SubCLINs</t>
  </si>
  <si>
    <t>Group</t>
  </si>
  <si>
    <t>Infrastructure - Penitentiary Centers</t>
  </si>
  <si>
    <t>Communication – State Judiciary</t>
  </si>
  <si>
    <t>Independent Communications Cloud Services</t>
  </si>
  <si>
    <t>Salient characteristics</t>
  </si>
  <si>
    <t>Infrastructure- Penitentiary Centers</t>
  </si>
  <si>
    <r>
      <rPr>
        <b/>
        <sz val="11"/>
        <color theme="1"/>
        <rFont val="Calibri"/>
        <family val="2"/>
        <scheme val="minor"/>
      </rPr>
      <t xml:space="preserve">Antivirus Software
</t>
    </r>
    <r>
      <rPr>
        <sz val="11"/>
        <color theme="1"/>
        <rFont val="Calibri"/>
        <family val="2"/>
        <scheme val="minor"/>
      </rPr>
      <t>Meeting or Exceeding Salient Character tics</t>
    </r>
  </si>
  <si>
    <r>
      <rPr>
        <b/>
        <sz val="11"/>
        <color theme="1"/>
        <rFont val="Calibri"/>
        <family val="2"/>
        <scheme val="minor"/>
      </rPr>
      <t xml:space="preserve">Dedicated Communications Link:
</t>
    </r>
    <r>
      <rPr>
        <sz val="11"/>
        <color theme="1"/>
        <rFont val="Calibri"/>
        <family val="2"/>
        <scheme val="minor"/>
      </rPr>
      <t>Meeting or Exceeding Salient Character tics</t>
    </r>
  </si>
  <si>
    <r>
      <t xml:space="preserve">Next-Generation Firewall (NGFW)
</t>
    </r>
    <r>
      <rPr>
        <sz val="11"/>
        <color theme="1"/>
        <rFont val="Calibri"/>
        <family val="2"/>
        <scheme val="minor"/>
      </rPr>
      <t>Meeting or Exceeding Salient Characteristics</t>
    </r>
  </si>
  <si>
    <t>Quoting Firms are to complete columns D, E, F, and G shaded in gray. All pricing in USD ($)</t>
  </si>
  <si>
    <t xml:space="preserve">2. Any and all travel expenses must be accounted for  within the FFP provided by the contractor via CLIN 005.  </t>
  </si>
  <si>
    <t>7. Please review section C.2 for VAT process and requirements.</t>
  </si>
  <si>
    <t xml:space="preserve">4.  Cells C4 and F4 (corresponding with CLINS 001 and 1001) will populate automatically when those tabs are completed.   All remaining yellow cells shall be completed with individual FFP quotes for service type during the base year and each of the subsequent option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</si>
</sst>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24" x14ac:knownFonts="1">
    <font>
      <sz val="11"/>
      <color theme="1"/>
      <name val="Calibri"/>
      <family val="2"/>
      <scheme val="minor"/>
    </font>
    <font>
      <sz val="11"/>
      <color rgb="FF000000"/>
      <name val="Calibri"/>
      <family val="2"/>
      <scheme val="minor"/>
    </font>
    <font>
      <b/>
      <sz val="11"/>
      <color rgb="FF000000"/>
      <name val="Calibri"/>
      <family val="2"/>
      <scheme val="minor"/>
    </font>
    <font>
      <b/>
      <sz val="11"/>
      <color rgb="FF0070C0"/>
      <name val="Calibri"/>
      <family val="2"/>
      <scheme val="minor"/>
    </font>
    <font>
      <b/>
      <sz val="11"/>
      <color rgb="FF00B050"/>
      <name val="Calibri"/>
      <family val="2"/>
      <scheme val="minor"/>
    </font>
    <font>
      <sz val="18"/>
      <color theme="1"/>
      <name val="Calibri"/>
      <family val="2"/>
      <scheme val="minor"/>
    </font>
    <font>
      <b/>
      <sz val="11"/>
      <color rgb="FFFF0000"/>
      <name val="Calibri"/>
      <family val="2"/>
      <scheme val="minor"/>
    </font>
    <font>
      <sz val="11"/>
      <color theme="1"/>
      <name val="Calibri"/>
      <family val="2"/>
      <scheme val="minor"/>
    </font>
    <font>
      <b/>
      <sz val="11"/>
      <color theme="1"/>
      <name val="Calibri"/>
      <family val="2"/>
      <scheme val="minor"/>
    </font>
    <font>
      <b/>
      <sz val="11"/>
      <color theme="6" tint="-0.499984740745262"/>
      <name val="Calibri"/>
      <family val="2"/>
      <scheme val="minor"/>
    </font>
    <font>
      <sz val="11"/>
      <color theme="6" tint="-0.499984740745262"/>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2"/>
      <color theme="1"/>
      <name val="Times New Roman"/>
      <family val="1"/>
    </font>
    <font>
      <sz val="11"/>
      <color theme="1"/>
      <name val="Times New Roman"/>
      <family val="1"/>
    </font>
    <font>
      <sz val="11"/>
      <name val="Calibri"/>
      <family val="2"/>
      <scheme val="minor"/>
    </font>
    <font>
      <sz val="10"/>
      <name val="Arial"/>
      <family val="2"/>
    </font>
    <font>
      <b/>
      <sz val="11"/>
      <name val="Calibri"/>
      <family val="2"/>
      <scheme val="minor"/>
    </font>
    <font>
      <i/>
      <sz val="11"/>
      <color theme="1"/>
      <name val="Calibri"/>
      <family val="2"/>
      <scheme val="minor"/>
    </font>
    <font>
      <sz val="12"/>
      <name val="Times New Roman"/>
      <family val="1"/>
    </font>
    <font>
      <i/>
      <sz val="11"/>
      <name val="Calibri"/>
      <family val="2"/>
      <scheme val="minor"/>
    </font>
    <font>
      <sz val="11"/>
      <color rgb="FFC00000"/>
      <name val="Calibri"/>
      <family val="2"/>
      <scheme val="minor"/>
    </font>
    <font>
      <b/>
      <i/>
      <sz val="11"/>
      <name val="Calibri"/>
      <family val="2"/>
      <scheme val="minor"/>
    </font>
  </fonts>
  <fills count="14">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499984740745262"/>
        <bgColor indexed="64"/>
      </patternFill>
    </fill>
    <fill>
      <patternFill patternType="solid">
        <fgColor theme="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9"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thick">
        <color auto="1"/>
      </top>
      <bottom/>
      <diagonal/>
    </border>
    <border>
      <left style="thick">
        <color auto="1"/>
      </left>
      <right/>
      <top/>
      <bottom/>
      <diagonal/>
    </border>
    <border>
      <left/>
      <right style="thick">
        <color auto="1"/>
      </right>
      <top/>
      <bottom/>
      <diagonal/>
    </border>
    <border>
      <left style="thick">
        <color indexed="64"/>
      </left>
      <right style="thin">
        <color indexed="64"/>
      </right>
      <top style="thin">
        <color indexed="64"/>
      </top>
      <bottom style="thin">
        <color indexed="64"/>
      </bottom>
      <diagonal/>
    </border>
    <border>
      <left style="thick">
        <color indexed="64"/>
      </left>
      <right/>
      <top/>
      <bottom style="thick">
        <color auto="1"/>
      </bottom>
      <diagonal/>
    </border>
    <border>
      <left/>
      <right/>
      <top/>
      <bottom style="thick">
        <color auto="1"/>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hair">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hair">
        <color indexed="64"/>
      </left>
      <right style="medium">
        <color indexed="64"/>
      </right>
      <top style="hair">
        <color indexed="64"/>
      </top>
      <bottom/>
      <diagonal/>
    </border>
    <border>
      <left style="medium">
        <color indexed="64"/>
      </left>
      <right style="medium">
        <color indexed="64"/>
      </right>
      <top/>
      <bottom/>
      <diagonal/>
    </border>
    <border>
      <left/>
      <right/>
      <top/>
      <bottom style="medium">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medium">
        <color indexed="64"/>
      </left>
      <right style="medium">
        <color indexed="64"/>
      </right>
      <top style="hair">
        <color auto="1"/>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auto="1"/>
      </left>
      <right style="hair">
        <color auto="1"/>
      </right>
      <top style="hair">
        <color auto="1"/>
      </top>
      <bottom style="hair">
        <color auto="1"/>
      </bottom>
      <diagonal/>
    </border>
    <border>
      <left/>
      <right style="medium">
        <color indexed="64"/>
      </right>
      <top/>
      <bottom style="hair">
        <color indexed="64"/>
      </bottom>
      <diagonal/>
    </border>
    <border>
      <left/>
      <right/>
      <top/>
      <bottom style="hair">
        <color indexed="64"/>
      </bottom>
      <diagonal/>
    </border>
    <border>
      <left/>
      <right style="medium">
        <color indexed="64"/>
      </right>
      <top/>
      <bottom/>
      <diagonal/>
    </border>
    <border>
      <left/>
      <right style="hair">
        <color indexed="64"/>
      </right>
      <top/>
      <bottom/>
      <diagonal/>
    </border>
    <border>
      <left style="hair">
        <color indexed="64"/>
      </left>
      <right style="hair">
        <color indexed="64"/>
      </right>
      <top/>
      <bottom/>
      <diagonal/>
    </border>
    <border>
      <left style="medium">
        <color indexed="64"/>
      </left>
      <right style="hair">
        <color indexed="64"/>
      </right>
      <top/>
      <bottom/>
      <diagonal/>
    </border>
    <border>
      <left style="medium">
        <color indexed="64"/>
      </left>
      <right style="hair">
        <color indexed="64"/>
      </right>
      <top style="hair">
        <color indexed="64"/>
      </top>
      <bottom/>
      <diagonal/>
    </border>
    <border>
      <left style="hair">
        <color auto="1"/>
      </left>
      <right/>
      <top/>
      <bottom style="hair">
        <color auto="1"/>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thin">
        <color indexed="64"/>
      </top>
      <bottom style="hair">
        <color auto="1"/>
      </bottom>
      <diagonal/>
    </border>
    <border>
      <left style="medium">
        <color indexed="64"/>
      </left>
      <right style="hair">
        <color indexed="64"/>
      </right>
      <top style="thin">
        <color indexed="64"/>
      </top>
      <bottom style="hair">
        <color auto="1"/>
      </bottom>
      <diagonal/>
    </border>
    <border>
      <left/>
      <right style="medium">
        <color indexed="64"/>
      </right>
      <top style="hair">
        <color auto="1"/>
      </top>
      <bottom style="hair">
        <color auto="1"/>
      </bottom>
      <diagonal/>
    </border>
    <border>
      <left style="medium">
        <color indexed="64"/>
      </left>
      <right style="hair">
        <color indexed="64"/>
      </right>
      <top style="hair">
        <color indexed="64"/>
      </top>
      <bottom style="thin">
        <color indexed="64"/>
      </bottom>
      <diagonal/>
    </border>
    <border>
      <left style="hair">
        <color indexed="64"/>
      </left>
      <right/>
      <top style="hair">
        <color auto="1"/>
      </top>
      <bottom/>
      <diagonal/>
    </border>
    <border>
      <left/>
      <right style="medium">
        <color indexed="64"/>
      </right>
      <top style="hair">
        <color auto="1"/>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7" fillId="0" borderId="0" applyFont="0" applyFill="0" applyBorder="0" applyAlignment="0" applyProtection="0"/>
    <xf numFmtId="43" fontId="7" fillId="0" borderId="0" applyFont="0" applyFill="0" applyBorder="0" applyAlignment="0" applyProtection="0"/>
    <xf numFmtId="0" fontId="17" fillId="0" borderId="0"/>
  </cellStyleXfs>
  <cellXfs count="228">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right" vertical="center"/>
    </xf>
    <xf numFmtId="0" fontId="2" fillId="0" borderId="0" xfId="0" applyFont="1" applyAlignment="1">
      <alignment vertical="center"/>
    </xf>
    <xf numFmtId="164" fontId="1" fillId="0" borderId="0" xfId="0" applyNumberFormat="1" applyFont="1" applyAlignment="1">
      <alignment horizontal="right" vertical="center"/>
    </xf>
    <xf numFmtId="164" fontId="0" fillId="0" borderId="0" xfId="0" applyNumberFormat="1"/>
    <xf numFmtId="164" fontId="3" fillId="0" borderId="0" xfId="0" applyNumberFormat="1" applyFont="1"/>
    <xf numFmtId="164" fontId="4" fillId="0" borderId="0" xfId="0" applyNumberFormat="1" applyFont="1"/>
    <xf numFmtId="164" fontId="3" fillId="0" borderId="0" xfId="0" applyNumberFormat="1" applyFont="1" applyAlignment="1">
      <alignment vertical="center"/>
    </xf>
    <xf numFmtId="164" fontId="2" fillId="2" borderId="1" xfId="0" applyNumberFormat="1" applyFont="1" applyFill="1" applyBorder="1" applyAlignment="1">
      <alignment vertical="center" wrapText="1"/>
    </xf>
    <xf numFmtId="164" fontId="2" fillId="3" borderId="1" xfId="0" applyNumberFormat="1" applyFont="1" applyFill="1" applyBorder="1" applyAlignment="1">
      <alignment vertical="center" wrapText="1"/>
    </xf>
    <xf numFmtId="164" fontId="1" fillId="3" borderId="1" xfId="0" applyNumberFormat="1" applyFont="1" applyFill="1" applyBorder="1" applyAlignment="1">
      <alignment horizontal="right" vertical="center"/>
    </xf>
    <xf numFmtId="164" fontId="1" fillId="3" borderId="1" xfId="1" applyNumberFormat="1" applyFont="1" applyFill="1" applyBorder="1" applyAlignment="1">
      <alignment horizontal="right" vertical="center"/>
    </xf>
    <xf numFmtId="0" fontId="1"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1" fillId="3" borderId="1" xfId="0" applyFont="1" applyFill="1" applyBorder="1" applyAlignment="1">
      <alignment horizontal="center" vertical="center"/>
    </xf>
    <xf numFmtId="0" fontId="3" fillId="3" borderId="3" xfId="0" applyFont="1" applyFill="1" applyBorder="1" applyAlignment="1">
      <alignment horizontal="center" vertical="center"/>
    </xf>
    <xf numFmtId="164" fontId="3" fillId="3" borderId="4" xfId="0" applyNumberFormat="1" applyFont="1" applyFill="1" applyBorder="1" applyAlignment="1">
      <alignment horizontal="right" vertical="center"/>
    </xf>
    <xf numFmtId="0" fontId="9" fillId="4" borderId="7" xfId="0" applyFont="1" applyFill="1" applyBorder="1" applyAlignment="1">
      <alignment horizontal="left" vertical="center"/>
    </xf>
    <xf numFmtId="164" fontId="10" fillId="4" borderId="2" xfId="0" applyNumberFormat="1" applyFont="1" applyFill="1" applyBorder="1" applyAlignment="1">
      <alignment horizontal="right" vertical="center"/>
    </xf>
    <xf numFmtId="0" fontId="10" fillId="4" borderId="8" xfId="0" applyFont="1" applyFill="1" applyBorder="1" applyAlignment="1">
      <alignment horizontal="center" vertical="center"/>
    </xf>
    <xf numFmtId="164" fontId="10" fillId="4" borderId="9" xfId="0" applyNumberFormat="1" applyFont="1" applyFill="1" applyBorder="1" applyAlignment="1">
      <alignment horizontal="right" vertical="center"/>
    </xf>
    <xf numFmtId="164" fontId="0" fillId="5" borderId="0" xfId="0" applyNumberFormat="1" applyFill="1"/>
    <xf numFmtId="164" fontId="1" fillId="5" borderId="0" xfId="0" applyNumberFormat="1" applyFont="1" applyFill="1" applyAlignment="1">
      <alignment horizontal="right" vertical="center"/>
    </xf>
    <xf numFmtId="164" fontId="1" fillId="5" borderId="0" xfId="0" applyNumberFormat="1" applyFont="1" applyFill="1" applyAlignment="1">
      <alignment horizontal="left" vertical="center"/>
    </xf>
    <xf numFmtId="0" fontId="1" fillId="5" borderId="0" xfId="0" applyFont="1" applyFill="1" applyAlignment="1">
      <alignment horizontal="center" vertical="center"/>
    </xf>
    <xf numFmtId="164" fontId="3" fillId="5" borderId="0" xfId="0" applyNumberFormat="1" applyFont="1" applyFill="1" applyAlignment="1">
      <alignment horizontal="right" vertical="center"/>
    </xf>
    <xf numFmtId="164" fontId="1" fillId="5" borderId="6" xfId="0" applyNumberFormat="1" applyFont="1" applyFill="1" applyBorder="1" applyAlignment="1">
      <alignment horizontal="right" vertical="center"/>
    </xf>
    <xf numFmtId="164" fontId="4" fillId="5" borderId="0" xfId="0" applyNumberFormat="1" applyFont="1" applyFill="1" applyAlignment="1">
      <alignment horizontal="center" vertical="center" wrapText="1"/>
    </xf>
    <xf numFmtId="164" fontId="4" fillId="5" borderId="0" xfId="0" applyNumberFormat="1" applyFont="1" applyFill="1" applyAlignment="1">
      <alignment vertical="center"/>
    </xf>
    <xf numFmtId="164" fontId="3" fillId="5" borderId="0" xfId="0" applyNumberFormat="1" applyFont="1" applyFill="1" applyAlignment="1">
      <alignment vertical="center"/>
    </xf>
    <xf numFmtId="164" fontId="6" fillId="5" borderId="5" xfId="0" applyNumberFormat="1" applyFont="1" applyFill="1" applyBorder="1" applyAlignment="1">
      <alignment vertical="center"/>
    </xf>
    <xf numFmtId="164" fontId="6" fillId="5" borderId="0" xfId="0" applyNumberFormat="1" applyFont="1" applyFill="1" applyAlignment="1">
      <alignment horizontal="left" vertical="center"/>
    </xf>
    <xf numFmtId="0" fontId="0" fillId="0" borderId="10" xfId="0" applyBorder="1"/>
    <xf numFmtId="164" fontId="1" fillId="0" borderId="10" xfId="0" applyNumberFormat="1" applyFont="1" applyBorder="1" applyAlignment="1">
      <alignment horizontal="right" vertical="center"/>
    </xf>
    <xf numFmtId="0" fontId="1" fillId="0" borderId="10" xfId="0" applyFont="1" applyBorder="1" applyAlignment="1">
      <alignment horizontal="right" vertical="center"/>
    </xf>
    <xf numFmtId="164" fontId="3" fillId="0" borderId="10" xfId="0" applyNumberFormat="1" applyFont="1" applyBorder="1" applyAlignment="1">
      <alignment vertical="center"/>
    </xf>
    <xf numFmtId="0" fontId="0" fillId="0" borderId="11" xfId="0" applyBorder="1"/>
    <xf numFmtId="164" fontId="1" fillId="2" borderId="1" xfId="0" applyNumberFormat="1" applyFont="1" applyFill="1" applyBorder="1" applyAlignment="1" applyProtection="1">
      <alignment horizontal="right" vertical="center"/>
      <protection locked="0"/>
    </xf>
    <xf numFmtId="0" fontId="8" fillId="0" borderId="0" xfId="0" applyFont="1" applyAlignment="1">
      <alignment wrapText="1"/>
    </xf>
    <xf numFmtId="0" fontId="2" fillId="0" borderId="0" xfId="0" applyFont="1" applyAlignment="1">
      <alignment wrapText="1"/>
    </xf>
    <xf numFmtId="0" fontId="0" fillId="5" borderId="11" xfId="0" applyFill="1" applyBorder="1"/>
    <xf numFmtId="0" fontId="0" fillId="5" borderId="0" xfId="0" applyFill="1"/>
    <xf numFmtId="164" fontId="0" fillId="5" borderId="12" xfId="0" applyNumberFormat="1" applyFill="1" applyBorder="1"/>
    <xf numFmtId="0" fontId="0" fillId="5" borderId="14" xfId="0" applyFill="1" applyBorder="1"/>
    <xf numFmtId="0" fontId="1" fillId="5" borderId="0" xfId="0" applyFont="1" applyFill="1" applyAlignment="1">
      <alignment vertical="center" wrapText="1"/>
    </xf>
    <xf numFmtId="0" fontId="3" fillId="5" borderId="0" xfId="0" applyFont="1" applyFill="1" applyAlignment="1">
      <alignment horizontal="center" vertical="center" wrapText="1"/>
    </xf>
    <xf numFmtId="0" fontId="0" fillId="5" borderId="15" xfId="0" applyFill="1" applyBorder="1"/>
    <xf numFmtId="0" fontId="0" fillId="3" borderId="13" xfId="0" applyFill="1" applyBorder="1"/>
    <xf numFmtId="0" fontId="2" fillId="3" borderId="1" xfId="0" applyFont="1" applyFill="1" applyBorder="1" applyAlignment="1">
      <alignment vertical="center"/>
    </xf>
    <xf numFmtId="0" fontId="1" fillId="3" borderId="1" xfId="0" applyFont="1" applyFill="1" applyBorder="1" applyAlignment="1">
      <alignment vertical="center" wrapText="1"/>
    </xf>
    <xf numFmtId="0" fontId="14" fillId="0" borderId="0" xfId="0" applyFont="1" applyAlignment="1">
      <alignment vertical="center"/>
    </xf>
    <xf numFmtId="3" fontId="14" fillId="0" borderId="0" xfId="0" applyNumberFormat="1" applyFont="1" applyAlignment="1">
      <alignment vertical="center"/>
    </xf>
    <xf numFmtId="44" fontId="14" fillId="0" borderId="0" xfId="1" applyFont="1" applyAlignment="1">
      <alignment vertical="center" wrapText="1"/>
    </xf>
    <xf numFmtId="49" fontId="14" fillId="0" borderId="0" xfId="0" applyNumberFormat="1" applyFont="1" applyAlignment="1">
      <alignment horizontal="left" vertical="center"/>
    </xf>
    <xf numFmtId="49" fontId="15" fillId="0" borderId="0" xfId="0" applyNumberFormat="1" applyFont="1" applyAlignment="1">
      <alignment horizontal="left" vertical="center"/>
    </xf>
    <xf numFmtId="3" fontId="7" fillId="0" borderId="0" xfId="0" applyNumberFormat="1" applyFont="1" applyAlignment="1">
      <alignment vertical="center"/>
    </xf>
    <xf numFmtId="0" fontId="7" fillId="0" borderId="0" xfId="0" applyFont="1" applyAlignment="1">
      <alignment vertical="center"/>
    </xf>
    <xf numFmtId="44" fontId="7" fillId="0" borderId="0" xfId="1" applyFont="1" applyAlignment="1">
      <alignment vertical="center" wrapText="1"/>
    </xf>
    <xf numFmtId="49" fontId="7" fillId="0" borderId="0" xfId="0" applyNumberFormat="1" applyFont="1" applyAlignment="1">
      <alignment horizontal="left" vertical="center"/>
    </xf>
    <xf numFmtId="3" fontId="7" fillId="6" borderId="0" xfId="0" applyNumberFormat="1" applyFont="1" applyFill="1" applyAlignment="1">
      <alignment vertical="center"/>
    </xf>
    <xf numFmtId="0" fontId="7" fillId="6" borderId="0" xfId="0" applyFont="1" applyFill="1" applyAlignment="1">
      <alignment vertical="center"/>
    </xf>
    <xf numFmtId="44" fontId="7" fillId="6" borderId="0" xfId="1" applyFont="1" applyFill="1" applyAlignment="1">
      <alignment vertical="center" wrapText="1"/>
    </xf>
    <xf numFmtId="44" fontId="7" fillId="6" borderId="0" xfId="1" applyFont="1" applyFill="1" applyBorder="1" applyAlignment="1">
      <alignment vertical="center" wrapText="1"/>
    </xf>
    <xf numFmtId="44" fontId="7" fillId="6" borderId="16" xfId="1" applyFont="1" applyFill="1" applyBorder="1" applyAlignment="1">
      <alignment vertical="center" wrapText="1"/>
    </xf>
    <xf numFmtId="0" fontId="8" fillId="6" borderId="17" xfId="0" applyFont="1" applyFill="1" applyBorder="1" applyAlignment="1">
      <alignment vertical="center" wrapText="1"/>
    </xf>
    <xf numFmtId="0" fontId="8" fillId="6" borderId="18" xfId="0" applyFont="1" applyFill="1" applyBorder="1" applyAlignment="1">
      <alignment vertical="center" wrapText="1"/>
    </xf>
    <xf numFmtId="44" fontId="7" fillId="0" borderId="0" xfId="1" applyFont="1" applyBorder="1" applyAlignment="1">
      <alignment vertical="center" wrapText="1"/>
    </xf>
    <xf numFmtId="44" fontId="7" fillId="0" borderId="19" xfId="1" applyFont="1" applyBorder="1" applyAlignment="1">
      <alignment vertical="center" wrapText="1"/>
    </xf>
    <xf numFmtId="0" fontId="8" fillId="0" borderId="20" xfId="0" applyFont="1" applyBorder="1" applyAlignment="1">
      <alignment vertical="center" wrapText="1"/>
    </xf>
    <xf numFmtId="0" fontId="8" fillId="0" borderId="21" xfId="0" applyFont="1" applyBorder="1" applyAlignment="1">
      <alignment vertical="center" wrapText="1"/>
    </xf>
    <xf numFmtId="3" fontId="7" fillId="0" borderId="0" xfId="0" applyNumberFormat="1" applyFont="1" applyAlignment="1">
      <alignment horizontal="right" vertical="center"/>
    </xf>
    <xf numFmtId="0" fontId="7" fillId="0" borderId="0" xfId="0" applyFont="1" applyAlignment="1">
      <alignment horizontal="right" vertical="center"/>
    </xf>
    <xf numFmtId="49" fontId="8" fillId="0" borderId="0" xfId="0" applyNumberFormat="1" applyFont="1" applyAlignment="1">
      <alignment horizontal="left" vertical="center"/>
    </xf>
    <xf numFmtId="49" fontId="8" fillId="0" borderId="2" xfId="0" applyNumberFormat="1" applyFont="1" applyBorder="1" applyAlignment="1">
      <alignment horizontal="left" vertical="center"/>
    </xf>
    <xf numFmtId="0" fontId="16" fillId="0" borderId="0" xfId="0" applyFont="1"/>
    <xf numFmtId="3" fontId="8" fillId="6" borderId="23" xfId="2" applyNumberFormat="1" applyFont="1" applyFill="1" applyBorder="1" applyAlignment="1" applyProtection="1">
      <alignment horizontal="right" vertical="center"/>
    </xf>
    <xf numFmtId="44" fontId="8" fillId="6" borderId="23" xfId="1" applyFont="1" applyFill="1" applyBorder="1" applyAlignment="1" applyProtection="1">
      <alignment vertical="center" wrapText="1"/>
      <protection locked="0"/>
    </xf>
    <xf numFmtId="164" fontId="8" fillId="6" borderId="23" xfId="0" applyNumberFormat="1" applyFont="1" applyFill="1" applyBorder="1" applyAlignment="1">
      <alignment vertical="center"/>
    </xf>
    <xf numFmtId="44" fontId="7" fillId="0" borderId="24" xfId="1" applyFont="1" applyFill="1" applyBorder="1" applyAlignment="1" applyProtection="1">
      <alignment horizontal="center" vertical="center"/>
    </xf>
    <xf numFmtId="4" fontId="7" fillId="0" borderId="0" xfId="2" applyNumberFormat="1" applyFont="1" applyFill="1" applyBorder="1" applyAlignment="1" applyProtection="1">
      <alignment horizontal="right" vertical="center"/>
    </xf>
    <xf numFmtId="49" fontId="7" fillId="0" borderId="26" xfId="0" applyNumberFormat="1" applyFont="1" applyBorder="1" applyAlignment="1">
      <alignment horizontal="left" vertical="center"/>
    </xf>
    <xf numFmtId="0" fontId="8" fillId="0" borderId="33" xfId="0" applyFont="1" applyBorder="1" applyAlignment="1">
      <alignment horizontal="center" vertical="center"/>
    </xf>
    <xf numFmtId="3" fontId="8" fillId="0" borderId="34" xfId="0" applyNumberFormat="1" applyFont="1" applyBorder="1" applyAlignment="1">
      <alignment horizontal="center" vertical="center" wrapText="1"/>
    </xf>
    <xf numFmtId="49" fontId="8" fillId="0" borderId="30" xfId="0" applyNumberFormat="1" applyFont="1" applyBorder="1" applyAlignment="1">
      <alignment vertical="center"/>
    </xf>
    <xf numFmtId="49" fontId="8" fillId="0" borderId="30" xfId="0" applyNumberFormat="1" applyFont="1" applyBorder="1" applyAlignment="1">
      <alignment horizontal="left" vertical="center"/>
    </xf>
    <xf numFmtId="49" fontId="8" fillId="0" borderId="35" xfId="0" applyNumberFormat="1" applyFont="1" applyBorder="1" applyAlignment="1">
      <alignment horizontal="left" vertical="center"/>
    </xf>
    <xf numFmtId="0" fontId="14" fillId="7" borderId="0" xfId="0" applyFont="1" applyFill="1" applyAlignment="1">
      <alignment vertical="center"/>
    </xf>
    <xf numFmtId="49" fontId="7" fillId="7" borderId="0" xfId="0" applyNumberFormat="1" applyFont="1" applyFill="1" applyAlignment="1">
      <alignment horizontal="left" vertical="center"/>
    </xf>
    <xf numFmtId="3" fontId="8" fillId="6" borderId="38" xfId="0" applyNumberFormat="1" applyFont="1" applyFill="1" applyBorder="1" applyAlignment="1">
      <alignment horizontal="center" vertical="center"/>
    </xf>
    <xf numFmtId="3" fontId="8" fillId="6" borderId="0" xfId="0" applyNumberFormat="1" applyFont="1" applyFill="1" applyAlignment="1">
      <alignment horizontal="center" vertical="center"/>
    </xf>
    <xf numFmtId="44" fontId="8" fillId="6" borderId="0" xfId="1" applyFont="1" applyFill="1" applyBorder="1" applyAlignment="1">
      <alignment horizontal="center" vertical="center" wrapText="1"/>
    </xf>
    <xf numFmtId="0" fontId="18" fillId="6" borderId="0" xfId="3" applyFont="1" applyFill="1" applyAlignment="1">
      <alignment horizontal="left"/>
    </xf>
    <xf numFmtId="0" fontId="18" fillId="6" borderId="0" xfId="3" applyFont="1" applyFill="1"/>
    <xf numFmtId="44" fontId="8" fillId="8" borderId="24" xfId="1" applyFont="1" applyFill="1" applyBorder="1" applyAlignment="1">
      <alignment horizontal="center" vertical="center"/>
    </xf>
    <xf numFmtId="49" fontId="7" fillId="8" borderId="25" xfId="0" applyNumberFormat="1" applyFont="1" applyFill="1" applyBorder="1" applyAlignment="1">
      <alignment vertical="center"/>
    </xf>
    <xf numFmtId="0" fontId="8" fillId="8" borderId="40" xfId="0" applyFont="1" applyFill="1" applyBorder="1" applyAlignment="1" applyProtection="1">
      <alignment horizontal="center" vertical="center" wrapText="1"/>
      <protection locked="0"/>
    </xf>
    <xf numFmtId="49" fontId="7" fillId="8" borderId="41" xfId="0" applyNumberFormat="1" applyFont="1" applyFill="1" applyBorder="1" applyAlignment="1">
      <alignment vertical="center"/>
    </xf>
    <xf numFmtId="49" fontId="7" fillId="8" borderId="31" xfId="0" applyNumberFormat="1" applyFont="1" applyFill="1" applyBorder="1" applyAlignment="1">
      <alignment horizontal="left" vertical="center" wrapText="1"/>
    </xf>
    <xf numFmtId="49" fontId="7" fillId="8" borderId="31" xfId="0" applyNumberFormat="1" applyFont="1" applyFill="1" applyBorder="1" applyAlignment="1">
      <alignment horizontal="left" vertical="center"/>
    </xf>
    <xf numFmtId="44" fontId="0" fillId="0" borderId="24" xfId="1" applyFont="1" applyBorder="1" applyAlignment="1">
      <alignment horizontal="center" vertical="center"/>
    </xf>
    <xf numFmtId="3" fontId="0" fillId="0" borderId="27" xfId="0" applyNumberFormat="1" applyBorder="1" applyAlignment="1">
      <alignment horizontal="center" vertical="center" wrapText="1"/>
    </xf>
    <xf numFmtId="49" fontId="12" fillId="0" borderId="30" xfId="0" applyNumberFormat="1" applyFont="1" applyBorder="1" applyAlignment="1">
      <alignment vertical="center" wrapText="1"/>
    </xf>
    <xf numFmtId="49" fontId="6" fillId="0" borderId="31" xfId="0" applyNumberFormat="1" applyFont="1" applyBorder="1" applyAlignment="1">
      <alignment horizontal="left" vertical="center" wrapText="1"/>
    </xf>
    <xf numFmtId="49" fontId="12" fillId="0" borderId="32" xfId="0" applyNumberFormat="1" applyFont="1" applyBorder="1" applyAlignment="1">
      <alignment horizontal="left" vertical="center"/>
    </xf>
    <xf numFmtId="49" fontId="0" fillId="0" borderId="30" xfId="0" applyNumberFormat="1" applyBorder="1" applyAlignment="1">
      <alignment vertical="center" wrapText="1"/>
    </xf>
    <xf numFmtId="49" fontId="0" fillId="0" borderId="31" xfId="0" applyNumberFormat="1" applyBorder="1" applyAlignment="1">
      <alignment horizontal="left" vertical="center" wrapText="1"/>
    </xf>
    <xf numFmtId="49" fontId="0" fillId="0" borderId="32" xfId="0" applyNumberFormat="1" applyBorder="1" applyAlignment="1">
      <alignment horizontal="left" vertical="center"/>
    </xf>
    <xf numFmtId="49" fontId="8" fillId="0" borderId="31" xfId="0" applyNumberFormat="1" applyFont="1" applyBorder="1" applyAlignment="1">
      <alignment horizontal="left" vertical="center" wrapText="1"/>
    </xf>
    <xf numFmtId="49" fontId="16" fillId="0" borderId="30" xfId="0" applyNumberFormat="1" applyFont="1" applyBorder="1" applyAlignment="1">
      <alignment vertical="center" wrapText="1"/>
    </xf>
    <xf numFmtId="49" fontId="0" fillId="0" borderId="43" xfId="0" applyNumberFormat="1" applyBorder="1" applyAlignment="1">
      <alignment vertical="center" wrapText="1"/>
    </xf>
    <xf numFmtId="49" fontId="0" fillId="0" borderId="33" xfId="0" applyNumberFormat="1" applyBorder="1" applyAlignment="1">
      <alignment vertical="center" wrapText="1"/>
    </xf>
    <xf numFmtId="49" fontId="0" fillId="0" borderId="44" xfId="0" applyNumberFormat="1" applyBorder="1" applyAlignment="1">
      <alignment vertical="center" wrapText="1"/>
    </xf>
    <xf numFmtId="0" fontId="20" fillId="0" borderId="0" xfId="0" applyFont="1" applyAlignment="1">
      <alignment vertical="center"/>
    </xf>
    <xf numFmtId="3" fontId="20" fillId="0" borderId="0" xfId="0" applyNumberFormat="1" applyFont="1" applyAlignment="1">
      <alignment vertical="center"/>
    </xf>
    <xf numFmtId="44" fontId="16" fillId="0" borderId="24" xfId="1" applyFont="1" applyBorder="1" applyAlignment="1">
      <alignment horizontal="center" vertical="center"/>
    </xf>
    <xf numFmtId="3" fontId="16" fillId="0" borderId="27" xfId="0" applyNumberFormat="1" applyFont="1" applyBorder="1" applyAlignment="1">
      <alignment horizontal="center" vertical="center" wrapText="1"/>
    </xf>
    <xf numFmtId="49" fontId="16" fillId="0" borderId="44" xfId="0" applyNumberFormat="1" applyFont="1" applyBorder="1" applyAlignment="1">
      <alignment vertical="center" wrapText="1"/>
    </xf>
    <xf numFmtId="49" fontId="18" fillId="0" borderId="31" xfId="0" applyNumberFormat="1" applyFont="1" applyBorder="1" applyAlignment="1">
      <alignment horizontal="left" vertical="center" wrapText="1"/>
    </xf>
    <xf numFmtId="49" fontId="16" fillId="0" borderId="32" xfId="0" applyNumberFormat="1" applyFont="1" applyBorder="1" applyAlignment="1">
      <alignment horizontal="left" vertical="center"/>
    </xf>
    <xf numFmtId="44" fontId="7" fillId="6" borderId="24" xfId="1" applyFont="1" applyFill="1" applyBorder="1" applyAlignment="1">
      <alignment horizontal="center" vertical="center"/>
    </xf>
    <xf numFmtId="3" fontId="7" fillId="6" borderId="28" xfId="0" applyNumberFormat="1" applyFont="1" applyFill="1" applyBorder="1" applyAlignment="1">
      <alignment horizontal="center" vertical="center" wrapText="1"/>
    </xf>
    <xf numFmtId="49" fontId="7" fillId="6" borderId="32" xfId="0" applyNumberFormat="1" applyFont="1" applyFill="1" applyBorder="1" applyAlignment="1">
      <alignment horizontal="left" vertical="center"/>
    </xf>
    <xf numFmtId="49" fontId="8" fillId="7" borderId="0" xfId="0" applyNumberFormat="1" applyFont="1" applyFill="1" applyAlignment="1">
      <alignment horizontal="center" vertical="center"/>
    </xf>
    <xf numFmtId="49" fontId="0" fillId="7" borderId="0" xfId="0" applyNumberFormat="1" applyFill="1" applyAlignment="1">
      <alignment horizontal="left" vertical="center"/>
    </xf>
    <xf numFmtId="49" fontId="22" fillId="7" borderId="0" xfId="0" applyNumberFormat="1" applyFont="1" applyFill="1" applyAlignment="1">
      <alignment horizontal="center" vertical="center"/>
    </xf>
    <xf numFmtId="0" fontId="18" fillId="6" borderId="6" xfId="3" applyFont="1" applyFill="1" applyBorder="1" applyAlignment="1">
      <alignment horizontal="left"/>
    </xf>
    <xf numFmtId="0" fontId="23" fillId="6" borderId="0" xfId="3" applyFont="1" applyFill="1"/>
    <xf numFmtId="0" fontId="18" fillId="9" borderId="0" xfId="3" applyFont="1" applyFill="1" applyAlignment="1">
      <alignment horizontal="left"/>
    </xf>
    <xf numFmtId="0" fontId="16" fillId="9" borderId="0" xfId="3" applyFont="1" applyFill="1"/>
    <xf numFmtId="0" fontId="18" fillId="9" borderId="0" xfId="3" applyFont="1" applyFill="1"/>
    <xf numFmtId="49" fontId="7" fillId="10" borderId="32" xfId="0" applyNumberFormat="1" applyFont="1" applyFill="1" applyBorder="1" applyAlignment="1">
      <alignment horizontal="left" vertical="center"/>
    </xf>
    <xf numFmtId="49" fontId="13" fillId="10" borderId="41" xfId="0" applyNumberFormat="1" applyFont="1" applyFill="1" applyBorder="1" applyAlignment="1">
      <alignment horizontal="center" vertical="center"/>
    </xf>
    <xf numFmtId="49" fontId="13" fillId="10" borderId="40" xfId="0" applyNumberFormat="1" applyFont="1" applyFill="1" applyBorder="1" applyAlignment="1">
      <alignment horizontal="center" vertical="center"/>
    </xf>
    <xf numFmtId="49" fontId="13" fillId="10" borderId="5" xfId="0" applyNumberFormat="1" applyFont="1" applyFill="1" applyBorder="1" applyAlignment="1">
      <alignment horizontal="center" vertical="center"/>
    </xf>
    <xf numFmtId="49" fontId="13" fillId="10" borderId="39" xfId="0" applyNumberFormat="1" applyFont="1" applyFill="1" applyBorder="1" applyAlignment="1">
      <alignment horizontal="center" vertical="center"/>
    </xf>
    <xf numFmtId="3" fontId="7" fillId="10" borderId="28" xfId="0" applyNumberFormat="1" applyFont="1" applyFill="1" applyBorder="1" applyAlignment="1">
      <alignment horizontal="center" vertical="center" wrapText="1"/>
    </xf>
    <xf numFmtId="44" fontId="7" fillId="10" borderId="24" xfId="1" applyFont="1" applyFill="1" applyBorder="1" applyAlignment="1">
      <alignment horizontal="center" vertical="center"/>
    </xf>
    <xf numFmtId="44" fontId="11" fillId="6" borderId="22" xfId="2" applyNumberFormat="1" applyFont="1" applyFill="1" applyBorder="1" applyAlignment="1" applyProtection="1">
      <alignment horizontal="right" vertical="center"/>
    </xf>
    <xf numFmtId="49" fontId="19" fillId="3" borderId="42" xfId="0" applyNumberFormat="1" applyFont="1" applyFill="1" applyBorder="1" applyAlignment="1">
      <alignment vertical="center"/>
    </xf>
    <xf numFmtId="0" fontId="8" fillId="3" borderId="27" xfId="0" applyFont="1" applyFill="1" applyBorder="1" applyAlignment="1" applyProtection="1">
      <alignment horizontal="center" vertical="center" wrapText="1"/>
      <protection locked="0"/>
    </xf>
    <xf numFmtId="49" fontId="19" fillId="3" borderId="29" xfId="0" applyNumberFormat="1" applyFont="1" applyFill="1" applyBorder="1" applyAlignment="1">
      <alignment vertical="center"/>
    </xf>
    <xf numFmtId="44" fontId="8" fillId="3" borderId="42" xfId="1" applyFont="1" applyFill="1" applyBorder="1" applyAlignment="1" applyProtection="1">
      <alignment horizontal="center" vertical="center" wrapText="1"/>
      <protection locked="0"/>
    </xf>
    <xf numFmtId="49" fontId="21" fillId="3" borderId="42" xfId="0" applyNumberFormat="1" applyFont="1" applyFill="1" applyBorder="1" applyAlignment="1">
      <alignment vertical="center"/>
    </xf>
    <xf numFmtId="0" fontId="18" fillId="3" borderId="27" xfId="0" applyFont="1" applyFill="1" applyBorder="1" applyAlignment="1" applyProtection="1">
      <alignment horizontal="center" vertical="center" wrapText="1"/>
      <protection locked="0"/>
    </xf>
    <xf numFmtId="49" fontId="21" fillId="3" borderId="29" xfId="0" applyNumberFormat="1" applyFont="1" applyFill="1" applyBorder="1" applyAlignment="1">
      <alignment vertical="center"/>
    </xf>
    <xf numFmtId="44" fontId="18" fillId="3" borderId="42" xfId="1" applyFont="1" applyFill="1" applyBorder="1" applyAlignment="1" applyProtection="1">
      <alignment horizontal="center" vertical="center" wrapText="1"/>
      <protection locked="0"/>
    </xf>
    <xf numFmtId="49" fontId="8" fillId="3" borderId="48" xfId="0" applyNumberFormat="1" applyFont="1" applyFill="1" applyBorder="1" applyAlignment="1">
      <alignment horizontal="center" vertical="center"/>
    </xf>
    <xf numFmtId="0" fontId="8" fillId="3" borderId="34" xfId="0" applyFont="1" applyFill="1" applyBorder="1" applyAlignment="1" applyProtection="1">
      <alignment horizontal="center" vertical="center" wrapText="1"/>
      <protection locked="0"/>
    </xf>
    <xf numFmtId="44" fontId="8" fillId="3" borderId="34" xfId="1" applyFont="1" applyFill="1" applyBorder="1" applyAlignment="1" applyProtection="1">
      <alignment horizontal="center" vertical="center" wrapText="1"/>
      <protection locked="0"/>
    </xf>
    <xf numFmtId="0" fontId="8" fillId="0" borderId="0" xfId="0" applyFont="1" applyAlignment="1">
      <alignment vertical="center" wrapText="1"/>
    </xf>
    <xf numFmtId="49" fontId="12" fillId="0" borderId="31" xfId="0" applyNumberFormat="1" applyFont="1" applyBorder="1" applyAlignment="1">
      <alignment horizontal="left" vertical="center" wrapText="1"/>
    </xf>
    <xf numFmtId="49" fontId="8" fillId="0" borderId="7" xfId="0" applyNumberFormat="1" applyFont="1" applyBorder="1" applyAlignment="1">
      <alignment horizontal="left" vertical="center"/>
    </xf>
    <xf numFmtId="49" fontId="8" fillId="0" borderId="6" xfId="0" applyNumberFormat="1" applyFont="1" applyBorder="1" applyAlignment="1">
      <alignment horizontal="left" vertical="center"/>
    </xf>
    <xf numFmtId="0" fontId="8" fillId="0" borderId="51" xfId="0" applyFont="1" applyBorder="1" applyAlignment="1">
      <alignment vertical="center" wrapText="1"/>
    </xf>
    <xf numFmtId="0" fontId="8" fillId="0" borderId="52" xfId="0" applyFont="1" applyBorder="1" applyAlignment="1">
      <alignment vertical="center" wrapText="1"/>
    </xf>
    <xf numFmtId="44" fontId="7" fillId="0" borderId="53" xfId="1" applyFont="1" applyBorder="1" applyAlignment="1">
      <alignment vertical="center" wrapText="1"/>
    </xf>
    <xf numFmtId="0" fontId="18" fillId="11" borderId="0" xfId="3" applyFont="1" applyFill="1"/>
    <xf numFmtId="0" fontId="16" fillId="11" borderId="0" xfId="3" applyFont="1" applyFill="1"/>
    <xf numFmtId="0" fontId="18" fillId="11" borderId="0" xfId="3" applyFont="1" applyFill="1" applyAlignment="1">
      <alignment horizontal="left"/>
    </xf>
    <xf numFmtId="0" fontId="23" fillId="12" borderId="0" xfId="3" applyFont="1" applyFill="1"/>
    <xf numFmtId="0" fontId="18" fillId="12" borderId="0" xfId="3" applyFont="1" applyFill="1" applyAlignment="1">
      <alignment horizontal="left"/>
    </xf>
    <xf numFmtId="0" fontId="18" fillId="12" borderId="6" xfId="3" applyFont="1" applyFill="1" applyBorder="1" applyAlignment="1">
      <alignment horizontal="left"/>
    </xf>
    <xf numFmtId="49" fontId="7" fillId="12" borderId="32" xfId="0" applyNumberFormat="1" applyFont="1" applyFill="1" applyBorder="1" applyAlignment="1">
      <alignment horizontal="left" vertical="center"/>
    </xf>
    <xf numFmtId="3" fontId="7" fillId="12" borderId="28" xfId="0" applyNumberFormat="1" applyFont="1" applyFill="1" applyBorder="1" applyAlignment="1">
      <alignment horizontal="center" vertical="center" wrapText="1"/>
    </xf>
    <xf numFmtId="44" fontId="7" fillId="12" borderId="24" xfId="1" applyFont="1" applyFill="1" applyBorder="1" applyAlignment="1">
      <alignment horizontal="center" vertical="center"/>
    </xf>
    <xf numFmtId="49" fontId="7" fillId="13" borderId="32" xfId="0" applyNumberFormat="1" applyFont="1" applyFill="1" applyBorder="1" applyAlignment="1">
      <alignment horizontal="left" vertical="center"/>
    </xf>
    <xf numFmtId="49" fontId="13" fillId="13" borderId="41" xfId="0" applyNumberFormat="1" applyFont="1" applyFill="1" applyBorder="1" applyAlignment="1">
      <alignment horizontal="center" vertical="center"/>
    </xf>
    <xf numFmtId="49" fontId="13" fillId="13" borderId="40" xfId="0" applyNumberFormat="1" applyFont="1" applyFill="1" applyBorder="1" applyAlignment="1">
      <alignment horizontal="center" vertical="center"/>
    </xf>
    <xf numFmtId="49" fontId="13" fillId="13" borderId="5" xfId="0" applyNumberFormat="1" applyFont="1" applyFill="1" applyBorder="1" applyAlignment="1">
      <alignment horizontal="center" vertical="center"/>
    </xf>
    <xf numFmtId="49" fontId="13" fillId="13" borderId="39" xfId="0" applyNumberFormat="1" applyFont="1" applyFill="1" applyBorder="1" applyAlignment="1">
      <alignment horizontal="center" vertical="center"/>
    </xf>
    <xf numFmtId="3" fontId="7" fillId="13" borderId="28" xfId="0" applyNumberFormat="1" applyFont="1" applyFill="1" applyBorder="1" applyAlignment="1">
      <alignment horizontal="center" vertical="center" wrapText="1"/>
    </xf>
    <xf numFmtId="44" fontId="7" fillId="13" borderId="24" xfId="1" applyFont="1" applyFill="1" applyBorder="1" applyAlignment="1">
      <alignment horizontal="center" vertical="center"/>
    </xf>
    <xf numFmtId="0" fontId="18" fillId="12" borderId="0" xfId="3" applyFont="1" applyFill="1"/>
    <xf numFmtId="44" fontId="8" fillId="12" borderId="0" xfId="1" applyFont="1" applyFill="1" applyBorder="1" applyAlignment="1">
      <alignment horizontal="center" vertical="center" wrapText="1"/>
    </xf>
    <xf numFmtId="3" fontId="8" fillId="12" borderId="0" xfId="0" applyNumberFormat="1" applyFont="1" applyFill="1" applyAlignment="1">
      <alignment horizontal="center" vertical="center"/>
    </xf>
    <xf numFmtId="3" fontId="8" fillId="12" borderId="38" xfId="0" applyNumberFormat="1" applyFont="1" applyFill="1" applyBorder="1" applyAlignment="1">
      <alignment horizontal="center" vertical="center"/>
    </xf>
    <xf numFmtId="164" fontId="8" fillId="12" borderId="23" xfId="0" applyNumberFormat="1" applyFont="1" applyFill="1" applyBorder="1" applyAlignment="1">
      <alignment vertical="center"/>
    </xf>
    <xf numFmtId="44" fontId="8" fillId="12" borderId="23" xfId="1" applyFont="1" applyFill="1" applyBorder="1" applyAlignment="1" applyProtection="1">
      <alignment vertical="center" wrapText="1"/>
      <protection locked="0"/>
    </xf>
    <xf numFmtId="3" fontId="8" fillId="12" borderId="23" xfId="2" applyNumberFormat="1" applyFont="1" applyFill="1" applyBorder="1" applyAlignment="1" applyProtection="1">
      <alignment horizontal="right" vertical="center"/>
    </xf>
    <xf numFmtId="44" fontId="11" fillId="12" borderId="22" xfId="2" applyNumberFormat="1" applyFont="1" applyFill="1" applyBorder="1" applyAlignment="1" applyProtection="1">
      <alignment horizontal="right" vertical="center"/>
    </xf>
    <xf numFmtId="0" fontId="8" fillId="12" borderId="18" xfId="0" applyFont="1" applyFill="1" applyBorder="1" applyAlignment="1">
      <alignment vertical="center" wrapText="1"/>
    </xf>
    <xf numFmtId="0" fontId="8" fillId="12" borderId="17" xfId="0" applyFont="1" applyFill="1" applyBorder="1" applyAlignment="1">
      <alignment vertical="center" wrapText="1"/>
    </xf>
    <xf numFmtId="44" fontId="7" fillId="12" borderId="16" xfId="1" applyFont="1" applyFill="1" applyBorder="1" applyAlignment="1">
      <alignment vertical="center" wrapText="1"/>
    </xf>
    <xf numFmtId="44" fontId="7" fillId="12" borderId="0" xfId="1" applyFont="1" applyFill="1" applyBorder="1" applyAlignment="1">
      <alignment vertical="center" wrapText="1"/>
    </xf>
    <xf numFmtId="44" fontId="7" fillId="12" borderId="0" xfId="1" applyFont="1" applyFill="1" applyAlignment="1">
      <alignment vertical="center" wrapText="1"/>
    </xf>
    <xf numFmtId="0" fontId="7" fillId="12" borderId="0" xfId="0" applyFont="1" applyFill="1" applyAlignment="1">
      <alignment vertical="center"/>
    </xf>
    <xf numFmtId="3" fontId="7" fillId="12" borderId="0" xfId="0" applyNumberFormat="1" applyFont="1" applyFill="1" applyAlignment="1">
      <alignment vertical="center"/>
    </xf>
    <xf numFmtId="0" fontId="5" fillId="5" borderId="0" xfId="0" applyFont="1" applyFill="1" applyAlignment="1">
      <alignment horizontal="center"/>
    </xf>
    <xf numFmtId="0" fontId="5" fillId="5" borderId="12" xfId="0" applyFont="1" applyFill="1" applyBorder="1" applyAlignment="1">
      <alignment horizontal="center"/>
    </xf>
    <xf numFmtId="49" fontId="13" fillId="10" borderId="49" xfId="0" applyNumberFormat="1" applyFont="1" applyFill="1" applyBorder="1" applyAlignment="1">
      <alignment horizontal="center" vertical="center"/>
    </xf>
    <xf numFmtId="49" fontId="13" fillId="10" borderId="50" xfId="0" applyNumberFormat="1" applyFont="1" applyFill="1" applyBorder="1" applyAlignment="1">
      <alignment horizontal="center" vertical="center"/>
    </xf>
    <xf numFmtId="0" fontId="18" fillId="9" borderId="6" xfId="3" applyFont="1" applyFill="1" applyBorder="1" applyAlignment="1">
      <alignment horizontal="center" vertical="center" wrapText="1"/>
    </xf>
    <xf numFmtId="0" fontId="18" fillId="9" borderId="2" xfId="3" applyFont="1" applyFill="1" applyBorder="1" applyAlignment="1">
      <alignment horizontal="center" vertical="center" wrapText="1"/>
    </xf>
    <xf numFmtId="0" fontId="18" fillId="9" borderId="0" xfId="3" applyFont="1" applyFill="1" applyAlignment="1">
      <alignment horizontal="center" vertical="center" wrapText="1"/>
    </xf>
    <xf numFmtId="0" fontId="18" fillId="9" borderId="38" xfId="3" applyFont="1" applyFill="1" applyBorder="1" applyAlignment="1">
      <alignment horizontal="center" vertical="center" wrapText="1"/>
    </xf>
    <xf numFmtId="0" fontId="18" fillId="9" borderId="26" xfId="3" applyFont="1" applyFill="1" applyBorder="1" applyAlignment="1">
      <alignment horizontal="center" vertical="center" wrapText="1"/>
    </xf>
    <xf numFmtId="0" fontId="18" fillId="9" borderId="9" xfId="3" applyFont="1" applyFill="1" applyBorder="1" applyAlignment="1">
      <alignment horizontal="center" vertical="center" wrapText="1"/>
    </xf>
    <xf numFmtId="3" fontId="8" fillId="6" borderId="6" xfId="0" applyNumberFormat="1" applyFont="1" applyFill="1" applyBorder="1" applyAlignment="1">
      <alignment horizontal="center" vertical="center"/>
    </xf>
    <xf numFmtId="3" fontId="8" fillId="6" borderId="2" xfId="0" applyNumberFormat="1" applyFont="1" applyFill="1" applyBorder="1" applyAlignment="1">
      <alignment horizontal="center" vertical="center"/>
    </xf>
    <xf numFmtId="49" fontId="13" fillId="6" borderId="46" xfId="0" applyNumberFormat="1" applyFont="1" applyFill="1" applyBorder="1" applyAlignment="1">
      <alignment horizontal="center" vertical="center"/>
    </xf>
    <xf numFmtId="49" fontId="13" fillId="6" borderId="45" xfId="0" applyNumberFormat="1" applyFont="1" applyFill="1" applyBorder="1" applyAlignment="1">
      <alignment horizontal="center" vertical="center"/>
    </xf>
    <xf numFmtId="44" fontId="8" fillId="8" borderId="5" xfId="1" applyFont="1" applyFill="1" applyBorder="1" applyAlignment="1" applyProtection="1">
      <alignment horizontal="center" vertical="center" wrapText="1"/>
      <protection locked="0"/>
    </xf>
    <xf numFmtId="44" fontId="8" fillId="8" borderId="39" xfId="1" applyFont="1" applyFill="1" applyBorder="1" applyAlignment="1" applyProtection="1">
      <alignment horizontal="center" vertical="center" wrapText="1"/>
      <protection locked="0"/>
    </xf>
    <xf numFmtId="164" fontId="11" fillId="6" borderId="3" xfId="0" applyNumberFormat="1" applyFont="1" applyFill="1" applyBorder="1" applyAlignment="1">
      <alignment vertical="center"/>
    </xf>
    <xf numFmtId="164" fontId="11" fillId="6" borderId="23" xfId="0" applyNumberFormat="1" applyFont="1" applyFill="1" applyBorder="1" applyAlignment="1">
      <alignment vertical="center"/>
    </xf>
    <xf numFmtId="0" fontId="8" fillId="7" borderId="37" xfId="0" applyFont="1" applyFill="1" applyBorder="1" applyAlignment="1" applyProtection="1">
      <alignment horizontal="center" vertical="center" wrapText="1"/>
      <protection locked="0"/>
    </xf>
    <xf numFmtId="0" fontId="8" fillId="7" borderId="36" xfId="0" applyFont="1" applyFill="1" applyBorder="1" applyAlignment="1" applyProtection="1">
      <alignment horizontal="center" vertical="center" wrapText="1"/>
      <protection locked="0"/>
    </xf>
    <xf numFmtId="49" fontId="13" fillId="6" borderId="30" xfId="0" applyNumberFormat="1" applyFont="1" applyFill="1" applyBorder="1" applyAlignment="1">
      <alignment horizontal="center" vertical="center"/>
    </xf>
    <xf numFmtId="49" fontId="13" fillId="6" borderId="47" xfId="0" applyNumberFormat="1" applyFont="1" applyFill="1" applyBorder="1" applyAlignment="1">
      <alignment horizontal="center" vertical="center"/>
    </xf>
    <xf numFmtId="49" fontId="13" fillId="13" borderId="49" xfId="0" applyNumberFormat="1" applyFont="1" applyFill="1" applyBorder="1" applyAlignment="1">
      <alignment horizontal="center" vertical="center"/>
    </xf>
    <xf numFmtId="49" fontId="13" fillId="13" borderId="50" xfId="0" applyNumberFormat="1" applyFont="1" applyFill="1" applyBorder="1" applyAlignment="1">
      <alignment horizontal="center" vertical="center"/>
    </xf>
    <xf numFmtId="164" fontId="11" fillId="12" borderId="3" xfId="0" applyNumberFormat="1" applyFont="1" applyFill="1" applyBorder="1" applyAlignment="1">
      <alignment vertical="center"/>
    </xf>
    <xf numFmtId="164" fontId="11" fillId="12" borderId="23" xfId="0" applyNumberFormat="1" applyFont="1" applyFill="1" applyBorder="1" applyAlignment="1">
      <alignment vertical="center"/>
    </xf>
    <xf numFmtId="0" fontId="18" fillId="11" borderId="6" xfId="3" applyFont="1" applyFill="1" applyBorder="1" applyAlignment="1">
      <alignment horizontal="center" vertical="center" wrapText="1"/>
    </xf>
    <xf numFmtId="0" fontId="18" fillId="11" borderId="2" xfId="3" applyFont="1" applyFill="1" applyBorder="1" applyAlignment="1">
      <alignment horizontal="center" vertical="center" wrapText="1"/>
    </xf>
    <xf numFmtId="0" fontId="18" fillId="11" borderId="0" xfId="3" applyFont="1" applyFill="1" applyAlignment="1">
      <alignment horizontal="center" vertical="center" wrapText="1"/>
    </xf>
    <xf numFmtId="0" fontId="18" fillId="11" borderId="38" xfId="3" applyFont="1" applyFill="1" applyBorder="1" applyAlignment="1">
      <alignment horizontal="center" vertical="center" wrapText="1"/>
    </xf>
    <xf numFmtId="0" fontId="18" fillId="11" borderId="26" xfId="3" applyFont="1" applyFill="1" applyBorder="1" applyAlignment="1">
      <alignment horizontal="center" vertical="center" wrapText="1"/>
    </xf>
    <xf numFmtId="0" fontId="18" fillId="11" borderId="9" xfId="3" applyFont="1" applyFill="1" applyBorder="1" applyAlignment="1">
      <alignment horizontal="center" vertical="center" wrapText="1"/>
    </xf>
    <xf numFmtId="3" fontId="8" fillId="12" borderId="6" xfId="0" applyNumberFormat="1" applyFont="1" applyFill="1" applyBorder="1" applyAlignment="1">
      <alignment horizontal="center" vertical="center"/>
    </xf>
    <xf numFmtId="3" fontId="8" fillId="12" borderId="2" xfId="0" applyNumberFormat="1" applyFont="1" applyFill="1" applyBorder="1" applyAlignment="1">
      <alignment horizontal="center" vertical="center"/>
    </xf>
    <xf numFmtId="49" fontId="13" fillId="12" borderId="30" xfId="0" applyNumberFormat="1" applyFont="1" applyFill="1" applyBorder="1" applyAlignment="1">
      <alignment horizontal="center" vertical="center"/>
    </xf>
    <xf numFmtId="49" fontId="13" fillId="12" borderId="47" xfId="0" applyNumberFormat="1" applyFont="1" applyFill="1" applyBorder="1" applyAlignment="1">
      <alignment horizontal="center" vertical="center"/>
    </xf>
    <xf numFmtId="49" fontId="13" fillId="12" borderId="46" xfId="0" applyNumberFormat="1" applyFont="1" applyFill="1" applyBorder="1" applyAlignment="1">
      <alignment horizontal="center" vertical="center"/>
    </xf>
    <xf numFmtId="49" fontId="13" fillId="12" borderId="45" xfId="0" applyNumberFormat="1" applyFont="1" applyFill="1" applyBorder="1" applyAlignment="1">
      <alignment horizontal="center" vertical="center"/>
    </xf>
  </cellXfs>
  <cellStyles count="4">
    <cellStyle name="Comma" xfId="2" builtinId="3"/>
    <cellStyle name="Currency" xfId="1" builtinId="4"/>
    <cellStyle name="Normal" xfId="0" builtinId="0"/>
    <cellStyle name="Normal_Task Order 2009-0012 (2)" xfId="3" xr:uid="{3429D50C-ABB3-4CD6-A3BE-2B5AA719E2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tabSelected="1" zoomScale="90" zoomScaleNormal="90" workbookViewId="0"/>
  </sheetViews>
  <sheetFormatPr defaultRowHeight="15" x14ac:dyDescent="0.25"/>
  <cols>
    <col min="1" max="1" width="54.7109375" bestFit="1" customWidth="1"/>
  </cols>
  <sheetData>
    <row r="1" spans="1:1" x14ac:dyDescent="0.25">
      <c r="A1" s="15" t="s">
        <v>63</v>
      </c>
    </row>
    <row r="2" spans="1:1" ht="45" x14ac:dyDescent="0.25">
      <c r="A2" s="14" t="s">
        <v>5</v>
      </c>
    </row>
    <row r="3" spans="1:1" ht="30" x14ac:dyDescent="0.25">
      <c r="A3" s="14" t="s">
        <v>112</v>
      </c>
    </row>
    <row r="4" spans="1:1" ht="90" x14ac:dyDescent="0.25">
      <c r="A4" s="42" t="s">
        <v>114</v>
      </c>
    </row>
    <row r="5" spans="1:1" ht="60" x14ac:dyDescent="0.25">
      <c r="A5" s="14" t="s">
        <v>3</v>
      </c>
    </row>
    <row r="6" spans="1:1" ht="30" x14ac:dyDescent="0.25">
      <c r="A6" s="41" t="s">
        <v>4</v>
      </c>
    </row>
    <row r="7" spans="1:1" ht="30" x14ac:dyDescent="0.25">
      <c r="A7" s="14"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0"/>
  <sheetViews>
    <sheetView zoomScale="80" zoomScaleNormal="80" workbookViewId="0">
      <selection activeCell="F9" sqref="F9"/>
    </sheetView>
  </sheetViews>
  <sheetFormatPr defaultRowHeight="15" x14ac:dyDescent="0.25"/>
  <cols>
    <col min="2" max="2" width="87.42578125" customWidth="1"/>
    <col min="3" max="3" width="15.5703125" style="6" customWidth="1"/>
    <col min="4" max="4" width="11.42578125" customWidth="1"/>
    <col min="5" max="5" width="12.7109375" style="6" customWidth="1"/>
    <col min="6" max="6" width="17.140625" style="6" bestFit="1" customWidth="1"/>
    <col min="7" max="7" width="10.28515625" customWidth="1"/>
    <col min="8" max="8" width="32.85546875" style="6" customWidth="1"/>
    <col min="9" max="9" width="28.28515625" style="6" customWidth="1"/>
  </cols>
  <sheetData>
    <row r="1" spans="1:10" ht="23.25" x14ac:dyDescent="0.35">
      <c r="A1" s="43"/>
      <c r="B1" s="190" t="s">
        <v>21</v>
      </c>
      <c r="C1" s="190"/>
      <c r="D1" s="190"/>
      <c r="E1" s="190"/>
      <c r="F1" s="190"/>
      <c r="G1" s="190"/>
      <c r="H1" s="190"/>
      <c r="I1" s="191"/>
      <c r="J1" s="39"/>
    </row>
    <row r="2" spans="1:10" x14ac:dyDescent="0.25">
      <c r="A2" s="43"/>
      <c r="B2" s="44"/>
      <c r="C2" s="24"/>
      <c r="D2" s="44"/>
      <c r="E2" s="24"/>
      <c r="F2" s="24"/>
      <c r="G2" s="44"/>
      <c r="H2" s="24"/>
      <c r="I2" s="45"/>
      <c r="J2" s="39"/>
    </row>
    <row r="3" spans="1:10" ht="45.75" customHeight="1" x14ac:dyDescent="0.25">
      <c r="A3" s="51" t="s">
        <v>6</v>
      </c>
      <c r="B3" s="51" t="s">
        <v>7</v>
      </c>
      <c r="C3" s="10" t="s">
        <v>20</v>
      </c>
      <c r="D3" s="16" t="s">
        <v>10</v>
      </c>
      <c r="E3" s="11" t="s">
        <v>8</v>
      </c>
      <c r="F3" s="10" t="s">
        <v>22</v>
      </c>
      <c r="G3" s="16" t="s">
        <v>9</v>
      </c>
      <c r="H3" s="11" t="s">
        <v>11</v>
      </c>
      <c r="I3" s="30"/>
      <c r="J3" s="39"/>
    </row>
    <row r="4" spans="1:10" ht="60" x14ac:dyDescent="0.25">
      <c r="A4" s="50" t="s">
        <v>12</v>
      </c>
      <c r="B4" s="52" t="s">
        <v>70</v>
      </c>
      <c r="C4" s="40">
        <f>'CLIN 001 Pricing (BY)'!I32</f>
        <v>0</v>
      </c>
      <c r="D4" s="17">
        <v>2</v>
      </c>
      <c r="E4" s="13">
        <f>+C4*D4</f>
        <v>0</v>
      </c>
      <c r="F4" s="40">
        <f>'CLIN 1001 Pricing (OY1)'!I32</f>
        <v>0</v>
      </c>
      <c r="G4" s="17">
        <v>2</v>
      </c>
      <c r="H4" s="12">
        <f>+F4*G4</f>
        <v>0</v>
      </c>
      <c r="I4" s="31"/>
      <c r="J4" s="39"/>
    </row>
    <row r="5" spans="1:10" ht="45" x14ac:dyDescent="0.25">
      <c r="A5" s="50" t="s">
        <v>13</v>
      </c>
      <c r="B5" s="52" t="s">
        <v>71</v>
      </c>
      <c r="C5" s="40"/>
      <c r="D5" s="17">
        <v>2</v>
      </c>
      <c r="E5" s="13">
        <f t="shared" ref="E5:E10" si="0">+C5*D5</f>
        <v>0</v>
      </c>
      <c r="F5" s="40"/>
      <c r="G5" s="17">
        <v>2</v>
      </c>
      <c r="H5" s="12">
        <f t="shared" ref="H5:H10" si="1">+F5*G5</f>
        <v>0</v>
      </c>
      <c r="I5" s="31"/>
      <c r="J5" s="39"/>
    </row>
    <row r="6" spans="1:10" ht="45" x14ac:dyDescent="0.25">
      <c r="A6" s="50" t="s">
        <v>14</v>
      </c>
      <c r="B6" s="52" t="s">
        <v>68</v>
      </c>
      <c r="C6" s="40"/>
      <c r="D6" s="17">
        <v>12</v>
      </c>
      <c r="E6" s="13">
        <f t="shared" si="0"/>
        <v>0</v>
      </c>
      <c r="F6" s="40"/>
      <c r="G6" s="17">
        <v>12</v>
      </c>
      <c r="H6" s="12">
        <f t="shared" si="1"/>
        <v>0</v>
      </c>
      <c r="I6" s="31"/>
      <c r="J6" s="39"/>
    </row>
    <row r="7" spans="1:10" ht="45" x14ac:dyDescent="0.25">
      <c r="A7" s="50" t="s">
        <v>15</v>
      </c>
      <c r="B7" s="52" t="s">
        <v>67</v>
      </c>
      <c r="C7" s="40"/>
      <c r="D7" s="17">
        <v>12</v>
      </c>
      <c r="E7" s="13">
        <f t="shared" si="0"/>
        <v>0</v>
      </c>
      <c r="F7" s="40"/>
      <c r="G7" s="17">
        <v>12</v>
      </c>
      <c r="H7" s="12">
        <f t="shared" si="1"/>
        <v>0</v>
      </c>
      <c r="I7" s="31"/>
      <c r="J7" s="39"/>
    </row>
    <row r="8" spans="1:10" ht="45" x14ac:dyDescent="0.25">
      <c r="A8" s="50" t="s">
        <v>16</v>
      </c>
      <c r="B8" s="52" t="s">
        <v>64</v>
      </c>
      <c r="C8" s="40"/>
      <c r="D8" s="17">
        <v>2</v>
      </c>
      <c r="E8" s="13">
        <f t="shared" si="0"/>
        <v>0</v>
      </c>
      <c r="F8" s="40"/>
      <c r="G8" s="17">
        <v>2</v>
      </c>
      <c r="H8" s="12">
        <f t="shared" si="1"/>
        <v>0</v>
      </c>
      <c r="I8" s="31"/>
      <c r="J8" s="39"/>
    </row>
    <row r="9" spans="1:10" ht="45" x14ac:dyDescent="0.25">
      <c r="A9" s="50" t="s">
        <v>17</v>
      </c>
      <c r="B9" s="52" t="s">
        <v>65</v>
      </c>
      <c r="C9" s="40"/>
      <c r="D9" s="17">
        <v>1</v>
      </c>
      <c r="E9" s="13">
        <f t="shared" si="0"/>
        <v>0</v>
      </c>
      <c r="F9" s="40"/>
      <c r="G9" s="17">
        <v>1</v>
      </c>
      <c r="H9" s="12">
        <f t="shared" si="1"/>
        <v>0</v>
      </c>
      <c r="I9" s="31"/>
      <c r="J9" s="39"/>
    </row>
    <row r="10" spans="1:10" ht="105" x14ac:dyDescent="0.25">
      <c r="A10" s="50" t="s">
        <v>18</v>
      </c>
      <c r="B10" s="52" t="s">
        <v>66</v>
      </c>
      <c r="C10" s="40"/>
      <c r="D10" s="17">
        <v>1</v>
      </c>
      <c r="E10" s="13">
        <f t="shared" si="0"/>
        <v>0</v>
      </c>
      <c r="F10" s="40"/>
      <c r="G10" s="17">
        <v>1</v>
      </c>
      <c r="H10" s="12">
        <f t="shared" si="1"/>
        <v>0</v>
      </c>
      <c r="I10" s="31"/>
      <c r="J10" s="39"/>
    </row>
    <row r="11" spans="1:10" ht="15.75" thickBot="1" x14ac:dyDescent="0.3">
      <c r="A11" s="43"/>
      <c r="B11" s="47"/>
      <c r="C11" s="25"/>
      <c r="D11" s="27"/>
      <c r="E11" s="25"/>
      <c r="F11" s="25"/>
      <c r="G11" s="27"/>
      <c r="H11" s="25"/>
      <c r="I11" s="32"/>
      <c r="J11" s="39"/>
    </row>
    <row r="12" spans="1:10" ht="15.75" thickBot="1" x14ac:dyDescent="0.3">
      <c r="A12" s="43"/>
      <c r="B12" s="48" t="s">
        <v>72</v>
      </c>
      <c r="C12" s="25"/>
      <c r="D12" s="18" t="s">
        <v>1</v>
      </c>
      <c r="E12" s="19">
        <f>SUM(E4:E9)</f>
        <v>0</v>
      </c>
      <c r="F12" s="28"/>
      <c r="G12" s="18" t="s">
        <v>19</v>
      </c>
      <c r="H12" s="19">
        <f>SUM(H4:H9)</f>
        <v>0</v>
      </c>
      <c r="I12" s="33"/>
      <c r="J12" s="39"/>
    </row>
    <row r="13" spans="1:10" ht="15.75" thickBot="1" x14ac:dyDescent="0.3">
      <c r="A13" s="43"/>
      <c r="B13" s="47"/>
      <c r="C13" s="25"/>
      <c r="D13" s="27"/>
      <c r="E13" s="25"/>
      <c r="F13" s="25"/>
      <c r="G13" s="27"/>
      <c r="H13" s="29"/>
      <c r="I13" s="34"/>
      <c r="J13" s="39"/>
    </row>
    <row r="14" spans="1:10" x14ac:dyDescent="0.25">
      <c r="A14" s="43"/>
      <c r="B14" s="47"/>
      <c r="C14" s="26"/>
      <c r="D14" s="27"/>
      <c r="E14" s="25"/>
      <c r="F14" s="25"/>
      <c r="G14" s="20" t="s">
        <v>2</v>
      </c>
      <c r="H14" s="21"/>
      <c r="I14" s="24"/>
      <c r="J14" s="39"/>
    </row>
    <row r="15" spans="1:10" ht="15.75" thickBot="1" x14ac:dyDescent="0.3">
      <c r="A15" s="43"/>
      <c r="B15" s="44"/>
      <c r="C15" s="25"/>
      <c r="D15" s="27"/>
      <c r="E15" s="25"/>
      <c r="F15" s="25"/>
      <c r="G15" s="22"/>
      <c r="H15" s="23">
        <f>E12+H12</f>
        <v>0</v>
      </c>
      <c r="I15" s="32"/>
      <c r="J15" s="39"/>
    </row>
    <row r="16" spans="1:10" ht="15.75" thickBot="1" x14ac:dyDescent="0.3">
      <c r="A16" s="46"/>
      <c r="B16" s="49"/>
      <c r="C16" s="25"/>
      <c r="D16" s="27"/>
      <c r="E16" s="25"/>
      <c r="F16" s="25"/>
      <c r="G16" s="27"/>
      <c r="H16" s="25"/>
      <c r="I16" s="32"/>
      <c r="J16" s="39"/>
    </row>
    <row r="17" spans="2:9" ht="15.75" thickTop="1" x14ac:dyDescent="0.25">
      <c r="B17" s="35"/>
      <c r="C17" s="36"/>
      <c r="D17" s="37"/>
      <c r="E17" s="36"/>
      <c r="F17" s="36"/>
      <c r="G17" s="37"/>
      <c r="H17" s="36"/>
      <c r="I17" s="38"/>
    </row>
    <row r="19" spans="2:9" x14ac:dyDescent="0.25">
      <c r="B19" s="2" t="s">
        <v>0</v>
      </c>
      <c r="C19" s="5"/>
      <c r="D19" s="3"/>
      <c r="E19" s="5"/>
      <c r="F19" s="5"/>
      <c r="G19" s="3"/>
      <c r="H19" s="5"/>
      <c r="I19" s="9"/>
    </row>
    <row r="20" spans="2:9" x14ac:dyDescent="0.25">
      <c r="B20" s="2" t="s">
        <v>0</v>
      </c>
      <c r="C20" s="5"/>
      <c r="D20" s="3"/>
      <c r="E20" s="5"/>
      <c r="F20" s="5"/>
      <c r="G20" s="3"/>
      <c r="H20" s="5"/>
      <c r="I20" s="9"/>
    </row>
    <row r="21" spans="2:9" x14ac:dyDescent="0.25">
      <c r="B21" s="2" t="s">
        <v>0</v>
      </c>
      <c r="C21" s="5"/>
      <c r="D21" s="3"/>
      <c r="E21" s="5"/>
      <c r="F21" s="5"/>
      <c r="G21" s="3"/>
      <c r="H21" s="5"/>
      <c r="I21" s="9"/>
    </row>
    <row r="22" spans="2:9" x14ac:dyDescent="0.25">
      <c r="B22" s="1"/>
      <c r="C22" s="5"/>
      <c r="D22" s="3"/>
      <c r="E22" s="5"/>
      <c r="F22" s="5"/>
      <c r="G22" s="3"/>
      <c r="H22" s="5"/>
      <c r="I22" s="9"/>
    </row>
    <row r="23" spans="2:9" x14ac:dyDescent="0.25">
      <c r="B23" s="1"/>
      <c r="C23" s="5"/>
      <c r="D23" s="3"/>
      <c r="E23" s="5"/>
      <c r="F23" s="5"/>
      <c r="G23" s="3"/>
      <c r="H23" s="5"/>
      <c r="I23" s="9"/>
    </row>
    <row r="24" spans="2:9" x14ac:dyDescent="0.25">
      <c r="B24" s="1"/>
      <c r="C24" s="5"/>
      <c r="D24" s="3"/>
      <c r="E24" s="5"/>
      <c r="F24" s="5"/>
      <c r="G24" s="3"/>
      <c r="H24" s="5"/>
      <c r="I24" s="9"/>
    </row>
    <row r="25" spans="2:9" x14ac:dyDescent="0.25">
      <c r="B25" s="1"/>
      <c r="C25" s="5"/>
      <c r="D25" s="3"/>
      <c r="E25" s="5"/>
      <c r="F25" s="5"/>
      <c r="G25" s="3"/>
      <c r="H25" s="5"/>
      <c r="I25" s="9"/>
    </row>
    <row r="26" spans="2:9" x14ac:dyDescent="0.25">
      <c r="B26" s="1"/>
      <c r="C26" s="5"/>
      <c r="D26" s="3"/>
      <c r="E26" s="5"/>
      <c r="F26" s="5"/>
      <c r="G26" s="3"/>
      <c r="H26" s="5"/>
      <c r="I26" s="9"/>
    </row>
    <row r="27" spans="2:9" x14ac:dyDescent="0.25">
      <c r="B27" s="1"/>
      <c r="C27" s="5"/>
      <c r="D27" s="3"/>
      <c r="E27" s="5"/>
      <c r="F27" s="5"/>
      <c r="G27" s="3"/>
      <c r="H27" s="5"/>
      <c r="I27" s="9"/>
    </row>
    <row r="28" spans="2:9" x14ac:dyDescent="0.25">
      <c r="B28" s="1"/>
      <c r="C28" s="5"/>
      <c r="D28" s="3"/>
      <c r="E28" s="5"/>
      <c r="F28" s="5"/>
      <c r="G28" s="3"/>
      <c r="H28" s="5"/>
      <c r="I28" s="9"/>
    </row>
    <row r="29" spans="2:9" x14ac:dyDescent="0.25">
      <c r="B29" s="4"/>
      <c r="E29" s="7"/>
      <c r="H29" s="7"/>
    </row>
    <row r="30" spans="2:9" x14ac:dyDescent="0.25">
      <c r="B30" s="4"/>
      <c r="I30" s="8"/>
    </row>
  </sheetData>
  <sheetProtection algorithmName="SHA-512" hashValue="HoNMX8vZtoNk3FQRIugOuiGJJKfcXotA9NixMmGgXgARwLzbgLBkjjz/q9f+r1DPPofFKa4cuNkIQJoQZ9tmCw==" saltValue="F4viL+rEkDu3zxAV+7lN5Q==" spinCount="100000" sheet="1" selectLockedCells="1"/>
  <mergeCells count="1">
    <mergeCell ref="B1:I1"/>
  </mergeCells>
  <printOptions gridLines="1"/>
  <pageMargins left="0.25" right="0.25" top="0.75" bottom="0.75" header="0.3" footer="0.3"/>
  <pageSetup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B964E-4127-418D-A71F-3790D800A5CB}">
  <dimension ref="A1:L40"/>
  <sheetViews>
    <sheetView zoomScale="80" zoomScaleNormal="80" workbookViewId="0">
      <selection activeCell="C25" sqref="C25"/>
    </sheetView>
  </sheetViews>
  <sheetFormatPr defaultColWidth="9.28515625" defaultRowHeight="15.75" x14ac:dyDescent="0.25"/>
  <cols>
    <col min="1" max="1" width="13.5703125" style="56" customWidth="1"/>
    <col min="2" max="2" width="26.7109375" style="56" customWidth="1"/>
    <col min="3" max="3" width="111" style="57" customWidth="1"/>
    <col min="4" max="4" width="26.85546875" style="56" customWidth="1"/>
    <col min="5" max="5" width="29.85546875" style="56" bestFit="1" customWidth="1"/>
    <col min="6" max="6" width="47.28515625" style="56" customWidth="1"/>
    <col min="7" max="7" width="13.5703125" style="55" customWidth="1"/>
    <col min="8" max="8" width="11.85546875" style="53" bestFit="1" customWidth="1"/>
    <col min="9" max="9" width="20.42578125" style="54" customWidth="1"/>
    <col min="10" max="11" width="9.28515625" style="53"/>
    <col min="12" max="12" width="10.140625" style="53" bestFit="1" customWidth="1"/>
    <col min="13" max="16384" width="9.28515625" style="53"/>
  </cols>
  <sheetData>
    <row r="1" spans="1:12" x14ac:dyDescent="0.25">
      <c r="A1" s="132" t="s">
        <v>53</v>
      </c>
      <c r="B1" s="132"/>
      <c r="C1" s="131"/>
      <c r="D1" s="194" t="s">
        <v>62</v>
      </c>
      <c r="E1" s="194"/>
      <c r="F1" s="194"/>
      <c r="G1" s="194"/>
      <c r="H1" s="194"/>
      <c r="I1" s="195"/>
    </row>
    <row r="2" spans="1:12" x14ac:dyDescent="0.25">
      <c r="A2" s="132" t="s">
        <v>52</v>
      </c>
      <c r="B2" s="132"/>
      <c r="C2" s="130" t="s">
        <v>61</v>
      </c>
      <c r="D2" s="196"/>
      <c r="E2" s="196"/>
      <c r="F2" s="196"/>
      <c r="G2" s="196"/>
      <c r="H2" s="196"/>
      <c r="I2" s="197"/>
    </row>
    <row r="3" spans="1:12" x14ac:dyDescent="0.25">
      <c r="A3" s="132" t="s">
        <v>51</v>
      </c>
      <c r="B3" s="132"/>
      <c r="C3" s="130" t="s">
        <v>59</v>
      </c>
      <c r="D3" s="196"/>
      <c r="E3" s="196"/>
      <c r="F3" s="196"/>
      <c r="G3" s="196"/>
      <c r="H3" s="196"/>
      <c r="I3" s="197"/>
    </row>
    <row r="4" spans="1:12" ht="16.5" thickBot="1" x14ac:dyDescent="0.3">
      <c r="A4" s="131"/>
      <c r="B4" s="131"/>
      <c r="C4" s="130" t="s">
        <v>60</v>
      </c>
      <c r="D4" s="198"/>
      <c r="E4" s="198"/>
      <c r="F4" s="198"/>
      <c r="G4" s="198"/>
      <c r="H4" s="198"/>
      <c r="I4" s="199"/>
    </row>
    <row r="5" spans="1:12" x14ac:dyDescent="0.25">
      <c r="A5" s="129"/>
      <c r="B5" s="129"/>
      <c r="C5" s="94"/>
      <c r="D5" s="128"/>
      <c r="E5" s="128"/>
      <c r="F5" s="128"/>
      <c r="G5" s="200"/>
      <c r="H5" s="200"/>
      <c r="I5" s="201"/>
    </row>
    <row r="6" spans="1:12" s="89" customFormat="1" ht="15.75" customHeight="1" x14ac:dyDescent="0.25">
      <c r="A6" s="90"/>
      <c r="B6" s="90"/>
      <c r="C6" s="127"/>
      <c r="D6" s="126" t="s">
        <v>111</v>
      </c>
      <c r="E6" s="125"/>
      <c r="F6" s="125"/>
      <c r="G6" s="208"/>
      <c r="H6" s="208"/>
      <c r="I6" s="209"/>
    </row>
    <row r="7" spans="1:12" x14ac:dyDescent="0.25">
      <c r="A7" s="88" t="s">
        <v>55</v>
      </c>
      <c r="B7" s="87" t="s">
        <v>50</v>
      </c>
      <c r="C7" s="86" t="s">
        <v>49</v>
      </c>
      <c r="D7" s="149" t="s">
        <v>48</v>
      </c>
      <c r="E7" s="150" t="s">
        <v>47</v>
      </c>
      <c r="F7" s="149" t="s">
        <v>46</v>
      </c>
      <c r="G7" s="151" t="s">
        <v>45</v>
      </c>
      <c r="H7" s="85" t="s">
        <v>44</v>
      </c>
      <c r="I7" s="84" t="s">
        <v>26</v>
      </c>
    </row>
    <row r="8" spans="1:12" x14ac:dyDescent="0.25">
      <c r="A8" s="124"/>
      <c r="B8" s="210" t="s">
        <v>106</v>
      </c>
      <c r="C8" s="211"/>
      <c r="D8" s="202"/>
      <c r="E8" s="203"/>
      <c r="F8" s="202"/>
      <c r="G8" s="203"/>
      <c r="H8" s="123"/>
      <c r="I8" s="122"/>
    </row>
    <row r="9" spans="1:12" x14ac:dyDescent="0.25">
      <c r="A9" s="133"/>
      <c r="B9" s="192" t="s">
        <v>107</v>
      </c>
      <c r="C9" s="193"/>
      <c r="D9" s="134"/>
      <c r="E9" s="135"/>
      <c r="F9" s="136"/>
      <c r="G9" s="137"/>
      <c r="H9" s="138"/>
      <c r="I9" s="139"/>
    </row>
    <row r="10" spans="1:12" ht="135" x14ac:dyDescent="0.25">
      <c r="A10" s="109" t="s">
        <v>43</v>
      </c>
      <c r="B10" s="152" t="s">
        <v>74</v>
      </c>
      <c r="C10" s="114" t="s">
        <v>69</v>
      </c>
      <c r="D10" s="141"/>
      <c r="E10" s="142"/>
      <c r="F10" s="143"/>
      <c r="G10" s="144"/>
      <c r="H10" s="103">
        <v>64</v>
      </c>
      <c r="I10" s="102">
        <f t="shared" ref="I10:I15" si="0">(G10*H10)</f>
        <v>0</v>
      </c>
      <c r="L10" s="54"/>
    </row>
    <row r="11" spans="1:12" s="115" customFormat="1" ht="75" x14ac:dyDescent="0.25">
      <c r="A11" s="121" t="s">
        <v>42</v>
      </c>
      <c r="B11" s="120" t="s">
        <v>75</v>
      </c>
      <c r="C11" s="119" t="s">
        <v>73</v>
      </c>
      <c r="D11" s="145"/>
      <c r="E11" s="146"/>
      <c r="F11" s="147"/>
      <c r="G11" s="148"/>
      <c r="H11" s="118">
        <v>64</v>
      </c>
      <c r="I11" s="117">
        <f t="shared" si="0"/>
        <v>0</v>
      </c>
      <c r="L11" s="116"/>
    </row>
    <row r="12" spans="1:12" ht="45" x14ac:dyDescent="0.25">
      <c r="A12" s="109" t="s">
        <v>41</v>
      </c>
      <c r="B12" s="110" t="s">
        <v>76</v>
      </c>
      <c r="C12" s="114" t="s">
        <v>77</v>
      </c>
      <c r="D12" s="141"/>
      <c r="E12" s="142"/>
      <c r="F12" s="143"/>
      <c r="G12" s="144"/>
      <c r="H12" s="103">
        <v>64</v>
      </c>
      <c r="I12" s="102">
        <f t="shared" si="0"/>
        <v>0</v>
      </c>
      <c r="L12" s="54"/>
    </row>
    <row r="13" spans="1:12" ht="45" x14ac:dyDescent="0.25">
      <c r="A13" s="109" t="s">
        <v>40</v>
      </c>
      <c r="B13" s="108" t="s">
        <v>108</v>
      </c>
      <c r="C13" s="113" t="s">
        <v>80</v>
      </c>
      <c r="D13" s="141"/>
      <c r="E13" s="142"/>
      <c r="F13" s="143"/>
      <c r="G13" s="144"/>
      <c r="H13" s="103">
        <v>64</v>
      </c>
      <c r="I13" s="102">
        <f t="shared" si="0"/>
        <v>0</v>
      </c>
      <c r="L13" s="54"/>
    </row>
    <row r="14" spans="1:12" ht="60" x14ac:dyDescent="0.25">
      <c r="A14" s="109" t="s">
        <v>39</v>
      </c>
      <c r="B14" s="108" t="s">
        <v>109</v>
      </c>
      <c r="C14" s="112" t="s">
        <v>79</v>
      </c>
      <c r="D14" s="141"/>
      <c r="E14" s="142"/>
      <c r="F14" s="143"/>
      <c r="G14" s="144"/>
      <c r="H14" s="103">
        <v>5</v>
      </c>
      <c r="I14" s="102">
        <f t="shared" si="0"/>
        <v>0</v>
      </c>
      <c r="L14" s="54"/>
    </row>
    <row r="15" spans="1:12" ht="135" x14ac:dyDescent="0.25">
      <c r="A15" s="109" t="s">
        <v>38</v>
      </c>
      <c r="B15" s="110" t="s">
        <v>110</v>
      </c>
      <c r="C15" s="111" t="s">
        <v>81</v>
      </c>
      <c r="D15" s="141"/>
      <c r="E15" s="142"/>
      <c r="F15" s="143"/>
      <c r="G15" s="144"/>
      <c r="H15" s="103">
        <v>5</v>
      </c>
      <c r="I15" s="102">
        <f t="shared" si="0"/>
        <v>0</v>
      </c>
      <c r="L15" s="54"/>
    </row>
    <row r="16" spans="1:12" x14ac:dyDescent="0.25">
      <c r="A16" s="133"/>
      <c r="B16" s="192" t="s">
        <v>54</v>
      </c>
      <c r="C16" s="193"/>
      <c r="D16" s="134"/>
      <c r="E16" s="135"/>
      <c r="F16" s="136"/>
      <c r="G16" s="137"/>
      <c r="H16" s="138"/>
      <c r="I16" s="139"/>
    </row>
    <row r="17" spans="1:12" ht="90" x14ac:dyDescent="0.25">
      <c r="A17" s="109" t="s">
        <v>37</v>
      </c>
      <c r="B17" s="110" t="s">
        <v>82</v>
      </c>
      <c r="C17" s="107" t="s">
        <v>85</v>
      </c>
      <c r="D17" s="141"/>
      <c r="E17" s="142"/>
      <c r="F17" s="143"/>
      <c r="G17" s="144"/>
      <c r="H17" s="103">
        <v>77</v>
      </c>
      <c r="I17" s="102">
        <f>(G17*H17)</f>
        <v>0</v>
      </c>
      <c r="L17" s="54"/>
    </row>
    <row r="18" spans="1:12" ht="45" x14ac:dyDescent="0.25">
      <c r="A18" s="106" t="s">
        <v>36</v>
      </c>
      <c r="B18" s="153" t="s">
        <v>87</v>
      </c>
      <c r="C18" s="104" t="s">
        <v>86</v>
      </c>
      <c r="D18" s="141"/>
      <c r="E18" s="142"/>
      <c r="F18" s="143"/>
      <c r="G18" s="144"/>
      <c r="H18" s="103">
        <v>77</v>
      </c>
      <c r="I18" s="102">
        <f>(G18*H18)</f>
        <v>0</v>
      </c>
      <c r="L18" s="54"/>
    </row>
    <row r="19" spans="1:12" ht="45" x14ac:dyDescent="0.25">
      <c r="A19" s="109" t="s">
        <v>35</v>
      </c>
      <c r="B19" s="110" t="s">
        <v>84</v>
      </c>
      <c r="C19" s="107" t="s">
        <v>78</v>
      </c>
      <c r="D19" s="141"/>
      <c r="E19" s="142"/>
      <c r="F19" s="143"/>
      <c r="G19" s="144"/>
      <c r="H19" s="103">
        <v>77</v>
      </c>
      <c r="I19" s="102">
        <f>(G19*H19)</f>
        <v>0</v>
      </c>
      <c r="L19" s="54"/>
    </row>
    <row r="20" spans="1:12" s="115" customFormat="1" ht="45" x14ac:dyDescent="0.25">
      <c r="A20" s="121" t="s">
        <v>34</v>
      </c>
      <c r="B20" s="120" t="s">
        <v>83</v>
      </c>
      <c r="C20" s="111" t="s">
        <v>88</v>
      </c>
      <c r="D20" s="145"/>
      <c r="E20" s="146"/>
      <c r="F20" s="147"/>
      <c r="G20" s="148"/>
      <c r="H20" s="118">
        <v>10</v>
      </c>
      <c r="I20" s="117">
        <f>(G20*H20)</f>
        <v>0</v>
      </c>
      <c r="L20" s="116"/>
    </row>
    <row r="21" spans="1:12" x14ac:dyDescent="0.25">
      <c r="A21" s="133"/>
      <c r="B21" s="192" t="s">
        <v>57</v>
      </c>
      <c r="C21" s="193"/>
      <c r="D21" s="134"/>
      <c r="E21" s="135"/>
      <c r="F21" s="136"/>
      <c r="G21" s="137"/>
      <c r="H21" s="138"/>
      <c r="I21" s="139"/>
    </row>
    <row r="22" spans="1:12" ht="45" x14ac:dyDescent="0.25">
      <c r="A22" s="121" t="s">
        <v>33</v>
      </c>
      <c r="B22" s="120" t="s">
        <v>90</v>
      </c>
      <c r="C22" s="111" t="s">
        <v>89</v>
      </c>
      <c r="D22" s="141"/>
      <c r="E22" s="142"/>
      <c r="F22" s="143"/>
      <c r="G22" s="144"/>
      <c r="H22" s="103">
        <v>1</v>
      </c>
      <c r="I22" s="102">
        <f>(G22*H22)</f>
        <v>0</v>
      </c>
      <c r="L22" s="54"/>
    </row>
    <row r="23" spans="1:12" x14ac:dyDescent="0.25">
      <c r="A23" s="133" t="s">
        <v>56</v>
      </c>
      <c r="B23" s="192" t="s">
        <v>58</v>
      </c>
      <c r="C23" s="193"/>
      <c r="D23" s="134"/>
      <c r="E23" s="135"/>
      <c r="F23" s="136"/>
      <c r="G23" s="137"/>
      <c r="H23" s="138"/>
      <c r="I23" s="139"/>
    </row>
    <row r="24" spans="1:12" ht="72" customHeight="1" x14ac:dyDescent="0.25">
      <c r="A24" s="106" t="s">
        <v>32</v>
      </c>
      <c r="B24" s="105" t="s">
        <v>91</v>
      </c>
      <c r="C24" s="104" t="s">
        <v>100</v>
      </c>
      <c r="D24" s="141"/>
      <c r="E24" s="142"/>
      <c r="F24" s="143"/>
      <c r="G24" s="144"/>
      <c r="H24" s="103">
        <v>64</v>
      </c>
      <c r="I24" s="102">
        <f>(G24*H24)</f>
        <v>0</v>
      </c>
      <c r="L24" s="54"/>
    </row>
    <row r="25" spans="1:12" ht="171.75" customHeight="1" x14ac:dyDescent="0.25">
      <c r="A25" s="106" t="s">
        <v>31</v>
      </c>
      <c r="B25" s="105" t="s">
        <v>93</v>
      </c>
      <c r="C25" s="104" t="s">
        <v>92</v>
      </c>
      <c r="D25" s="141"/>
      <c r="E25" s="142"/>
      <c r="F25" s="143"/>
      <c r="G25" s="144"/>
      <c r="H25" s="103">
        <v>77</v>
      </c>
      <c r="I25" s="102">
        <f>(G25*H25)</f>
        <v>0</v>
      </c>
      <c r="L25" s="54"/>
    </row>
    <row r="26" spans="1:12" ht="60" x14ac:dyDescent="0.25">
      <c r="A26" s="106" t="s">
        <v>30</v>
      </c>
      <c r="B26" s="105" t="s">
        <v>94</v>
      </c>
      <c r="C26" s="104" t="s">
        <v>99</v>
      </c>
      <c r="D26" s="141"/>
      <c r="E26" s="142"/>
      <c r="F26" s="143"/>
      <c r="G26" s="144"/>
      <c r="H26" s="103">
        <v>1</v>
      </c>
      <c r="I26" s="102">
        <f>(G26*H26)</f>
        <v>0</v>
      </c>
      <c r="L26" s="54"/>
    </row>
    <row r="27" spans="1:12" ht="105" x14ac:dyDescent="0.25">
      <c r="A27" s="121" t="s">
        <v>29</v>
      </c>
      <c r="B27" s="120" t="s">
        <v>95</v>
      </c>
      <c r="C27" s="111" t="s">
        <v>98</v>
      </c>
      <c r="D27" s="141"/>
      <c r="E27" s="142"/>
      <c r="F27" s="143"/>
      <c r="G27" s="144"/>
      <c r="H27" s="103">
        <v>1</v>
      </c>
      <c r="I27" s="102">
        <f>(G27*H27)</f>
        <v>0</v>
      </c>
      <c r="L27" s="54"/>
    </row>
    <row r="28" spans="1:12" ht="60" x14ac:dyDescent="0.25">
      <c r="A28" s="121" t="s">
        <v>28</v>
      </c>
      <c r="B28" s="120" t="s">
        <v>96</v>
      </c>
      <c r="C28" s="111" t="s">
        <v>97</v>
      </c>
      <c r="D28" s="141"/>
      <c r="E28" s="142"/>
      <c r="F28" s="143"/>
      <c r="G28" s="144"/>
      <c r="H28" s="103">
        <v>1</v>
      </c>
      <c r="I28" s="102">
        <f>(G28*H28)</f>
        <v>0</v>
      </c>
      <c r="L28" s="54"/>
    </row>
    <row r="29" spans="1:12" ht="25.5" customHeight="1" x14ac:dyDescent="0.25">
      <c r="A29" s="101"/>
      <c r="B29" s="101"/>
      <c r="C29" s="100"/>
      <c r="D29" s="99"/>
      <c r="E29" s="98"/>
      <c r="F29" s="97"/>
      <c r="G29" s="204" t="s">
        <v>27</v>
      </c>
      <c r="H29" s="205"/>
      <c r="I29" s="96">
        <f>SUM(I10:I28)</f>
        <v>0</v>
      </c>
      <c r="L29" s="54"/>
    </row>
    <row r="30" spans="1:12" x14ac:dyDescent="0.25">
      <c r="A30" s="95"/>
      <c r="B30" s="95"/>
      <c r="C30" s="94"/>
      <c r="D30" s="94"/>
      <c r="E30" s="94"/>
      <c r="F30" s="94"/>
      <c r="G30" s="93"/>
      <c r="H30" s="92"/>
      <c r="I30" s="91"/>
      <c r="L30" s="54"/>
    </row>
    <row r="31" spans="1:12" ht="16.5" thickBot="1" x14ac:dyDescent="0.3">
      <c r="A31" s="59"/>
      <c r="B31" s="59"/>
      <c r="C31" s="83"/>
      <c r="D31" s="61"/>
      <c r="E31" s="61"/>
      <c r="F31" s="61"/>
      <c r="G31" s="69"/>
      <c r="H31" s="82"/>
      <c r="I31" s="81"/>
      <c r="L31" s="54"/>
    </row>
    <row r="32" spans="1:12" ht="24.75" customHeight="1" thickBot="1" x14ac:dyDescent="0.3">
      <c r="A32" s="206" t="s">
        <v>25</v>
      </c>
      <c r="B32" s="207"/>
      <c r="C32" s="207"/>
      <c r="D32" s="80"/>
      <c r="E32" s="80"/>
      <c r="F32" s="80"/>
      <c r="G32" s="79"/>
      <c r="H32" s="78"/>
      <c r="I32" s="140">
        <f>(I29)</f>
        <v>0</v>
      </c>
      <c r="L32" s="54"/>
    </row>
    <row r="33" spans="1:9" ht="16.5" thickBot="1" x14ac:dyDescent="0.3">
      <c r="A33" s="77"/>
      <c r="B33" s="77"/>
      <c r="C33" s="61"/>
      <c r="D33" s="61"/>
      <c r="E33" s="61"/>
      <c r="F33" s="61"/>
      <c r="G33" s="60"/>
      <c r="H33" s="74"/>
      <c r="I33" s="73"/>
    </row>
    <row r="34" spans="1:9" x14ac:dyDescent="0.25">
      <c r="A34" s="154" t="s">
        <v>101</v>
      </c>
      <c r="B34" s="155" t="s">
        <v>102</v>
      </c>
      <c r="C34" s="76" t="s">
        <v>24</v>
      </c>
      <c r="D34" s="75"/>
      <c r="E34" s="75"/>
      <c r="F34" s="75"/>
      <c r="G34" s="60"/>
      <c r="H34" s="74"/>
      <c r="I34" s="73"/>
    </row>
    <row r="35" spans="1:9" ht="30" x14ac:dyDescent="0.25">
      <c r="A35" s="72"/>
      <c r="B35" s="71" t="s">
        <v>103</v>
      </c>
      <c r="C35" s="70">
        <f>SUM(I10:I15)</f>
        <v>0</v>
      </c>
      <c r="D35" s="69"/>
      <c r="E35" s="69"/>
      <c r="F35" s="69"/>
      <c r="G35" s="60"/>
      <c r="H35" s="59"/>
      <c r="I35" s="58"/>
    </row>
    <row r="36" spans="1:9" ht="30" x14ac:dyDescent="0.25">
      <c r="A36" s="72"/>
      <c r="B36" s="71" t="s">
        <v>104</v>
      </c>
      <c r="C36" s="70">
        <f>SUM(I17:I20)</f>
        <v>0</v>
      </c>
      <c r="D36" s="69"/>
      <c r="E36" s="69"/>
      <c r="F36" s="69"/>
      <c r="G36" s="60"/>
      <c r="H36" s="59"/>
      <c r="I36" s="58"/>
    </row>
    <row r="37" spans="1:9" ht="45" x14ac:dyDescent="0.25">
      <c r="A37" s="72"/>
      <c r="B37" s="71" t="s">
        <v>105</v>
      </c>
      <c r="C37" s="70">
        <f>SUM(I22)</f>
        <v>0</v>
      </c>
      <c r="D37" s="69"/>
      <c r="E37" s="69"/>
      <c r="F37" s="69"/>
      <c r="G37" s="60"/>
      <c r="H37" s="59"/>
      <c r="I37" s="58"/>
    </row>
    <row r="38" spans="1:9" x14ac:dyDescent="0.25">
      <c r="A38" s="156"/>
      <c r="B38" s="157" t="s">
        <v>58</v>
      </c>
      <c r="C38" s="158">
        <f>SUM(I24:I28)</f>
        <v>0</v>
      </c>
      <c r="D38" s="69"/>
      <c r="E38" s="69"/>
      <c r="F38" s="69"/>
      <c r="G38" s="60"/>
      <c r="H38" s="59"/>
      <c r="I38" s="58"/>
    </row>
    <row r="39" spans="1:9" ht="16.5" thickBot="1" x14ac:dyDescent="0.3">
      <c r="A39" s="68" t="s">
        <v>23</v>
      </c>
      <c r="B39" s="67"/>
      <c r="C39" s="66">
        <f>I32</f>
        <v>0</v>
      </c>
      <c r="D39" s="65"/>
      <c r="E39" s="65"/>
      <c r="F39" s="65"/>
      <c r="G39" s="64"/>
      <c r="H39" s="63"/>
      <c r="I39" s="62"/>
    </row>
    <row r="40" spans="1:9" x14ac:dyDescent="0.25">
      <c r="A40" s="61"/>
      <c r="B40" s="61"/>
      <c r="C40" s="61"/>
      <c r="D40" s="61"/>
      <c r="E40" s="61"/>
      <c r="F40" s="61"/>
      <c r="G40" s="60"/>
      <c r="H40" s="59"/>
      <c r="I40" s="58"/>
    </row>
  </sheetData>
  <mergeCells count="12">
    <mergeCell ref="G29:H29"/>
    <mergeCell ref="A32:C32"/>
    <mergeCell ref="G6:I6"/>
    <mergeCell ref="B8:C8"/>
    <mergeCell ref="F8:G8"/>
    <mergeCell ref="B9:C9"/>
    <mergeCell ref="B16:C16"/>
    <mergeCell ref="B21:C21"/>
    <mergeCell ref="B23:C23"/>
    <mergeCell ref="D1:I4"/>
    <mergeCell ref="G5:I5"/>
    <mergeCell ref="D8:E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2DBAF-7070-4B49-9B6C-A02B4BB0791B}">
  <dimension ref="A1:L40"/>
  <sheetViews>
    <sheetView zoomScale="80" zoomScaleNormal="80" workbookViewId="0">
      <selection activeCell="C10" sqref="C10"/>
    </sheetView>
  </sheetViews>
  <sheetFormatPr defaultColWidth="9.28515625" defaultRowHeight="15.75" x14ac:dyDescent="0.25"/>
  <cols>
    <col min="1" max="1" width="13.5703125" style="56" customWidth="1"/>
    <col min="2" max="2" width="26.7109375" style="56" customWidth="1"/>
    <col min="3" max="3" width="111" style="57" customWidth="1"/>
    <col min="4" max="4" width="26.85546875" style="56" customWidth="1"/>
    <col min="5" max="5" width="29.85546875" style="56" bestFit="1" customWidth="1"/>
    <col min="6" max="6" width="47.28515625" style="56" customWidth="1"/>
    <col min="7" max="7" width="13.5703125" style="55" customWidth="1"/>
    <col min="8" max="8" width="11.85546875" style="53" bestFit="1" customWidth="1"/>
    <col min="9" max="9" width="20.42578125" style="54" customWidth="1"/>
    <col min="10" max="11" width="9.28515625" style="53"/>
    <col min="12" max="12" width="10.140625" style="53" bestFit="1" customWidth="1"/>
    <col min="13" max="16384" width="9.28515625" style="53"/>
  </cols>
  <sheetData>
    <row r="1" spans="1:12" x14ac:dyDescent="0.25">
      <c r="A1" s="159" t="s">
        <v>53</v>
      </c>
      <c r="B1" s="159"/>
      <c r="C1" s="160"/>
      <c r="D1" s="216" t="s">
        <v>62</v>
      </c>
      <c r="E1" s="216"/>
      <c r="F1" s="216"/>
      <c r="G1" s="216"/>
      <c r="H1" s="216"/>
      <c r="I1" s="217"/>
    </row>
    <row r="2" spans="1:12" x14ac:dyDescent="0.25">
      <c r="A2" s="159" t="s">
        <v>52</v>
      </c>
      <c r="B2" s="159"/>
      <c r="C2" s="161" t="s">
        <v>61</v>
      </c>
      <c r="D2" s="218"/>
      <c r="E2" s="218"/>
      <c r="F2" s="218"/>
      <c r="G2" s="218"/>
      <c r="H2" s="218"/>
      <c r="I2" s="219"/>
    </row>
    <row r="3" spans="1:12" x14ac:dyDescent="0.25">
      <c r="A3" s="159" t="s">
        <v>51</v>
      </c>
      <c r="B3" s="159"/>
      <c r="C3" s="161" t="s">
        <v>59</v>
      </c>
      <c r="D3" s="218"/>
      <c r="E3" s="218"/>
      <c r="F3" s="218"/>
      <c r="G3" s="218"/>
      <c r="H3" s="218"/>
      <c r="I3" s="219"/>
    </row>
    <row r="4" spans="1:12" ht="16.5" thickBot="1" x14ac:dyDescent="0.3">
      <c r="A4" s="160"/>
      <c r="B4" s="160"/>
      <c r="C4" s="161" t="s">
        <v>60</v>
      </c>
      <c r="D4" s="220"/>
      <c r="E4" s="220"/>
      <c r="F4" s="220"/>
      <c r="G4" s="220"/>
      <c r="H4" s="220"/>
      <c r="I4" s="221"/>
    </row>
    <row r="5" spans="1:12" x14ac:dyDescent="0.25">
      <c r="A5" s="162"/>
      <c r="B5" s="162"/>
      <c r="C5" s="163"/>
      <c r="D5" s="164"/>
      <c r="E5" s="164"/>
      <c r="F5" s="164"/>
      <c r="G5" s="222"/>
      <c r="H5" s="222"/>
      <c r="I5" s="223"/>
    </row>
    <row r="6" spans="1:12" s="89" customFormat="1" ht="15.75" customHeight="1" x14ac:dyDescent="0.25">
      <c r="A6" s="90"/>
      <c r="B6" s="90"/>
      <c r="C6" s="127"/>
      <c r="D6" s="126" t="s">
        <v>111</v>
      </c>
      <c r="E6" s="125"/>
      <c r="F6" s="125"/>
      <c r="G6" s="208"/>
      <c r="H6" s="208"/>
      <c r="I6" s="209"/>
    </row>
    <row r="7" spans="1:12" ht="30" x14ac:dyDescent="0.25">
      <c r="A7" s="88" t="s">
        <v>55</v>
      </c>
      <c r="B7" s="87" t="s">
        <v>50</v>
      </c>
      <c r="C7" s="86" t="s">
        <v>49</v>
      </c>
      <c r="D7" s="149" t="s">
        <v>48</v>
      </c>
      <c r="E7" s="150" t="s">
        <v>47</v>
      </c>
      <c r="F7" s="149" t="s">
        <v>46</v>
      </c>
      <c r="G7" s="151" t="s">
        <v>45</v>
      </c>
      <c r="H7" s="85" t="s">
        <v>44</v>
      </c>
      <c r="I7" s="84" t="s">
        <v>26</v>
      </c>
    </row>
    <row r="8" spans="1:12" x14ac:dyDescent="0.25">
      <c r="A8" s="165"/>
      <c r="B8" s="224" t="s">
        <v>106</v>
      </c>
      <c r="C8" s="225"/>
      <c r="D8" s="226"/>
      <c r="E8" s="227"/>
      <c r="F8" s="226"/>
      <c r="G8" s="227"/>
      <c r="H8" s="166"/>
      <c r="I8" s="167"/>
    </row>
    <row r="9" spans="1:12" x14ac:dyDescent="0.25">
      <c r="A9" s="168"/>
      <c r="B9" s="212" t="s">
        <v>107</v>
      </c>
      <c r="C9" s="213"/>
      <c r="D9" s="169"/>
      <c r="E9" s="170"/>
      <c r="F9" s="171"/>
      <c r="G9" s="172"/>
      <c r="H9" s="173"/>
      <c r="I9" s="174"/>
    </row>
    <row r="10" spans="1:12" ht="135" x14ac:dyDescent="0.25">
      <c r="A10" s="109" t="s">
        <v>43</v>
      </c>
      <c r="B10" s="152" t="s">
        <v>74</v>
      </c>
      <c r="C10" s="114" t="s">
        <v>69</v>
      </c>
      <c r="D10" s="141"/>
      <c r="E10" s="142"/>
      <c r="F10" s="143"/>
      <c r="G10" s="144"/>
      <c r="H10" s="103">
        <v>64</v>
      </c>
      <c r="I10" s="102">
        <f t="shared" ref="I10:I15" si="0">(G10*H10)</f>
        <v>0</v>
      </c>
      <c r="L10" s="54"/>
    </row>
    <row r="11" spans="1:12" s="115" customFormat="1" ht="60" x14ac:dyDescent="0.25">
      <c r="A11" s="121" t="s">
        <v>42</v>
      </c>
      <c r="B11" s="120" t="s">
        <v>75</v>
      </c>
      <c r="C11" s="119" t="s">
        <v>73</v>
      </c>
      <c r="D11" s="145"/>
      <c r="E11" s="146"/>
      <c r="F11" s="147"/>
      <c r="G11" s="148"/>
      <c r="H11" s="118">
        <v>64</v>
      </c>
      <c r="I11" s="117">
        <f t="shared" si="0"/>
        <v>0</v>
      </c>
      <c r="L11" s="116"/>
    </row>
    <row r="12" spans="1:12" ht="45" x14ac:dyDescent="0.25">
      <c r="A12" s="109" t="s">
        <v>41</v>
      </c>
      <c r="B12" s="110" t="s">
        <v>76</v>
      </c>
      <c r="C12" s="114" t="s">
        <v>77</v>
      </c>
      <c r="D12" s="141"/>
      <c r="E12" s="142"/>
      <c r="F12" s="143"/>
      <c r="G12" s="144"/>
      <c r="H12" s="103">
        <v>64</v>
      </c>
      <c r="I12" s="102">
        <f t="shared" si="0"/>
        <v>0</v>
      </c>
      <c r="L12" s="54"/>
    </row>
    <row r="13" spans="1:12" ht="45" x14ac:dyDescent="0.25">
      <c r="A13" s="109" t="s">
        <v>40</v>
      </c>
      <c r="B13" s="108" t="s">
        <v>108</v>
      </c>
      <c r="C13" s="113" t="s">
        <v>80</v>
      </c>
      <c r="D13" s="141"/>
      <c r="E13" s="142"/>
      <c r="F13" s="143"/>
      <c r="G13" s="144"/>
      <c r="H13" s="103">
        <v>64</v>
      </c>
      <c r="I13" s="102">
        <f t="shared" si="0"/>
        <v>0</v>
      </c>
      <c r="L13" s="54"/>
    </row>
    <row r="14" spans="1:12" ht="60" x14ac:dyDescent="0.25">
      <c r="A14" s="109" t="s">
        <v>39</v>
      </c>
      <c r="B14" s="108" t="s">
        <v>109</v>
      </c>
      <c r="C14" s="112" t="s">
        <v>79</v>
      </c>
      <c r="D14" s="141"/>
      <c r="E14" s="142"/>
      <c r="F14" s="143"/>
      <c r="G14" s="144"/>
      <c r="H14" s="103">
        <v>5</v>
      </c>
      <c r="I14" s="102">
        <f t="shared" si="0"/>
        <v>0</v>
      </c>
      <c r="L14" s="54"/>
    </row>
    <row r="15" spans="1:12" ht="135" x14ac:dyDescent="0.25">
      <c r="A15" s="109" t="s">
        <v>38</v>
      </c>
      <c r="B15" s="110" t="s">
        <v>110</v>
      </c>
      <c r="C15" s="111" t="s">
        <v>81</v>
      </c>
      <c r="D15" s="141"/>
      <c r="E15" s="142"/>
      <c r="F15" s="143"/>
      <c r="G15" s="144"/>
      <c r="H15" s="103">
        <v>5</v>
      </c>
      <c r="I15" s="102">
        <f t="shared" si="0"/>
        <v>0</v>
      </c>
      <c r="L15" s="54"/>
    </row>
    <row r="16" spans="1:12" x14ac:dyDescent="0.25">
      <c r="A16" s="168"/>
      <c r="B16" s="212" t="s">
        <v>54</v>
      </c>
      <c r="C16" s="213"/>
      <c r="D16" s="169"/>
      <c r="E16" s="170"/>
      <c r="F16" s="171"/>
      <c r="G16" s="172"/>
      <c r="H16" s="173"/>
      <c r="I16" s="174"/>
    </row>
    <row r="17" spans="1:12" ht="90" x14ac:dyDescent="0.25">
      <c r="A17" s="109" t="s">
        <v>37</v>
      </c>
      <c r="B17" s="110" t="s">
        <v>82</v>
      </c>
      <c r="C17" s="107" t="s">
        <v>85</v>
      </c>
      <c r="D17" s="141"/>
      <c r="E17" s="142"/>
      <c r="F17" s="143"/>
      <c r="G17" s="144"/>
      <c r="H17" s="103">
        <v>77</v>
      </c>
      <c r="I17" s="102">
        <f>(G17*H17)</f>
        <v>0</v>
      </c>
      <c r="L17" s="54"/>
    </row>
    <row r="18" spans="1:12" ht="45" x14ac:dyDescent="0.25">
      <c r="A18" s="106" t="s">
        <v>36</v>
      </c>
      <c r="B18" s="153" t="s">
        <v>87</v>
      </c>
      <c r="C18" s="104" t="s">
        <v>86</v>
      </c>
      <c r="D18" s="141"/>
      <c r="E18" s="142"/>
      <c r="F18" s="143"/>
      <c r="G18" s="144"/>
      <c r="H18" s="103">
        <v>77</v>
      </c>
      <c r="I18" s="102">
        <f>(G18*H18)</f>
        <v>0</v>
      </c>
      <c r="L18" s="54"/>
    </row>
    <row r="19" spans="1:12" ht="45" x14ac:dyDescent="0.25">
      <c r="A19" s="109" t="s">
        <v>35</v>
      </c>
      <c r="B19" s="110" t="s">
        <v>84</v>
      </c>
      <c r="C19" s="107" t="s">
        <v>78</v>
      </c>
      <c r="D19" s="141"/>
      <c r="E19" s="142"/>
      <c r="F19" s="143"/>
      <c r="G19" s="144"/>
      <c r="H19" s="103">
        <v>77</v>
      </c>
      <c r="I19" s="102">
        <f>(G19*H19)</f>
        <v>0</v>
      </c>
      <c r="L19" s="54"/>
    </row>
    <row r="20" spans="1:12" s="115" customFormat="1" ht="45" x14ac:dyDescent="0.25">
      <c r="A20" s="121" t="s">
        <v>34</v>
      </c>
      <c r="B20" s="120" t="s">
        <v>83</v>
      </c>
      <c r="C20" s="111" t="s">
        <v>88</v>
      </c>
      <c r="D20" s="145"/>
      <c r="E20" s="146"/>
      <c r="F20" s="147"/>
      <c r="G20" s="148"/>
      <c r="H20" s="118">
        <v>10</v>
      </c>
      <c r="I20" s="117">
        <f>(G20*H20)</f>
        <v>0</v>
      </c>
      <c r="L20" s="116"/>
    </row>
    <row r="21" spans="1:12" x14ac:dyDescent="0.25">
      <c r="A21" s="168"/>
      <c r="B21" s="212" t="s">
        <v>57</v>
      </c>
      <c r="C21" s="213"/>
      <c r="D21" s="169"/>
      <c r="E21" s="170"/>
      <c r="F21" s="171"/>
      <c r="G21" s="172"/>
      <c r="H21" s="173"/>
      <c r="I21" s="174"/>
    </row>
    <row r="22" spans="1:12" ht="45" x14ac:dyDescent="0.25">
      <c r="A22" s="121" t="s">
        <v>33</v>
      </c>
      <c r="B22" s="120" t="s">
        <v>90</v>
      </c>
      <c r="C22" s="111" t="s">
        <v>89</v>
      </c>
      <c r="D22" s="141"/>
      <c r="E22" s="142"/>
      <c r="F22" s="143"/>
      <c r="G22" s="144"/>
      <c r="H22" s="103">
        <v>1</v>
      </c>
      <c r="I22" s="102">
        <f>(G22*H22)</f>
        <v>0</v>
      </c>
      <c r="L22" s="54"/>
    </row>
    <row r="23" spans="1:12" x14ac:dyDescent="0.25">
      <c r="A23" s="168"/>
      <c r="B23" s="212" t="s">
        <v>58</v>
      </c>
      <c r="C23" s="213"/>
      <c r="D23" s="169"/>
      <c r="E23" s="170"/>
      <c r="F23" s="171"/>
      <c r="G23" s="172"/>
      <c r="H23" s="173"/>
      <c r="I23" s="174"/>
    </row>
    <row r="24" spans="1:12" ht="72" customHeight="1" x14ac:dyDescent="0.25">
      <c r="A24" s="106" t="s">
        <v>32</v>
      </c>
      <c r="B24" s="105" t="s">
        <v>91</v>
      </c>
      <c r="C24" s="104" t="s">
        <v>100</v>
      </c>
      <c r="D24" s="141"/>
      <c r="E24" s="142"/>
      <c r="F24" s="143"/>
      <c r="G24" s="144"/>
      <c r="H24" s="103">
        <v>64</v>
      </c>
      <c r="I24" s="102">
        <f>(G24*H24)</f>
        <v>0</v>
      </c>
      <c r="L24" s="54"/>
    </row>
    <row r="25" spans="1:12" ht="171.75" customHeight="1" x14ac:dyDescent="0.25">
      <c r="A25" s="106" t="s">
        <v>31</v>
      </c>
      <c r="B25" s="105" t="s">
        <v>93</v>
      </c>
      <c r="C25" s="104" t="s">
        <v>92</v>
      </c>
      <c r="D25" s="141"/>
      <c r="E25" s="142"/>
      <c r="F25" s="143"/>
      <c r="G25" s="144"/>
      <c r="H25" s="103">
        <v>77</v>
      </c>
      <c r="I25" s="102">
        <f>(G25*H25)</f>
        <v>0</v>
      </c>
      <c r="L25" s="54"/>
    </row>
    <row r="26" spans="1:12" ht="60" x14ac:dyDescent="0.25">
      <c r="A26" s="106" t="s">
        <v>30</v>
      </c>
      <c r="B26" s="105" t="s">
        <v>94</v>
      </c>
      <c r="C26" s="104" t="s">
        <v>99</v>
      </c>
      <c r="D26" s="141"/>
      <c r="E26" s="142"/>
      <c r="F26" s="143"/>
      <c r="G26" s="144"/>
      <c r="H26" s="103">
        <v>1</v>
      </c>
      <c r="I26" s="102">
        <f>(G26*H26)</f>
        <v>0</v>
      </c>
      <c r="L26" s="54"/>
    </row>
    <row r="27" spans="1:12" ht="105" x14ac:dyDescent="0.25">
      <c r="A27" s="121" t="s">
        <v>29</v>
      </c>
      <c r="B27" s="120" t="s">
        <v>95</v>
      </c>
      <c r="C27" s="111" t="s">
        <v>98</v>
      </c>
      <c r="D27" s="141"/>
      <c r="E27" s="142"/>
      <c r="F27" s="143"/>
      <c r="G27" s="144"/>
      <c r="H27" s="103">
        <v>1</v>
      </c>
      <c r="I27" s="102">
        <f>(G27*H27)</f>
        <v>0</v>
      </c>
      <c r="L27" s="54"/>
    </row>
    <row r="28" spans="1:12" ht="60" x14ac:dyDescent="0.25">
      <c r="A28" s="121" t="s">
        <v>28</v>
      </c>
      <c r="B28" s="120" t="s">
        <v>96</v>
      </c>
      <c r="C28" s="111" t="s">
        <v>97</v>
      </c>
      <c r="D28" s="141"/>
      <c r="E28" s="142"/>
      <c r="F28" s="143"/>
      <c r="G28" s="144"/>
      <c r="H28" s="103">
        <v>1</v>
      </c>
      <c r="I28" s="102">
        <f>(G28*H28)</f>
        <v>0</v>
      </c>
      <c r="L28" s="54"/>
    </row>
    <row r="29" spans="1:12" ht="25.5" customHeight="1" x14ac:dyDescent="0.25">
      <c r="A29" s="101"/>
      <c r="B29" s="101"/>
      <c r="C29" s="100"/>
      <c r="D29" s="99"/>
      <c r="E29" s="98"/>
      <c r="F29" s="97"/>
      <c r="G29" s="204" t="s">
        <v>27</v>
      </c>
      <c r="H29" s="205"/>
      <c r="I29" s="96">
        <f>SUM(I10:I28)</f>
        <v>0</v>
      </c>
      <c r="L29" s="54"/>
    </row>
    <row r="30" spans="1:12" x14ac:dyDescent="0.25">
      <c r="A30" s="175"/>
      <c r="B30" s="175"/>
      <c r="C30" s="163"/>
      <c r="D30" s="163"/>
      <c r="E30" s="163"/>
      <c r="F30" s="163"/>
      <c r="G30" s="176"/>
      <c r="H30" s="177"/>
      <c r="I30" s="178"/>
      <c r="L30" s="54"/>
    </row>
    <row r="31" spans="1:12" ht="16.5" thickBot="1" x14ac:dyDescent="0.3">
      <c r="A31" s="59"/>
      <c r="B31" s="59"/>
      <c r="C31" s="83"/>
      <c r="D31" s="61"/>
      <c r="E31" s="61"/>
      <c r="F31" s="61"/>
      <c r="G31" s="69"/>
      <c r="H31" s="82"/>
      <c r="I31" s="81"/>
      <c r="L31" s="54"/>
    </row>
    <row r="32" spans="1:12" ht="24.75" customHeight="1" thickBot="1" x14ac:dyDescent="0.3">
      <c r="A32" s="214" t="s">
        <v>25</v>
      </c>
      <c r="B32" s="215"/>
      <c r="C32" s="215"/>
      <c r="D32" s="179"/>
      <c r="E32" s="179"/>
      <c r="F32" s="179"/>
      <c r="G32" s="180"/>
      <c r="H32" s="181"/>
      <c r="I32" s="182">
        <f>(I29)</f>
        <v>0</v>
      </c>
      <c r="L32" s="54"/>
    </row>
    <row r="33" spans="1:9" ht="16.5" thickBot="1" x14ac:dyDescent="0.3">
      <c r="A33" s="77"/>
      <c r="B33" s="77"/>
      <c r="C33" s="61"/>
      <c r="D33" s="61"/>
      <c r="E33" s="61"/>
      <c r="F33" s="61"/>
      <c r="G33" s="60"/>
      <c r="H33" s="74"/>
      <c r="I33" s="73"/>
    </row>
    <row r="34" spans="1:9" x14ac:dyDescent="0.25">
      <c r="A34" s="154" t="s">
        <v>101</v>
      </c>
      <c r="B34" s="155" t="s">
        <v>102</v>
      </c>
      <c r="C34" s="76" t="s">
        <v>24</v>
      </c>
      <c r="D34" s="75"/>
      <c r="E34" s="75"/>
      <c r="F34" s="75"/>
      <c r="G34" s="60"/>
      <c r="H34" s="74"/>
      <c r="I34" s="73"/>
    </row>
    <row r="35" spans="1:9" ht="30" x14ac:dyDescent="0.25">
      <c r="A35" s="72"/>
      <c r="B35" s="71" t="s">
        <v>103</v>
      </c>
      <c r="C35" s="70">
        <f>SUM(I10:I15)</f>
        <v>0</v>
      </c>
      <c r="D35" s="69"/>
      <c r="E35" s="69"/>
      <c r="F35" s="69"/>
      <c r="G35" s="60"/>
      <c r="H35" s="59"/>
      <c r="I35" s="58"/>
    </row>
    <row r="36" spans="1:9" ht="30" x14ac:dyDescent="0.25">
      <c r="A36" s="72"/>
      <c r="B36" s="71" t="s">
        <v>104</v>
      </c>
      <c r="C36" s="70">
        <f>SUM(I17:I20)</f>
        <v>0</v>
      </c>
      <c r="D36" s="69"/>
      <c r="E36" s="69"/>
      <c r="F36" s="69"/>
      <c r="G36" s="60"/>
      <c r="H36" s="59"/>
      <c r="I36" s="58"/>
    </row>
    <row r="37" spans="1:9" ht="45" x14ac:dyDescent="0.25">
      <c r="A37" s="72"/>
      <c r="B37" s="71" t="s">
        <v>105</v>
      </c>
      <c r="C37" s="70">
        <f>SUM(I22)</f>
        <v>0</v>
      </c>
      <c r="D37" s="69"/>
      <c r="E37" s="69"/>
      <c r="F37" s="69"/>
      <c r="G37" s="60"/>
      <c r="H37" s="59"/>
      <c r="I37" s="58"/>
    </row>
    <row r="38" spans="1:9" x14ac:dyDescent="0.25">
      <c r="A38" s="156"/>
      <c r="B38" s="157" t="s">
        <v>58</v>
      </c>
      <c r="C38" s="158">
        <f>SUM(I24:I28)</f>
        <v>0</v>
      </c>
      <c r="D38" s="69"/>
      <c r="E38" s="69"/>
      <c r="F38" s="69"/>
      <c r="G38" s="60"/>
      <c r="H38" s="59"/>
      <c r="I38" s="58"/>
    </row>
    <row r="39" spans="1:9" ht="16.5" thickBot="1" x14ac:dyDescent="0.3">
      <c r="A39" s="183" t="s">
        <v>23</v>
      </c>
      <c r="B39" s="184"/>
      <c r="C39" s="185">
        <f>I32</f>
        <v>0</v>
      </c>
      <c r="D39" s="186"/>
      <c r="E39" s="186"/>
      <c r="F39" s="186"/>
      <c r="G39" s="187"/>
      <c r="H39" s="188"/>
      <c r="I39" s="189"/>
    </row>
    <row r="40" spans="1:9" x14ac:dyDescent="0.25">
      <c r="A40" s="61"/>
      <c r="B40" s="61"/>
      <c r="C40" s="61"/>
      <c r="D40" s="61"/>
      <c r="E40" s="61"/>
      <c r="F40" s="61"/>
      <c r="G40" s="60"/>
      <c r="H40" s="59"/>
      <c r="I40" s="58"/>
    </row>
  </sheetData>
  <mergeCells count="12">
    <mergeCell ref="A32:C32"/>
    <mergeCell ref="D1:I4"/>
    <mergeCell ref="G5:I5"/>
    <mergeCell ref="G6:I6"/>
    <mergeCell ref="B8:C8"/>
    <mergeCell ref="D8:E8"/>
    <mergeCell ref="F8:G8"/>
    <mergeCell ref="B9:C9"/>
    <mergeCell ref="B16:C16"/>
    <mergeCell ref="B21:C21"/>
    <mergeCell ref="B23:C23"/>
    <mergeCell ref="G29:H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Information &amp; Instructions</vt:lpstr>
      <vt:lpstr>Price Matrix</vt:lpstr>
      <vt:lpstr>CLIN 001 Pricing (BY)</vt:lpstr>
      <vt:lpstr>CLIN 1001 Pricing (OY1)</vt:lpstr>
    </vt:vector>
  </TitlesOfParts>
  <Company>U S Department of State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Modrak, Eric R</dc:creator>
  <cp:lastModifiedBy>Modrak, Eric R</cp:lastModifiedBy>
  <cp:lastPrinted>2016-02-10T21:48:26Z</cp:lastPrinted>
  <dcterms:created xsi:type="dcterms:W3CDTF">2014-12-08T16:59:35Z</dcterms:created>
  <dcterms:modified xsi:type="dcterms:W3CDTF">2026-06-18T21:31:41Z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etDate">
    <vt:lpwstr>2026-03-21T17:07:14Z</vt:lpwstr>
  </property>
  <property fmtid="{D5CDD505-2E9C-101B-9397-08002B2CF9AE}" pid="4" name="MSIP_Label_1665d9ee-429a-4d5f-97cc-cfb56e044a6e_Method">
    <vt:lpwstr>Privileged</vt:lpwstr>
  </property>
  <property fmtid="{D5CDD505-2E9C-101B-9397-08002B2CF9AE}" pid="5" name="MSIP_Label_1665d9ee-429a-4d5f-97cc-cfb56e044a6e_Name">
    <vt:lpwstr>1665d9ee-429a-4d5f-97cc-cfb56e044a6e</vt:lpwstr>
  </property>
  <property fmtid="{D5CDD505-2E9C-101B-9397-08002B2CF9AE}" pid="6" name="MSIP_Label_1665d9ee-429a-4d5f-97cc-cfb56e044a6e_SiteId">
    <vt:lpwstr>66cf5074-5afe-48d1-a691-a12b2121f44b</vt:lpwstr>
  </property>
  <property fmtid="{D5CDD505-2E9C-101B-9397-08002B2CF9AE}" pid="7" name="MSIP_Label_1665d9ee-429a-4d5f-97cc-cfb56e044a6e_ActionId">
    <vt:lpwstr>de97debf-7331-42f8-81e0-01b49d7818b8</vt:lpwstr>
  </property>
  <property fmtid="{D5CDD505-2E9C-101B-9397-08002B2CF9AE}" pid="8" name="MSIP_Label_1665d9ee-429a-4d5f-97cc-cfb56e044a6e_ContentBits">
    <vt:lpwstr>0</vt:lpwstr>
  </property>
  <property fmtid="{D5CDD505-2E9C-101B-9397-08002B2CF9AE}" pid="9" name="MSIP_Label_1665d9ee-429a-4d5f-97cc-cfb56e044a6e_Tag">
    <vt:lpwstr>10, 0, 1, 1</vt:lpwstr>
  </property>
</Properties>
</file>