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vbell1\Desktop\"/>
    </mc:Choice>
  </mc:AlternateContent>
  <xr:revisionPtr revIDLastSave="0" documentId="8_{A4981C21-746A-4CB8-A707-3E5FCD5E635D}" xr6:coauthVersionLast="47" xr6:coauthVersionMax="47" xr10:uidLastSave="{00000000-0000-0000-0000-000000000000}"/>
  <bookViews>
    <workbookView xWindow="-21090" yWindow="390" windowWidth="18930" windowHeight="14760" xr2:uid="{D7C5DF20-A339-42A0-AE78-AB5DC9678B08}"/>
  </bookViews>
  <sheets>
    <sheet name="Instructions" sheetId="2" r:id="rId1"/>
    <sheet name="Year One" sheetId="1" r:id="rId2"/>
    <sheet name="Year Two" sheetId="3" r:id="rId3"/>
    <sheet name="Total Bid Price"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 i="4" l="1"/>
  <c r="D6" i="4"/>
  <c r="D5" i="4"/>
  <c r="E26" i="3"/>
  <c r="E25" i="3"/>
  <c r="E24" i="3"/>
  <c r="E23" i="3"/>
  <c r="E22" i="3"/>
  <c r="E21" i="3"/>
  <c r="E20" i="3"/>
  <c r="E19" i="3"/>
  <c r="E18" i="3"/>
  <c r="E17" i="3"/>
  <c r="E16" i="3"/>
  <c r="E15" i="3"/>
  <c r="E14" i="3"/>
  <c r="E13" i="3"/>
  <c r="E12" i="3"/>
  <c r="E11" i="3"/>
  <c r="E10" i="3"/>
  <c r="E9" i="3"/>
  <c r="E26" i="1"/>
  <c r="E25" i="1"/>
  <c r="E24" i="1"/>
  <c r="E23" i="1"/>
  <c r="E22" i="1"/>
  <c r="E21" i="1"/>
  <c r="E20" i="1"/>
  <c r="E19" i="1"/>
  <c r="E18" i="1"/>
  <c r="E17" i="1"/>
  <c r="E16" i="1"/>
  <c r="E15" i="1"/>
  <c r="E14" i="1"/>
  <c r="E13" i="1"/>
  <c r="E12" i="1"/>
  <c r="E11" i="1"/>
  <c r="E10" i="1"/>
  <c r="E9" i="1"/>
</calcChain>
</file>

<file path=xl/sharedStrings.xml><?xml version="1.0" encoding="utf-8"?>
<sst xmlns="http://schemas.openxmlformats.org/spreadsheetml/2006/main" count="132" uniqueCount="66">
  <si>
    <t>Item Description</t>
  </si>
  <si>
    <t>Signature of Authorized Representative:</t>
  </si>
  <si>
    <t>Printed Name and Title:</t>
  </si>
  <si>
    <t xml:space="preserve">Telephone: </t>
  </si>
  <si>
    <t xml:space="preserve">Email address: </t>
  </si>
  <si>
    <t>Bidder Company Name:</t>
  </si>
  <si>
    <t>Bidder Company Address:</t>
  </si>
  <si>
    <t>Date:</t>
  </si>
  <si>
    <t xml:space="preserve">FEIN: </t>
  </si>
  <si>
    <t xml:space="preserve">eMMA #: </t>
  </si>
  <si>
    <r>
      <t>In order to assist each Bidder in the preparation of its Bid and to comply with the requirements of this solicitation, Bid Instructions and a Bid Form have been prepared. Each Bidder shall submit its Bid on the Bid Form in accordance with the instructions on the Bid Form and as specified herein.</t>
    </r>
    <r>
      <rPr>
        <b/>
        <sz val="11"/>
        <color rgb="FF000000"/>
        <rFont val="Times New Roman"/>
        <family val="1"/>
      </rPr>
      <t xml:space="preserve"> </t>
    </r>
    <r>
      <rPr>
        <b/>
        <sz val="11"/>
        <color rgb="FFFF0000"/>
        <rFont val="Times New Roman"/>
        <family val="1"/>
      </rPr>
      <t xml:space="preserve">Do not alter the Bid Form or the Bid may be determined to be not responsive. </t>
    </r>
    <r>
      <rPr>
        <sz val="11"/>
        <color rgb="FF000000"/>
        <rFont val="Times New Roman"/>
        <family val="1"/>
      </rPr>
      <t>The Bid Form is to be signed and dated, where requested, by an individual who is authorized to bind the Bidder to the prices entered on the Bid Form.</t>
    </r>
  </si>
  <si>
    <t>The Bid Form is used to calculate the Bidder’s TOTAL BID PRICE. Follow these instructions carefully when completing your Bid Form:</t>
  </si>
  <si>
    <t>A) All Unit and Extended Prices must be clearly entered in dollars and cents, e.g., $24.15. Make your decimal points clear and distinct.</t>
  </si>
  <si>
    <t>B) All Unit Prices must be the actual price per unit the State will pay for the specific item or service identified in this MS-IFB and may not be contingent on any other factor or condition in any manner.</t>
  </si>
  <si>
    <t>C) All calculations shall be rounded to the nearest cent, e.g., .344 shall be .34 and .345 shall be .35.</t>
  </si>
  <si>
    <t>D) Any goods or services required through this RFB and proposed by the vendor at No Cost to the State must be clearly entered in the Unit Price, if appropriate, and Extended Price with $0.00.</t>
  </si>
  <si>
    <t>F) Except as instructed on the Bid Form, nothing shall be entered on or attached to the Bid Form that alters or proposes conditions or contingencies on the prices. Alterations and/or conditions may render the Bid not responsive.</t>
  </si>
  <si>
    <t>I) All Bid prices entered below are to be fully loaded prices that include all costs/expenses associated with the provision of services as required by theRFB. The Bid price shall include, but is not limited to, all: labor, profit/overhead, general operating, administrative, and all other expenses and costs necessary to perform the work set forth in the solicitation. No other amounts will be paid to the Contractor. If labor rates are requested, those amounts shall be fully loaded rates; no overtime amounts will be paid.</t>
  </si>
  <si>
    <t>J) Unless indicated elsewhere in the RFB, sample amounts used for calculations on the Bid Form are typically estimates for evaluation purposes only. Unless stated otherwise in the RFB, the Department does not guarantee a minimum or maximum number of units or usage in the performance of the Contract.</t>
  </si>
  <si>
    <t>K) Failure to adhere to any of these instructions may result in the Bid being determined not responsive.</t>
  </si>
  <si>
    <t>Exhibit B.1 – BID FORM</t>
  </si>
  <si>
    <t xml:space="preserve"> Bid Instructions</t>
  </si>
  <si>
    <t xml:space="preserve">The total Contract award shall not exceed $50,000. </t>
  </si>
  <si>
    <t>Rate Per Service</t>
  </si>
  <si>
    <t>Total Price</t>
  </si>
  <si>
    <t>City/State:</t>
  </si>
  <si>
    <t>MBE/DBE:</t>
  </si>
  <si>
    <t>CSB/VSBE:</t>
  </si>
  <si>
    <t>Audiology Services at CTPHC</t>
  </si>
  <si>
    <t>YEAR ONE-</t>
  </si>
  <si>
    <t>YEAR ONE TOTAL BID PRICE =</t>
  </si>
  <si>
    <t>Estimated Quantity</t>
  </si>
  <si>
    <t>YEAR TWO-</t>
  </si>
  <si>
    <t>YEAR TWO TOTAL BID PRICE =</t>
  </si>
  <si>
    <t>Basic Comprehensive Audiometry: Puretone Testing for Air &amp; Bone Conduction Evaluation</t>
  </si>
  <si>
    <t>Tympanometry (2 ears): Objective Evaluation of Tympanic Membrane and Middle Ear Pressure and Function</t>
  </si>
  <si>
    <t>Stenger Test: Evaluation to Identify Malingering</t>
  </si>
  <si>
    <t>DP OAE (2 ears): Objective Evaluation of Inner and Middle Ears</t>
  </si>
  <si>
    <t>Assessment/Evaluation of Tinnitus: Pitch and Loudness Matching and Masking</t>
  </si>
  <si>
    <t>Hearing Aid Cleaning and Maintenance</t>
  </si>
  <si>
    <t>Ear Impression (Per Ear)</t>
  </si>
  <si>
    <t>Repar Instrument off-site</t>
  </si>
  <si>
    <t>Repair Instrument on-site</t>
  </si>
  <si>
    <t>Assessment for Hearing Aid</t>
  </si>
  <si>
    <t>Hearing Aid Programming (Per Ear)</t>
  </si>
  <si>
    <t>Hearing Aid Dispensing (Per Ear)</t>
  </si>
  <si>
    <t>Hearing Aid: Tech Level 1</t>
  </si>
  <si>
    <t>Hearing Aid: Tech Level 2</t>
  </si>
  <si>
    <t>Hearing Aid: Tech Level 3</t>
  </si>
  <si>
    <t>Non-Disposable Earmold Dispense (Per Ear)</t>
  </si>
  <si>
    <t>Disposable Earmold Dispense (Per Ear)</t>
  </si>
  <si>
    <t>Codes</t>
  </si>
  <si>
    <t>V5275</t>
  </si>
  <si>
    <t>V5014</t>
  </si>
  <si>
    <t>V5093</t>
  </si>
  <si>
    <t>V5010</t>
  </si>
  <si>
    <t>V5241</t>
  </si>
  <si>
    <t>V5257</t>
  </si>
  <si>
    <t>V5264</t>
  </si>
  <si>
    <t>V5265</t>
  </si>
  <si>
    <t>The Bid Form shall contain an all inclusive price and information in the format specified on these pages including all surcharges (ex: fuel, travel, technician rate etc.) as well as all administrative costs. Complete the Bid Form only as provided in the Bid Instructions. Do not amend, alter or leave blank any items on the Bid Form. These are estimated quantities based on the previous year. The actual contract quantities may be higher or lower. Failure to adhere to any of these instructions may result in the Bid being determined not responsive.</t>
  </si>
  <si>
    <t>E) Every blank in every Bid Form of each Bid Tab shall be filled in. Any changes or corrections made to the Bid Form by the Bidder prior to submission shall be initialed and dated. Fill out each tab on the form and sign. They will automatically be added up to the Total Bid Price.</t>
  </si>
  <si>
    <t>G) It is imperative that the prices included on each Bid Tab the Bid Forms have been entered correctly and calculated accurately by the Bidder and that the respective total prices agree with the entries on the Bid Form. Any incorrect entries or inaccurate calculations by the Bidder will be treated as provided in COMAR 21.05.02.12 and may cause the Bid to be rejected.</t>
  </si>
  <si>
    <t>H) If option years are included, Bidders must submit pricing for each option year. Any option to renew will be exercised at the sole discretion of the State and comply with all terms and conditions in force at the time the option is exercised. If exercised, the option period shall be for a period identified in the RFB at the prices entered in the Bid Form.</t>
  </si>
  <si>
    <t>←</t>
  </si>
  <si>
    <r>
      <t>TOTAL BID PRICE (</t>
    </r>
    <r>
      <rPr>
        <b/>
        <sz val="14"/>
        <color theme="1"/>
        <rFont val="Times New Roman"/>
        <family val="1"/>
      </rPr>
      <t xml:space="preserve">Year One Total Bid Price + Year Two Total Bid Price) </t>
    </r>
    <r>
      <rPr>
        <b/>
        <sz val="16"/>
        <color theme="1"/>
        <rFont val="Times New Roman"/>
        <family val="1"/>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</si>
</sst>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6" x14ac:knownFonts="1">
    <font>
      <sz val="11"/>
      <color theme="1"/>
      <name val="Aptos Narrow"/>
      <family val="2"/>
      <scheme val="minor"/>
    </font>
    <font>
      <sz val="11"/>
      <color theme="1"/>
      <name val="Aptos Narrow"/>
      <family val="2"/>
      <scheme val="minor"/>
    </font>
    <font>
      <b/>
      <sz val="20"/>
      <color theme="1"/>
      <name val="Times New Roman"/>
      <family val="1"/>
    </font>
    <font>
      <b/>
      <sz val="11"/>
      <color theme="1"/>
      <name val="Times New Roman"/>
      <family val="1"/>
    </font>
    <font>
      <sz val="11"/>
      <color theme="1"/>
      <name val="Times New Roman"/>
      <family val="1"/>
    </font>
    <font>
      <i/>
      <sz val="11"/>
      <color rgb="FFFF0000"/>
      <name val="Times New Roman"/>
      <family val="1"/>
    </font>
    <font>
      <b/>
      <sz val="12"/>
      <color rgb="FF000000"/>
      <name val="Times New Roman"/>
      <family val="1"/>
    </font>
    <font>
      <sz val="11"/>
      <color rgb="FF000000"/>
      <name val="Times New Roman"/>
      <family val="1"/>
    </font>
    <font>
      <b/>
      <sz val="11"/>
      <color rgb="FF000000"/>
      <name val="Times New Roman"/>
      <family val="1"/>
    </font>
    <font>
      <b/>
      <sz val="11"/>
      <color rgb="FFFF0000"/>
      <name val="Times New Roman"/>
      <family val="1"/>
    </font>
    <font>
      <b/>
      <sz val="11"/>
      <color theme="1"/>
      <name val="Aptos Narrow"/>
      <family val="2"/>
      <scheme val="minor"/>
    </font>
    <font>
      <b/>
      <sz val="14"/>
      <color theme="1"/>
      <name val="Times New Roman"/>
      <family val="1"/>
    </font>
    <font>
      <b/>
      <sz val="16"/>
      <color theme="1"/>
      <name val="Aptos Narrow"/>
      <family val="2"/>
      <scheme val="minor"/>
    </font>
    <font>
      <sz val="16"/>
      <color rgb="FFFF0000"/>
      <name val="Aptos Narrow"/>
      <family val="2"/>
    </font>
    <font>
      <b/>
      <sz val="16"/>
      <color theme="1"/>
      <name val="Times New Roman"/>
      <family val="1"/>
    </font>
    <font>
      <b/>
      <sz val="12"/>
      <color theme="1"/>
      <name val="Aptos Narrow"/>
      <family val="2"/>
      <scheme val="minor"/>
    </font>
  </fonts>
  <fills count="4">
    <fill>
      <patternFill patternType="none"/>
    </fill>
    <fill>
      <patternFill patternType="gray125"/>
    </fill>
    <fill>
      <patternFill patternType="solid">
        <fgColor rgb="FFBFBFBF"/>
        <bgColor rgb="FF000000"/>
      </patternFill>
    </fill>
    <fill>
      <patternFill patternType="solid">
        <fgColor theme="2"/>
        <bgColor indexed="64"/>
      </patternFill>
    </fill>
  </fills>
  <borders count="10">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52">
    <xf numFmtId="0" fontId="0" fillId="0" borderId="0" xfId="0"/>
    <xf numFmtId="0" fontId="3" fillId="0" borderId="0" xfId="0" applyFont="1"/>
    <xf numFmtId="0" fontId="4" fillId="0" borderId="1" xfId="0" applyFont="1" applyBorder="1"/>
    <xf numFmtId="0" fontId="0" fillId="0" borderId="1" xfId="0" applyBorder="1" applyAlignment="1">
      <alignment horizontal="center"/>
    </xf>
    <xf numFmtId="44" fontId="0" fillId="0" borderId="1" xfId="1" applyFont="1" applyBorder="1"/>
    <xf numFmtId="0" fontId="0" fillId="0" borderId="0" xfId="0" applyAlignment="1">
      <alignment horizontal="center"/>
    </xf>
    <xf numFmtId="0" fontId="5" fillId="0" borderId="0" xfId="0" applyFont="1" applyAlignment="1">
      <alignment horizontal="left" vertical="top" wrapText="1"/>
    </xf>
    <xf numFmtId="0" fontId="4" fillId="0" borderId="2" xfId="0" applyFont="1" applyBorder="1" applyAlignment="1">
      <alignment vertical="center" wrapText="1"/>
    </xf>
    <xf numFmtId="0" fontId="6" fillId="2" borderId="0" xfId="0" applyFont="1" applyFill="1" applyAlignment="1">
      <alignment horizontal="center"/>
    </xf>
    <xf numFmtId="0" fontId="7" fillId="0" borderId="2" xfId="0" applyFont="1" applyBorder="1" applyAlignment="1">
      <alignment vertical="center" wrapText="1"/>
    </xf>
    <xf numFmtId="0" fontId="7" fillId="2" borderId="2" xfId="0" applyFont="1" applyFill="1" applyBorder="1" applyAlignment="1">
      <alignment vertical="center" wrapText="1"/>
    </xf>
    <xf numFmtId="44" fontId="0" fillId="0" borderId="1" xfId="1" applyFont="1" applyBorder="1" applyAlignment="1">
      <alignment horizontal="center"/>
    </xf>
    <xf numFmtId="0" fontId="4" fillId="0" borderId="2" xfId="0" applyFont="1" applyBorder="1" applyAlignment="1">
      <alignment horizontal="left" vertical="top" wrapText="1"/>
    </xf>
    <xf numFmtId="0" fontId="4" fillId="0" borderId="1" xfId="0" applyFont="1" applyBorder="1" applyAlignment="1">
      <alignment wrapText="1"/>
    </xf>
    <xf numFmtId="0" fontId="4" fillId="0" borderId="4" xfId="0" applyFont="1" applyBorder="1" applyAlignment="1">
      <alignment wrapText="1"/>
    </xf>
    <xf numFmtId="0" fontId="4" fillId="0" borderId="4" xfId="0" applyFont="1" applyBorder="1"/>
    <xf numFmtId="0" fontId="2" fillId="0" borderId="0" xfId="0" applyFont="1" applyAlignment="1">
      <alignment horizontal="center"/>
    </xf>
    <xf numFmtId="0" fontId="3" fillId="0" borderId="0" xfId="0" applyFont="1" applyAlignment="1">
      <alignment horizontal="center"/>
    </xf>
    <xf numFmtId="0" fontId="4" fillId="0" borderId="0" xfId="0" applyFont="1" applyAlignment="1">
      <alignment horizontal="left" vertical="center" wrapText="1"/>
    </xf>
    <xf numFmtId="0" fontId="4" fillId="0" borderId="0" xfId="0" applyFont="1" applyAlignment="1">
      <alignment horizontal="left" vertical="top" wrapText="1"/>
    </xf>
    <xf numFmtId="0" fontId="4" fillId="0" borderId="2" xfId="0" applyFont="1" applyBorder="1" applyAlignment="1">
      <alignment horizontal="left" vertical="center" wrapText="1"/>
    </xf>
    <xf numFmtId="0" fontId="4" fillId="0" borderId="2" xfId="0" applyFont="1" applyBorder="1" applyAlignment="1">
      <alignment horizontal="left" vertical="top" wrapText="1"/>
    </xf>
    <xf numFmtId="0" fontId="0" fillId="0" borderId="2" xfId="0" applyBorder="1"/>
    <xf numFmtId="44" fontId="0" fillId="0" borderId="1" xfId="0" applyNumberFormat="1" applyBorder="1"/>
    <xf numFmtId="0" fontId="2" fillId="0" borderId="0" xfId="0" applyFont="1" applyAlignment="1"/>
    <xf numFmtId="0" fontId="3" fillId="0" borderId="0" xfId="0" applyFont="1" applyAlignment="1"/>
    <xf numFmtId="0" fontId="11" fillId="0" borderId="0" xfId="0" applyFont="1" applyAlignment="1"/>
    <xf numFmtId="44" fontId="0" fillId="0" borderId="3" xfId="1" applyFont="1" applyBorder="1" applyAlignment="1">
      <alignment horizontal="center"/>
    </xf>
    <xf numFmtId="44" fontId="0" fillId="0" borderId="4" xfId="1" applyFont="1" applyBorder="1" applyAlignment="1">
      <alignment horizontal="center"/>
    </xf>
    <xf numFmtId="0" fontId="4" fillId="0" borderId="2" xfId="0" applyFont="1" applyBorder="1" applyAlignment="1">
      <alignment vertical="top" wrapText="1"/>
    </xf>
    <xf numFmtId="0" fontId="4" fillId="0" borderId="6" xfId="0" applyFont="1" applyBorder="1" applyAlignment="1">
      <alignment horizontal="left" vertical="top" wrapText="1"/>
    </xf>
    <xf numFmtId="0" fontId="4" fillId="0" borderId="7" xfId="0" applyFont="1" applyBorder="1" applyAlignment="1">
      <alignment horizontal="left" vertical="top" wrapText="1"/>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13" fillId="0" borderId="0" xfId="0" applyFont="1"/>
    <xf numFmtId="0" fontId="15" fillId="3" borderId="3" xfId="0" applyFont="1" applyFill="1" applyBorder="1" applyAlignment="1">
      <alignment horizontal="center"/>
    </xf>
    <xf numFmtId="0" fontId="15" fillId="3" borderId="5" xfId="0" applyFont="1" applyFill="1" applyBorder="1" applyAlignment="1">
      <alignment horizontal="center"/>
    </xf>
    <xf numFmtId="0" fontId="15" fillId="3" borderId="4" xfId="0" applyFont="1" applyFill="1" applyBorder="1" applyAlignment="1">
      <alignment horizontal="center"/>
    </xf>
    <xf numFmtId="0" fontId="14" fillId="3" borderId="3" xfId="0" applyFont="1" applyFill="1" applyBorder="1" applyAlignment="1">
      <alignment horizontal="center" wrapText="1"/>
    </xf>
    <xf numFmtId="0" fontId="12" fillId="3" borderId="5" xfId="0" applyFont="1" applyFill="1" applyBorder="1" applyAlignment="1">
      <alignment horizontal="center" wrapText="1"/>
    </xf>
    <xf numFmtId="0" fontId="12" fillId="3" borderId="4" xfId="0" applyFont="1" applyFill="1" applyBorder="1" applyAlignment="1">
      <alignment horizontal="center" wrapText="1"/>
    </xf>
    <xf numFmtId="0" fontId="10" fillId="3" borderId="3" xfId="0" applyFont="1" applyFill="1" applyBorder="1" applyAlignment="1">
      <alignment horizontal="center"/>
    </xf>
    <xf numFmtId="0" fontId="10" fillId="3" borderId="4" xfId="0" applyFont="1" applyFill="1" applyBorder="1" applyAlignment="1">
      <alignment horizontal="center"/>
    </xf>
    <xf numFmtId="0" fontId="0" fillId="3" borderId="1" xfId="0" applyFill="1" applyBorder="1" applyAlignment="1">
      <alignment horizontal="center" vertical="center"/>
    </xf>
    <xf numFmtId="0" fontId="4" fillId="3" borderId="4" xfId="0" applyFont="1" applyFill="1" applyBorder="1" applyAlignment="1">
      <alignment horizontal="center" vertical="center"/>
    </xf>
    <xf numFmtId="0" fontId="4" fillId="3" borderId="1" xfId="0" applyFont="1" applyFill="1" applyBorder="1" applyAlignment="1">
      <alignment horizontal="center"/>
    </xf>
    <xf numFmtId="0" fontId="4" fillId="3" borderId="1" xfId="0" applyFont="1" applyFill="1" applyBorder="1" applyAlignment="1">
      <alignment horizontal="center" wrapText="1"/>
    </xf>
    <xf numFmtId="0" fontId="0" fillId="3" borderId="1" xfId="0" applyFill="1" applyBorder="1" applyAlignment="1">
      <alignment horizontal="center" wrapText="1"/>
    </xf>
    <xf numFmtId="0" fontId="4" fillId="3" borderId="1" xfId="0" applyFont="1" applyFill="1" applyBorder="1" applyAlignment="1">
      <alignment horizontal="center" vertical="center"/>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99586A-759F-461B-A250-B177E6DA5CFF}">
  <dimension ref="A1:A24"/>
  <sheetViews>
    <sheetView tabSelected="1" workbookViewId="0">
      <selection activeCell="A18" sqref="A18"/>
    </sheetView>
  </sheetViews>
  <sheetFormatPr defaultRowHeight="14.4" x14ac:dyDescent="0.3"/>
  <cols>
    <col min="1" max="1" width="71.21875" customWidth="1"/>
  </cols>
  <sheetData>
    <row r="1" spans="1:1" ht="15.6" x14ac:dyDescent="0.3">
      <c r="A1" s="8" t="s">
        <v>21</v>
      </c>
    </row>
    <row r="2" spans="1:1" ht="96.6" x14ac:dyDescent="0.3">
      <c r="A2" s="9" t="s">
        <v>10</v>
      </c>
    </row>
    <row r="3" spans="1:1" ht="27.6" x14ac:dyDescent="0.3">
      <c r="A3" s="9" t="s">
        <v>11</v>
      </c>
    </row>
    <row r="4" spans="1:1" ht="27.6" x14ac:dyDescent="0.3">
      <c r="A4" s="9" t="s">
        <v>12</v>
      </c>
    </row>
    <row r="5" spans="1:1" x14ac:dyDescent="0.3">
      <c r="A5" s="10"/>
    </row>
    <row r="6" spans="1:1" ht="41.4" x14ac:dyDescent="0.3">
      <c r="A6" s="9" t="s">
        <v>13</v>
      </c>
    </row>
    <row r="7" spans="1:1" x14ac:dyDescent="0.3">
      <c r="A7" s="10"/>
    </row>
    <row r="8" spans="1:1" ht="27.6" x14ac:dyDescent="0.3">
      <c r="A8" s="9" t="s">
        <v>14</v>
      </c>
    </row>
    <row r="9" spans="1:1" x14ac:dyDescent="0.3">
      <c r="A9" s="10"/>
    </row>
    <row r="10" spans="1:1" ht="41.4" x14ac:dyDescent="0.3">
      <c r="A10" s="9" t="s">
        <v>15</v>
      </c>
    </row>
    <row r="11" spans="1:1" x14ac:dyDescent="0.3">
      <c r="A11" s="10"/>
    </row>
    <row r="12" spans="1:1" ht="55.2" x14ac:dyDescent="0.3">
      <c r="A12" s="9" t="s">
        <v>61</v>
      </c>
    </row>
    <row r="13" spans="1:1" x14ac:dyDescent="0.3">
      <c r="A13" s="10"/>
    </row>
    <row r="14" spans="1:1" ht="41.4" x14ac:dyDescent="0.3">
      <c r="A14" s="9" t="s">
        <v>16</v>
      </c>
    </row>
    <row r="15" spans="1:1" x14ac:dyDescent="0.3">
      <c r="A15" s="10"/>
    </row>
    <row r="16" spans="1:1" ht="69" x14ac:dyDescent="0.3">
      <c r="A16" s="9" t="s">
        <v>62</v>
      </c>
    </row>
    <row r="17" spans="1:1" x14ac:dyDescent="0.3">
      <c r="A17" s="10"/>
    </row>
    <row r="18" spans="1:1" ht="69" x14ac:dyDescent="0.3">
      <c r="A18" s="9" t="s">
        <v>63</v>
      </c>
    </row>
    <row r="19" spans="1:1" x14ac:dyDescent="0.3">
      <c r="A19" s="10"/>
    </row>
    <row r="20" spans="1:1" ht="96.6" x14ac:dyDescent="0.3">
      <c r="A20" s="9" t="s">
        <v>17</v>
      </c>
    </row>
    <row r="21" spans="1:1" x14ac:dyDescent="0.3">
      <c r="A21" s="10"/>
    </row>
    <row r="22" spans="1:1" ht="55.2" x14ac:dyDescent="0.3">
      <c r="A22" s="9" t="s">
        <v>18</v>
      </c>
    </row>
    <row r="23" spans="1:1" x14ac:dyDescent="0.3">
      <c r="A23" s="10"/>
    </row>
    <row r="24" spans="1:1" ht="27.6" x14ac:dyDescent="0.3">
      <c r="A24" s="9" t="s">
        <v>19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4546DF-CE08-4C61-8FCB-E62530CB0962}">
  <dimension ref="A1:F37"/>
  <sheetViews>
    <sheetView topLeftCell="A8" workbookViewId="0">
      <selection activeCell="G27" sqref="G27"/>
    </sheetView>
  </sheetViews>
  <sheetFormatPr defaultRowHeight="14.4" x14ac:dyDescent="0.3"/>
  <cols>
    <col min="2" max="2" width="65.88671875" customWidth="1"/>
    <col min="3" max="3" width="17.109375" customWidth="1"/>
    <col min="4" max="4" width="14.5546875" customWidth="1"/>
    <col min="5" max="5" width="15.6640625" customWidth="1"/>
    <col min="6" max="6" width="20" customWidth="1"/>
  </cols>
  <sheetData>
    <row r="1" spans="1:6" ht="19.95" customHeight="1" x14ac:dyDescent="0.4">
      <c r="A1" s="16" t="s">
        <v>20</v>
      </c>
      <c r="B1" s="16"/>
    </row>
    <row r="2" spans="1:6" x14ac:dyDescent="0.3">
      <c r="A2" s="17" t="s">
        <v>28</v>
      </c>
      <c r="B2" s="17"/>
    </row>
    <row r="3" spans="1:6" x14ac:dyDescent="0.3">
      <c r="B3" s="1"/>
    </row>
    <row r="4" spans="1:6" ht="13.5" customHeight="1" x14ac:dyDescent="0.3"/>
    <row r="5" spans="1:6" ht="55.05" customHeight="1" x14ac:dyDescent="0.3">
      <c r="A5" s="18" t="s">
        <v>60</v>
      </c>
      <c r="B5" s="18"/>
      <c r="C5" s="18"/>
      <c r="D5" s="18"/>
      <c r="E5" s="18"/>
    </row>
    <row r="6" spans="1:6" ht="30" customHeight="1" thickBot="1" x14ac:dyDescent="0.35">
      <c r="A6" s="19" t="s">
        <v>22</v>
      </c>
      <c r="B6" s="19"/>
      <c r="C6" s="19"/>
      <c r="D6" s="19"/>
      <c r="E6" s="19"/>
    </row>
    <row r="7" spans="1:6" ht="15" thickBot="1" x14ac:dyDescent="0.35">
      <c r="A7" s="44" t="s">
        <v>29</v>
      </c>
      <c r="B7" s="45"/>
    </row>
    <row r="8" spans="1:6" ht="28.8" thickBot="1" x14ac:dyDescent="0.35">
      <c r="A8" s="46" t="s">
        <v>51</v>
      </c>
      <c r="B8" s="51" t="s">
        <v>0</v>
      </c>
      <c r="C8" s="48" t="s">
        <v>23</v>
      </c>
      <c r="D8" s="49" t="s">
        <v>31</v>
      </c>
      <c r="E8" s="50" t="s">
        <v>24</v>
      </c>
      <c r="F8" s="5"/>
    </row>
    <row r="9" spans="1:6" ht="28.8" thickBot="1" x14ac:dyDescent="0.35">
      <c r="A9" s="46">
        <v>92557</v>
      </c>
      <c r="B9" s="13" t="s">
        <v>34</v>
      </c>
      <c r="C9" s="11">
        <v>0</v>
      </c>
      <c r="D9" s="3">
        <v>20</v>
      </c>
      <c r="E9" s="4">
        <f>PRODUCT(C9,D9)</f>
        <v>0</v>
      </c>
    </row>
    <row r="10" spans="1:6" ht="28.8" thickBot="1" x14ac:dyDescent="0.35">
      <c r="A10" s="46">
        <v>92567</v>
      </c>
      <c r="B10" s="13" t="s">
        <v>35</v>
      </c>
      <c r="C10" s="11">
        <v>0</v>
      </c>
      <c r="D10" s="3">
        <v>20</v>
      </c>
      <c r="E10" s="4">
        <f>PRODUCT(C10,D10)</f>
        <v>0</v>
      </c>
    </row>
    <row r="11" spans="1:6" ht="15" thickBot="1" x14ac:dyDescent="0.35">
      <c r="A11" s="46">
        <v>92577</v>
      </c>
      <c r="B11" s="13" t="s">
        <v>36</v>
      </c>
      <c r="C11" s="11">
        <v>0</v>
      </c>
      <c r="D11" s="3">
        <v>10</v>
      </c>
      <c r="E11" s="4">
        <f>PRODUCT(C11,D11)</f>
        <v>0</v>
      </c>
    </row>
    <row r="12" spans="1:6" ht="15" thickBot="1" x14ac:dyDescent="0.35">
      <c r="A12" s="46">
        <v>92587</v>
      </c>
      <c r="B12" s="13" t="s">
        <v>37</v>
      </c>
      <c r="C12" s="11">
        <v>0</v>
      </c>
      <c r="D12" s="3">
        <v>20</v>
      </c>
      <c r="E12" s="4">
        <f>PRODUCT(C12,D12)</f>
        <v>0</v>
      </c>
    </row>
    <row r="13" spans="1:6" ht="15" thickBot="1" x14ac:dyDescent="0.35">
      <c r="A13" s="46">
        <v>92625</v>
      </c>
      <c r="B13" s="2" t="s">
        <v>38</v>
      </c>
      <c r="C13" s="11">
        <v>0</v>
      </c>
      <c r="D13" s="3">
        <v>20</v>
      </c>
      <c r="E13" s="4">
        <f>PRODUCT(C13,D13)</f>
        <v>0</v>
      </c>
    </row>
    <row r="14" spans="1:6" ht="15" thickBot="1" x14ac:dyDescent="0.35">
      <c r="A14" s="46">
        <v>92592</v>
      </c>
      <c r="B14" s="2" t="s">
        <v>39</v>
      </c>
      <c r="C14" s="11">
        <v>0</v>
      </c>
      <c r="D14" s="3">
        <v>10</v>
      </c>
      <c r="E14" s="4">
        <f>PRODUCT(C14,D14)</f>
        <v>0</v>
      </c>
    </row>
    <row r="15" spans="1:6" ht="15" thickBot="1" x14ac:dyDescent="0.35">
      <c r="A15" s="46" t="s">
        <v>52</v>
      </c>
      <c r="B15" s="2" t="s">
        <v>40</v>
      </c>
      <c r="C15" s="11">
        <v>0</v>
      </c>
      <c r="D15" s="3">
        <v>10</v>
      </c>
      <c r="E15" s="4">
        <f>PRODUCT(C15,D15)</f>
        <v>0</v>
      </c>
    </row>
    <row r="16" spans="1:6" ht="15" thickBot="1" x14ac:dyDescent="0.35">
      <c r="A16" s="46" t="s">
        <v>53</v>
      </c>
      <c r="B16" s="2" t="s">
        <v>41</v>
      </c>
      <c r="C16" s="11">
        <v>0</v>
      </c>
      <c r="D16" s="3">
        <v>1</v>
      </c>
      <c r="E16" s="4">
        <f>PRODUCT(C16,D16)</f>
        <v>0</v>
      </c>
    </row>
    <row r="17" spans="1:5" ht="15" thickBot="1" x14ac:dyDescent="0.35">
      <c r="A17" s="46" t="s">
        <v>54</v>
      </c>
      <c r="B17" s="2" t="s">
        <v>42</v>
      </c>
      <c r="C17" s="11">
        <v>0</v>
      </c>
      <c r="D17" s="3">
        <v>5</v>
      </c>
      <c r="E17" s="4">
        <f>PRODUCT(C17,D17)</f>
        <v>0</v>
      </c>
    </row>
    <row r="18" spans="1:5" ht="15" thickBot="1" x14ac:dyDescent="0.35">
      <c r="A18" s="46" t="s">
        <v>55</v>
      </c>
      <c r="B18" s="2" t="s">
        <v>43</v>
      </c>
      <c r="C18" s="11">
        <v>0</v>
      </c>
      <c r="D18" s="3">
        <v>5</v>
      </c>
      <c r="E18" s="4">
        <f>PRODUCT(C18,D18)</f>
        <v>0</v>
      </c>
    </row>
    <row r="19" spans="1:5" ht="15" thickBot="1" x14ac:dyDescent="0.35">
      <c r="A19" s="46">
        <v>92594</v>
      </c>
      <c r="B19" s="2" t="s">
        <v>44</v>
      </c>
      <c r="C19" s="11">
        <v>0</v>
      </c>
      <c r="D19" s="3">
        <v>5</v>
      </c>
      <c r="E19" s="4">
        <f>PRODUCT(C19,D19)</f>
        <v>0</v>
      </c>
    </row>
    <row r="20" spans="1:5" ht="15" thickBot="1" x14ac:dyDescent="0.35">
      <c r="A20" s="46" t="s">
        <v>56</v>
      </c>
      <c r="B20" s="2" t="s">
        <v>45</v>
      </c>
      <c r="C20" s="11">
        <v>0</v>
      </c>
      <c r="D20" s="3">
        <v>5</v>
      </c>
      <c r="E20" s="4">
        <f>PRODUCT(C20,D20)</f>
        <v>0</v>
      </c>
    </row>
    <row r="21" spans="1:5" ht="15" thickBot="1" x14ac:dyDescent="0.35">
      <c r="A21" s="46" t="s">
        <v>57</v>
      </c>
      <c r="B21" s="2" t="s">
        <v>46</v>
      </c>
      <c r="C21" s="11">
        <v>0</v>
      </c>
      <c r="D21" s="3">
        <v>5</v>
      </c>
      <c r="E21" s="4">
        <f>PRODUCT(C21,D21)</f>
        <v>0</v>
      </c>
    </row>
    <row r="22" spans="1:5" ht="15" thickBot="1" x14ac:dyDescent="0.35">
      <c r="A22" s="46" t="s">
        <v>57</v>
      </c>
      <c r="B22" s="2" t="s">
        <v>47</v>
      </c>
      <c r="C22" s="11">
        <v>0</v>
      </c>
      <c r="D22" s="3">
        <v>5</v>
      </c>
      <c r="E22" s="4">
        <f>PRODUCT(C22,D22)</f>
        <v>0</v>
      </c>
    </row>
    <row r="23" spans="1:5" ht="15" thickBot="1" x14ac:dyDescent="0.35">
      <c r="A23" s="46" t="s">
        <v>57</v>
      </c>
      <c r="B23" s="2" t="s">
        <v>48</v>
      </c>
      <c r="C23" s="11">
        <v>0</v>
      </c>
      <c r="D23" s="3">
        <v>5</v>
      </c>
      <c r="E23" s="4">
        <f>PRODUCT(C23,D23)</f>
        <v>0</v>
      </c>
    </row>
    <row r="24" spans="1:5" ht="15" thickBot="1" x14ac:dyDescent="0.35">
      <c r="A24" s="46" t="s">
        <v>58</v>
      </c>
      <c r="B24" s="2" t="s">
        <v>49</v>
      </c>
      <c r="C24" s="11">
        <v>0</v>
      </c>
      <c r="D24" s="3">
        <v>5</v>
      </c>
      <c r="E24" s="4">
        <f>PRODUCT(C24,D24)</f>
        <v>0</v>
      </c>
    </row>
    <row r="25" spans="1:5" ht="15" thickBot="1" x14ac:dyDescent="0.35">
      <c r="A25" s="46" t="s">
        <v>59</v>
      </c>
      <c r="B25" s="2" t="s">
        <v>50</v>
      </c>
      <c r="C25" s="11">
        <v>0</v>
      </c>
      <c r="D25" s="3">
        <v>5</v>
      </c>
      <c r="E25" s="4">
        <f>PRODUCT(C25,D25)</f>
        <v>0</v>
      </c>
    </row>
    <row r="26" spans="1:5" ht="15" thickBot="1" x14ac:dyDescent="0.35">
      <c r="C26" s="44" t="s">
        <v>30</v>
      </c>
      <c r="D26" s="45"/>
      <c r="E26" s="23">
        <f>SUM(E9:E25)</f>
        <v>0</v>
      </c>
    </row>
    <row r="27" spans="1:5" x14ac:dyDescent="0.3">
      <c r="B27" s="6"/>
    </row>
    <row r="29" spans="1:5" x14ac:dyDescent="0.3">
      <c r="B29" s="21" t="s">
        <v>1</v>
      </c>
      <c r="C29" s="21"/>
      <c r="D29" s="21"/>
      <c r="E29" s="21"/>
    </row>
    <row r="30" spans="1:5" x14ac:dyDescent="0.3">
      <c r="B30" s="20" t="s">
        <v>2</v>
      </c>
      <c r="C30" s="20"/>
      <c r="D30" s="20"/>
      <c r="E30" s="20"/>
    </row>
    <row r="31" spans="1:5" x14ac:dyDescent="0.3">
      <c r="B31" s="21" t="s">
        <v>3</v>
      </c>
      <c r="C31" s="21"/>
      <c r="D31" s="21"/>
      <c r="E31" s="21"/>
    </row>
    <row r="32" spans="1:5" x14ac:dyDescent="0.3">
      <c r="B32" s="20" t="s">
        <v>4</v>
      </c>
      <c r="C32" s="20"/>
      <c r="D32" s="20"/>
      <c r="E32" s="20"/>
    </row>
    <row r="33" spans="2:5" x14ac:dyDescent="0.3">
      <c r="B33" s="21" t="s">
        <v>5</v>
      </c>
      <c r="C33" s="21"/>
      <c r="D33" s="21"/>
      <c r="E33" s="21"/>
    </row>
    <row r="34" spans="2:5" x14ac:dyDescent="0.3">
      <c r="B34" s="20" t="s">
        <v>6</v>
      </c>
      <c r="C34" s="20"/>
      <c r="D34" s="20"/>
      <c r="E34" s="20"/>
    </row>
    <row r="35" spans="2:5" x14ac:dyDescent="0.3">
      <c r="B35" s="12" t="s">
        <v>25</v>
      </c>
      <c r="C35" s="20" t="s">
        <v>7</v>
      </c>
      <c r="D35" s="20"/>
      <c r="E35" s="20"/>
    </row>
    <row r="36" spans="2:5" x14ac:dyDescent="0.3">
      <c r="B36" s="7" t="s">
        <v>8</v>
      </c>
      <c r="C36" s="21" t="s">
        <v>9</v>
      </c>
      <c r="D36" s="21"/>
      <c r="E36" s="21"/>
    </row>
    <row r="37" spans="2:5" x14ac:dyDescent="0.3">
      <c r="B37" s="12" t="s">
        <v>26</v>
      </c>
      <c r="C37" s="22" t="s">
        <v>27</v>
      </c>
      <c r="D37" s="22"/>
      <c r="E37" s="22"/>
    </row>
  </sheetData>
  <sheetProtection algorithmName="SHA-512" hashValue="0SOHsrjwFQQqWc9HqrHEzh4BgOyZjPznpXFJ3xz5uzCBmeyoIsxImhagKYlWjRkGvd/OS61C5VgG9p6sOklrJg==" saltValue="m7wgQynuTq0fmiF4E8Z84w==" spinCount="100000" sheet="1" objects="1" scenarios="1"/>
  <protectedRanges>
    <protectedRange sqref="B29:E37" name="Range2"/>
    <protectedRange sqref="C9:C25" name="Range1"/>
  </protectedRanges>
  <mergeCells count="15">
    <mergeCell ref="C36:E36"/>
    <mergeCell ref="C37:E37"/>
    <mergeCell ref="B31:E31"/>
    <mergeCell ref="B32:E32"/>
    <mergeCell ref="B33:E33"/>
    <mergeCell ref="B34:E34"/>
    <mergeCell ref="A1:B1"/>
    <mergeCell ref="A2:B2"/>
    <mergeCell ref="A5:E5"/>
    <mergeCell ref="A6:E6"/>
    <mergeCell ref="C35:E35"/>
    <mergeCell ref="C26:D26"/>
    <mergeCell ref="B29:E29"/>
    <mergeCell ref="B30:E30"/>
    <mergeCell ref="A7:B7"/>
  </mergeCells>
  <pageMargins left="0.7" right="0.7" top="0.75" bottom="0.75" header="0.3" footer="0.3"/>
  <pageSetup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03E8B-3787-4000-B2F8-B58A736F4F1D}">
  <dimension ref="A1:E37"/>
  <sheetViews>
    <sheetView topLeftCell="A8" workbookViewId="0">
      <selection activeCell="A38" sqref="A38"/>
    </sheetView>
  </sheetViews>
  <sheetFormatPr defaultRowHeight="14.4" x14ac:dyDescent="0.3"/>
  <cols>
    <col min="2" max="2" width="68.21875" customWidth="1"/>
    <col min="3" max="3" width="16.6640625" customWidth="1"/>
    <col min="4" max="4" width="15.21875" customWidth="1"/>
    <col min="5" max="5" width="14.33203125" customWidth="1"/>
  </cols>
  <sheetData>
    <row r="1" spans="1:5" ht="20.399999999999999" customHeight="1" x14ac:dyDescent="0.4">
      <c r="A1" s="16" t="s">
        <v>20</v>
      </c>
      <c r="B1" s="16"/>
    </row>
    <row r="2" spans="1:5" x14ac:dyDescent="0.3">
      <c r="A2" s="17" t="s">
        <v>28</v>
      </c>
      <c r="B2" s="17"/>
    </row>
    <row r="3" spans="1:5" x14ac:dyDescent="0.3">
      <c r="B3" s="1"/>
    </row>
    <row r="5" spans="1:5" ht="57" customHeight="1" x14ac:dyDescent="0.3">
      <c r="A5" s="18" t="s">
        <v>60</v>
      </c>
      <c r="B5" s="18"/>
      <c r="C5" s="18"/>
      <c r="D5" s="18"/>
      <c r="E5" s="18"/>
    </row>
    <row r="6" spans="1:5" ht="15" thickBot="1" x14ac:dyDescent="0.35">
      <c r="A6" s="19" t="s">
        <v>22</v>
      </c>
      <c r="B6" s="19"/>
      <c r="C6" s="19"/>
      <c r="D6" s="19"/>
      <c r="E6" s="19"/>
    </row>
    <row r="7" spans="1:5" ht="15" thickBot="1" x14ac:dyDescent="0.35">
      <c r="A7" s="44" t="s">
        <v>32</v>
      </c>
      <c r="B7" s="45"/>
    </row>
    <row r="8" spans="1:5" ht="28.8" thickBot="1" x14ac:dyDescent="0.35">
      <c r="A8" s="46" t="s">
        <v>51</v>
      </c>
      <c r="B8" s="47" t="s">
        <v>0</v>
      </c>
      <c r="C8" s="48" t="s">
        <v>23</v>
      </c>
      <c r="D8" s="49" t="s">
        <v>31</v>
      </c>
      <c r="E8" s="50" t="s">
        <v>24</v>
      </c>
    </row>
    <row r="9" spans="1:5" ht="34.049999999999997" customHeight="1" thickBot="1" x14ac:dyDescent="0.35">
      <c r="A9" s="46">
        <v>92557</v>
      </c>
      <c r="B9" s="14" t="s">
        <v>34</v>
      </c>
      <c r="C9" s="11">
        <v>0</v>
      </c>
      <c r="D9" s="3">
        <v>20</v>
      </c>
      <c r="E9" s="4">
        <f>PRODUCT(C9,D9)</f>
        <v>0</v>
      </c>
    </row>
    <row r="10" spans="1:5" ht="31.05" customHeight="1" thickBot="1" x14ac:dyDescent="0.35">
      <c r="A10" s="46">
        <v>92567</v>
      </c>
      <c r="B10" s="14" t="s">
        <v>35</v>
      </c>
      <c r="C10" s="11">
        <v>0</v>
      </c>
      <c r="D10" s="3">
        <v>20</v>
      </c>
      <c r="E10" s="4">
        <f>PRODUCT(C10,D10)</f>
        <v>0</v>
      </c>
    </row>
    <row r="11" spans="1:5" ht="15" thickBot="1" x14ac:dyDescent="0.35">
      <c r="A11" s="46">
        <v>92577</v>
      </c>
      <c r="B11" s="14" t="s">
        <v>36</v>
      </c>
      <c r="C11" s="11">
        <v>0</v>
      </c>
      <c r="D11" s="3">
        <v>10</v>
      </c>
      <c r="E11" s="4">
        <f>PRODUCT(C11,D11)</f>
        <v>0</v>
      </c>
    </row>
    <row r="12" spans="1:5" ht="19.05" customHeight="1" thickBot="1" x14ac:dyDescent="0.35">
      <c r="A12" s="46">
        <v>92587</v>
      </c>
      <c r="B12" s="14" t="s">
        <v>37</v>
      </c>
      <c r="C12" s="11">
        <v>0</v>
      </c>
      <c r="D12" s="3">
        <v>20</v>
      </c>
      <c r="E12" s="4">
        <f>PRODUCT(C12,D12)</f>
        <v>0</v>
      </c>
    </row>
    <row r="13" spans="1:5" ht="15" thickBot="1" x14ac:dyDescent="0.35">
      <c r="A13" s="46">
        <v>92625</v>
      </c>
      <c r="B13" s="15" t="s">
        <v>38</v>
      </c>
      <c r="C13" s="11">
        <v>0</v>
      </c>
      <c r="D13" s="3">
        <v>20</v>
      </c>
      <c r="E13" s="4">
        <f>PRODUCT(C13,D13)</f>
        <v>0</v>
      </c>
    </row>
    <row r="14" spans="1:5" ht="15" thickBot="1" x14ac:dyDescent="0.35">
      <c r="A14" s="46">
        <v>92592</v>
      </c>
      <c r="B14" s="15" t="s">
        <v>39</v>
      </c>
      <c r="C14" s="11">
        <v>0</v>
      </c>
      <c r="D14" s="3">
        <v>10</v>
      </c>
      <c r="E14" s="4">
        <f>PRODUCT(C14,D14)</f>
        <v>0</v>
      </c>
    </row>
    <row r="15" spans="1:5" ht="15" thickBot="1" x14ac:dyDescent="0.35">
      <c r="A15" s="46" t="s">
        <v>52</v>
      </c>
      <c r="B15" s="15" t="s">
        <v>40</v>
      </c>
      <c r="C15" s="11">
        <v>0</v>
      </c>
      <c r="D15" s="3">
        <v>10</v>
      </c>
      <c r="E15" s="4">
        <f>PRODUCT(C15,D15)</f>
        <v>0</v>
      </c>
    </row>
    <row r="16" spans="1:5" ht="15" thickBot="1" x14ac:dyDescent="0.35">
      <c r="A16" s="46" t="s">
        <v>53</v>
      </c>
      <c r="B16" s="15" t="s">
        <v>41</v>
      </c>
      <c r="C16" s="11">
        <v>0</v>
      </c>
      <c r="D16" s="3">
        <v>1</v>
      </c>
      <c r="E16" s="4">
        <f>PRODUCT(C16,D16)</f>
        <v>0</v>
      </c>
    </row>
    <row r="17" spans="1:5" ht="15" thickBot="1" x14ac:dyDescent="0.35">
      <c r="A17" s="46" t="s">
        <v>54</v>
      </c>
      <c r="B17" s="15" t="s">
        <v>42</v>
      </c>
      <c r="C17" s="11">
        <v>0</v>
      </c>
      <c r="D17" s="3">
        <v>5</v>
      </c>
      <c r="E17" s="4">
        <f>PRODUCT(C17,D17)</f>
        <v>0</v>
      </c>
    </row>
    <row r="18" spans="1:5" ht="15" thickBot="1" x14ac:dyDescent="0.35">
      <c r="A18" s="46" t="s">
        <v>55</v>
      </c>
      <c r="B18" s="15" t="s">
        <v>43</v>
      </c>
      <c r="C18" s="11">
        <v>0</v>
      </c>
      <c r="D18" s="3">
        <v>5</v>
      </c>
      <c r="E18" s="4">
        <f>PRODUCT(C18,D18)</f>
        <v>0</v>
      </c>
    </row>
    <row r="19" spans="1:5" ht="15" thickBot="1" x14ac:dyDescent="0.35">
      <c r="A19" s="46">
        <v>92594</v>
      </c>
      <c r="B19" s="15" t="s">
        <v>44</v>
      </c>
      <c r="C19" s="11">
        <v>0</v>
      </c>
      <c r="D19" s="3">
        <v>5</v>
      </c>
      <c r="E19" s="4">
        <f>PRODUCT(C19,D19)</f>
        <v>0</v>
      </c>
    </row>
    <row r="20" spans="1:5" ht="15" thickBot="1" x14ac:dyDescent="0.35">
      <c r="A20" s="46" t="s">
        <v>56</v>
      </c>
      <c r="B20" s="15" t="s">
        <v>45</v>
      </c>
      <c r="C20" s="11">
        <v>0</v>
      </c>
      <c r="D20" s="3">
        <v>5</v>
      </c>
      <c r="E20" s="4">
        <f>PRODUCT(C20,D20)</f>
        <v>0</v>
      </c>
    </row>
    <row r="21" spans="1:5" ht="15" thickBot="1" x14ac:dyDescent="0.35">
      <c r="A21" s="46" t="s">
        <v>57</v>
      </c>
      <c r="B21" s="15" t="s">
        <v>46</v>
      </c>
      <c r="C21" s="11">
        <v>0</v>
      </c>
      <c r="D21" s="3">
        <v>5</v>
      </c>
      <c r="E21" s="4">
        <f>PRODUCT(C21,D21)</f>
        <v>0</v>
      </c>
    </row>
    <row r="22" spans="1:5" ht="15" thickBot="1" x14ac:dyDescent="0.35">
      <c r="A22" s="46" t="s">
        <v>57</v>
      </c>
      <c r="B22" s="15" t="s">
        <v>47</v>
      </c>
      <c r="C22" s="11">
        <v>0</v>
      </c>
      <c r="D22" s="3">
        <v>5</v>
      </c>
      <c r="E22" s="4">
        <f>PRODUCT(C22,D22)</f>
        <v>0</v>
      </c>
    </row>
    <row r="23" spans="1:5" ht="15" thickBot="1" x14ac:dyDescent="0.35">
      <c r="A23" s="46" t="s">
        <v>57</v>
      </c>
      <c r="B23" s="15" t="s">
        <v>48</v>
      </c>
      <c r="C23" s="11">
        <v>0</v>
      </c>
      <c r="D23" s="3">
        <v>5</v>
      </c>
      <c r="E23" s="4">
        <f>PRODUCT(C23,D23)</f>
        <v>0</v>
      </c>
    </row>
    <row r="24" spans="1:5" ht="15" thickBot="1" x14ac:dyDescent="0.35">
      <c r="A24" s="46" t="s">
        <v>58</v>
      </c>
      <c r="B24" s="15" t="s">
        <v>49</v>
      </c>
      <c r="C24" s="11">
        <v>0</v>
      </c>
      <c r="D24" s="3">
        <v>5</v>
      </c>
      <c r="E24" s="4">
        <f>PRODUCT(C24,D24)</f>
        <v>0</v>
      </c>
    </row>
    <row r="25" spans="1:5" ht="15" thickBot="1" x14ac:dyDescent="0.35">
      <c r="A25" s="46" t="s">
        <v>59</v>
      </c>
      <c r="B25" s="15" t="s">
        <v>50</v>
      </c>
      <c r="C25" s="11">
        <v>0</v>
      </c>
      <c r="D25" s="3">
        <v>5</v>
      </c>
      <c r="E25" s="4">
        <f>PRODUCT(C25,D25)</f>
        <v>0</v>
      </c>
    </row>
    <row r="26" spans="1:5" ht="15" thickBot="1" x14ac:dyDescent="0.35">
      <c r="C26" s="44" t="s">
        <v>33</v>
      </c>
      <c r="D26" s="45"/>
      <c r="E26" s="23">
        <f>SUM(E9:E25)</f>
        <v>0</v>
      </c>
    </row>
    <row r="27" spans="1:5" x14ac:dyDescent="0.3">
      <c r="B27" s="6"/>
    </row>
    <row r="29" spans="1:5" x14ac:dyDescent="0.3">
      <c r="B29" s="21" t="s">
        <v>1</v>
      </c>
      <c r="C29" s="21"/>
      <c r="D29" s="21"/>
      <c r="E29" s="21"/>
    </row>
    <row r="30" spans="1:5" x14ac:dyDescent="0.3">
      <c r="B30" s="20" t="s">
        <v>2</v>
      </c>
      <c r="C30" s="20"/>
      <c r="D30" s="20"/>
      <c r="E30" s="20"/>
    </row>
    <row r="31" spans="1:5" x14ac:dyDescent="0.3">
      <c r="B31" s="21" t="s">
        <v>3</v>
      </c>
      <c r="C31" s="21"/>
      <c r="D31" s="21"/>
      <c r="E31" s="21"/>
    </row>
    <row r="32" spans="1:5" x14ac:dyDescent="0.3">
      <c r="B32" s="20" t="s">
        <v>4</v>
      </c>
      <c r="C32" s="20"/>
      <c r="D32" s="20"/>
      <c r="E32" s="20"/>
    </row>
    <row r="33" spans="2:5" x14ac:dyDescent="0.3">
      <c r="B33" s="21" t="s">
        <v>5</v>
      </c>
      <c r="C33" s="21"/>
      <c r="D33" s="21"/>
      <c r="E33" s="21"/>
    </row>
    <row r="34" spans="2:5" x14ac:dyDescent="0.3">
      <c r="B34" s="20" t="s">
        <v>6</v>
      </c>
      <c r="C34" s="20"/>
      <c r="D34" s="20"/>
      <c r="E34" s="20"/>
    </row>
    <row r="35" spans="2:5" x14ac:dyDescent="0.3">
      <c r="B35" s="12" t="s">
        <v>25</v>
      </c>
      <c r="C35" s="20" t="s">
        <v>7</v>
      </c>
      <c r="D35" s="20"/>
      <c r="E35" s="20"/>
    </row>
    <row r="36" spans="2:5" x14ac:dyDescent="0.3">
      <c r="B36" s="7" t="s">
        <v>8</v>
      </c>
      <c r="C36" s="21" t="s">
        <v>9</v>
      </c>
      <c r="D36" s="21"/>
      <c r="E36" s="21"/>
    </row>
    <row r="37" spans="2:5" x14ac:dyDescent="0.3">
      <c r="B37" s="12" t="s">
        <v>26</v>
      </c>
      <c r="C37" s="22" t="s">
        <v>27</v>
      </c>
      <c r="D37" s="22"/>
      <c r="E37" s="22"/>
    </row>
  </sheetData>
  <sheetProtection algorithmName="SHA-512" hashValue="dJh8JpWGYqE0KcOCdiJI41SRKBv1KdRyfNQO4j854hJsBjgGkssIPOp3rd6A/XrjxbyczWcQT2O6RdpuvE93nA==" saltValue="9EeSyQUYdV6C6IYfKqMUvA==" spinCount="100000" sheet="1" objects="1" scenarios="1"/>
  <protectedRanges>
    <protectedRange sqref="B29:E37" name="Range2"/>
    <protectedRange sqref="C9:C25" name="Range1"/>
  </protectedRanges>
  <mergeCells count="15">
    <mergeCell ref="C37:E37"/>
    <mergeCell ref="C26:D26"/>
    <mergeCell ref="B29:E29"/>
    <mergeCell ref="B30:E30"/>
    <mergeCell ref="B31:E31"/>
    <mergeCell ref="B32:E32"/>
    <mergeCell ref="B33:E33"/>
    <mergeCell ref="B34:E34"/>
    <mergeCell ref="C35:E35"/>
    <mergeCell ref="C36:E36"/>
    <mergeCell ref="A1:B1"/>
    <mergeCell ref="A2:B2"/>
    <mergeCell ref="A5:E5"/>
    <mergeCell ref="A6:E6"/>
    <mergeCell ref="A7:B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946EE5-B2AD-496F-831A-D6F56A4E492D}">
  <dimension ref="A1:I17"/>
  <sheetViews>
    <sheetView workbookViewId="0">
      <selection activeCell="B22" sqref="B21:B22"/>
    </sheetView>
  </sheetViews>
  <sheetFormatPr defaultRowHeight="14.4" x14ac:dyDescent="0.3"/>
  <cols>
    <col min="2" max="2" width="43.88671875" customWidth="1"/>
    <col min="3" max="3" width="17.5546875" customWidth="1"/>
    <col min="4" max="4" width="44" customWidth="1"/>
    <col min="6" max="6" width="0.109375" customWidth="1"/>
    <col min="7" max="8" width="8.88671875" hidden="1" customWidth="1"/>
  </cols>
  <sheetData>
    <row r="1" spans="1:9" ht="24.6" x14ac:dyDescent="0.4">
      <c r="A1" s="24" t="s">
        <v>20</v>
      </c>
      <c r="B1" s="24"/>
      <c r="C1" s="24"/>
      <c r="D1" s="24"/>
      <c r="E1" s="24"/>
      <c r="F1" s="24"/>
      <c r="G1" s="16"/>
      <c r="H1" s="16"/>
    </row>
    <row r="2" spans="1:9" ht="17.399999999999999" x14ac:dyDescent="0.3">
      <c r="A2" s="26" t="s">
        <v>28</v>
      </c>
      <c r="B2" s="26"/>
      <c r="C2" s="26"/>
      <c r="D2" s="25"/>
      <c r="E2" s="25"/>
      <c r="F2" s="25"/>
      <c r="G2" s="17"/>
      <c r="H2" s="17"/>
    </row>
    <row r="4" spans="1:9" ht="15" thickBot="1" x14ac:dyDescent="0.35"/>
    <row r="5" spans="1:9" ht="16.2" thickBot="1" x14ac:dyDescent="0.35">
      <c r="A5" s="38" t="s">
        <v>30</v>
      </c>
      <c r="B5" s="39"/>
      <c r="C5" s="40"/>
      <c r="D5" s="27">
        <f>'Total Bid Price'!E26</f>
        <v>0</v>
      </c>
      <c r="E5" s="28"/>
    </row>
    <row r="6" spans="1:9" ht="16.2" thickBot="1" x14ac:dyDescent="0.35">
      <c r="A6" s="38" t="s">
        <v>33</v>
      </c>
      <c r="B6" s="39"/>
      <c r="C6" s="40"/>
      <c r="D6" s="27">
        <f>'Total Bid Price'!E26</f>
        <v>0</v>
      </c>
      <c r="E6" s="28"/>
    </row>
    <row r="7" spans="1:9" ht="43.8" customHeight="1" thickBot="1" x14ac:dyDescent="0.45">
      <c r="A7" s="41" t="s">
        <v>65</v>
      </c>
      <c r="B7" s="42"/>
      <c r="C7" s="43"/>
      <c r="D7" s="27">
        <f>SUM(D5,D6)</f>
        <v>0</v>
      </c>
      <c r="E7" s="28"/>
      <c r="I7" s="37" t="s">
        <v>64</v>
      </c>
    </row>
    <row r="9" spans="1:9" ht="14.4" customHeight="1" x14ac:dyDescent="0.3">
      <c r="B9" s="31" t="s">
        <v>1</v>
      </c>
      <c r="C9" s="32"/>
      <c r="D9" s="32"/>
      <c r="E9" s="33"/>
      <c r="F9" s="29"/>
      <c r="G9" s="29"/>
      <c r="H9" s="29"/>
    </row>
    <row r="10" spans="1:9" ht="14.4" customHeight="1" x14ac:dyDescent="0.3">
      <c r="B10" s="34" t="s">
        <v>2</v>
      </c>
      <c r="C10" s="35"/>
      <c r="D10" s="35"/>
      <c r="E10" s="36"/>
      <c r="F10" s="7"/>
      <c r="G10" s="7"/>
      <c r="H10" s="7"/>
    </row>
    <row r="11" spans="1:9" ht="14.4" customHeight="1" x14ac:dyDescent="0.3">
      <c r="B11" s="31" t="s">
        <v>3</v>
      </c>
      <c r="C11" s="32"/>
      <c r="D11" s="32"/>
      <c r="E11" s="33"/>
      <c r="F11" s="29"/>
      <c r="G11" s="29"/>
      <c r="H11" s="29"/>
    </row>
    <row r="12" spans="1:9" ht="14.4" customHeight="1" x14ac:dyDescent="0.3">
      <c r="B12" s="34" t="s">
        <v>4</v>
      </c>
      <c r="C12" s="35"/>
      <c r="D12" s="35"/>
      <c r="E12" s="36"/>
      <c r="F12" s="7"/>
      <c r="G12" s="7"/>
      <c r="H12" s="7"/>
    </row>
    <row r="13" spans="1:9" x14ac:dyDescent="0.3">
      <c r="B13" s="30" t="s">
        <v>5</v>
      </c>
      <c r="C13" s="30"/>
      <c r="D13" s="30"/>
      <c r="E13" s="30"/>
    </row>
    <row r="14" spans="1:9" x14ac:dyDescent="0.3">
      <c r="B14" s="20" t="s">
        <v>6</v>
      </c>
      <c r="C14" s="20"/>
      <c r="D14" s="20"/>
      <c r="E14" s="20"/>
    </row>
    <row r="15" spans="1:9" ht="27.6" x14ac:dyDescent="0.3">
      <c r="B15" s="12" t="s">
        <v>25</v>
      </c>
      <c r="C15" s="20" t="s">
        <v>7</v>
      </c>
      <c r="D15" s="20"/>
      <c r="E15" s="20"/>
    </row>
    <row r="16" spans="1:9" x14ac:dyDescent="0.3">
      <c r="B16" s="7" t="s">
        <v>8</v>
      </c>
      <c r="C16" s="21" t="s">
        <v>9</v>
      </c>
      <c r="D16" s="21"/>
      <c r="E16" s="21"/>
    </row>
    <row r="17" spans="2:5" ht="27.6" x14ac:dyDescent="0.3">
      <c r="B17" s="12" t="s">
        <v>26</v>
      </c>
      <c r="C17" s="22" t="s">
        <v>27</v>
      </c>
      <c r="D17" s="22"/>
      <c r="E17" s="22"/>
    </row>
  </sheetData>
  <sheetProtection algorithmName="SHA-512" hashValue="r87CRWDWpRQ2sxMPOgx9aYFbzL7SvnbOC+QUv4B+eS9roxh2A8KdeNLVA0gKnzdLjupu69QLZlDnudn5Z4AtJw==" saltValue="J7WXd53t8IVU4Bw99Hgz8Q==" spinCount="100000" sheet="1" objects="1" scenarios="1"/>
  <protectedRanges>
    <protectedRange sqref="B9:E17" name="Range1"/>
  </protectedRanges>
  <mergeCells count="17">
    <mergeCell ref="C15:E15"/>
    <mergeCell ref="C16:E16"/>
    <mergeCell ref="C17:E17"/>
    <mergeCell ref="B9:E9"/>
    <mergeCell ref="B10:E10"/>
    <mergeCell ref="B11:E11"/>
    <mergeCell ref="B12:E12"/>
    <mergeCell ref="B13:E13"/>
    <mergeCell ref="B14:E14"/>
    <mergeCell ref="A5:C5"/>
    <mergeCell ref="A6:C6"/>
    <mergeCell ref="A7:C7"/>
    <mergeCell ref="D5:E5"/>
    <mergeCell ref="D6:E6"/>
    <mergeCell ref="D7:E7"/>
    <mergeCell ref="G1:H1"/>
    <mergeCell ref="G2:H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Year One</vt:lpstr>
      <vt:lpstr>Year Two</vt:lpstr>
      <vt:lpstr>Total Bid Price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Victoria Bell</dc:creator>
  <cp:lastModifiedBy>Victoria Bell</cp:lastModifiedBy>
  <dcterms:created xsi:type="dcterms:W3CDTF">2025-02-10T14:56:18Z</dcterms:created>
  <dcterms:modified xsi:type="dcterms:W3CDTF">2026-06-17T13:40:19Z</dcterms:modified>
</cp:coreProperties>
</file>