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e.ellis-sutton\Downloads\"/>
    </mc:Choice>
  </mc:AlternateContent>
  <xr:revisionPtr revIDLastSave="0" documentId="13_ncr:1_{03372993-CAA8-44AF-A038-340115613FF2}" xr6:coauthVersionLast="47" xr6:coauthVersionMax="47" xr10:uidLastSave="{00000000-0000-0000-0000-000000000000}"/>
  <bookViews>
    <workbookView xWindow="28680" yWindow="-120" windowWidth="29040" windowHeight="15720" tabRatio="967" xr2:uid="{4ADA6925-C495-4080-A619-C4440D4C1A25}"/>
  </bookViews>
  <sheets>
    <sheet name="Final Draft" sheetId="2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28" l="1"/>
  <c r="K50" i="28"/>
  <c r="K49" i="28"/>
  <c r="K48" i="28"/>
  <c r="K47" i="28"/>
  <c r="K46" i="28"/>
  <c r="K45" i="28"/>
  <c r="K44" i="28"/>
  <c r="K43" i="28"/>
  <c r="K42" i="28"/>
  <c r="K41" i="28"/>
  <c r="K40" i="28"/>
  <c r="K39" i="28"/>
  <c r="K38" i="28"/>
  <c r="K37" i="28"/>
  <c r="K36" i="28"/>
  <c r="K35" i="28"/>
  <c r="K34" i="28"/>
  <c r="K33" i="28"/>
  <c r="K32" i="28"/>
  <c r="K31" i="28"/>
  <c r="K30" i="28"/>
  <c r="K29" i="28"/>
  <c r="K28" i="28"/>
  <c r="K27" i="28"/>
  <c r="K26" i="28"/>
  <c r="K25" i="28"/>
  <c r="K24" i="28"/>
  <c r="K23" i="28"/>
  <c r="K22" i="28"/>
  <c r="K21" i="28"/>
  <c r="K20" i="28"/>
  <c r="K19" i="28"/>
  <c r="K18" i="28"/>
  <c r="K17" i="28"/>
  <c r="K16" i="28"/>
  <c r="K15" i="28"/>
  <c r="K14" i="28"/>
  <c r="K13" i="28"/>
  <c r="K12" i="28" l="1"/>
</calcChain>
</file>

<file path=xl/sharedStrings.xml><?xml version="1.0" encoding="utf-8"?>
<sst xmlns="http://schemas.openxmlformats.org/spreadsheetml/2006/main" count="224" uniqueCount="186">
  <si>
    <t>Attachment 4 - Bid Sheet</t>
  </si>
  <si>
    <t>Department:</t>
  </si>
  <si>
    <t>Sourcing Event ID:</t>
  </si>
  <si>
    <t>Bidder's Name:</t>
  </si>
  <si>
    <t>Instructions:</t>
  </si>
  <si>
    <t>Will City Award Primary and Secondary Contracts for each Line?</t>
  </si>
  <si>
    <t>Must Bidders Bid on All Lines?</t>
  </si>
  <si>
    <t>No</t>
  </si>
  <si>
    <t>May Bidders offer equal/substitute to products named below?</t>
  </si>
  <si>
    <t>Yes</t>
  </si>
  <si>
    <t xml:space="preserve">Line </t>
  </si>
  <si>
    <t>Description</t>
  </si>
  <si>
    <t>Manufacturer</t>
  </si>
  <si>
    <t>Proposed Manufacturer</t>
  </si>
  <si>
    <t>Proposed Model/SKU</t>
  </si>
  <si>
    <t>Est. Annual Qty</t>
  </si>
  <si>
    <t>Offered Unit Price</t>
  </si>
  <si>
    <t>Extended Price</t>
  </si>
  <si>
    <t xml:space="preserve">Padagis Pharmaceuticals </t>
  </si>
  <si>
    <t>0574-0521-25</t>
  </si>
  <si>
    <t xml:space="preserve">Sagent Pharmaceuticals, Inc. </t>
  </si>
  <si>
    <t>25021-0318-02</t>
  </si>
  <si>
    <t>Amerisource Bergen/Cencora</t>
  </si>
  <si>
    <t>76204-0200-25</t>
  </si>
  <si>
    <t>63323-0616-03</t>
  </si>
  <si>
    <t xml:space="preserve">Geri-Care </t>
  </si>
  <si>
    <t>57896-911-36</t>
  </si>
  <si>
    <t xml:space="preserve">Hikma Pharmaceuticals USA Inc. </t>
  </si>
  <si>
    <t>0641-6006-10</t>
  </si>
  <si>
    <t>IMS Limited</t>
  </si>
  <si>
    <t>76329-3340-1</t>
  </si>
  <si>
    <t xml:space="preserve">IMS Limited </t>
  </si>
  <si>
    <t>76329-3304-1</t>
  </si>
  <si>
    <t xml:space="preserve">Armas Pharmaceuticals, Inc. </t>
  </si>
  <si>
    <t>72485-101-25</t>
  </si>
  <si>
    <t>Baxter Healthcare-DMG</t>
  </si>
  <si>
    <t>0338-1007-02</t>
  </si>
  <si>
    <t>00143-9514-25</t>
  </si>
  <si>
    <t>Cardinal Health-Pharma</t>
  </si>
  <si>
    <t>42023-0159-25</t>
  </si>
  <si>
    <t>Kaleo</t>
  </si>
  <si>
    <t>60842-022-01</t>
  </si>
  <si>
    <t>60842-023-01</t>
  </si>
  <si>
    <t xml:space="preserve">Fresenius </t>
  </si>
  <si>
    <t>63323- 0593-03</t>
  </si>
  <si>
    <t>68094-0494-61</t>
  </si>
  <si>
    <t>Medique Products</t>
  </si>
  <si>
    <t>47682-0100-47</t>
  </si>
  <si>
    <t>Metier Medical, USA</t>
  </si>
  <si>
    <t>N/A</t>
  </si>
  <si>
    <t xml:space="preserve">B. Braun Medical, Inc. </t>
  </si>
  <si>
    <t>0264-7520-20</t>
  </si>
  <si>
    <t>0338-0017-48</t>
  </si>
  <si>
    <t xml:space="preserve">B. Braun Medical Inc. </t>
  </si>
  <si>
    <t>0264-7800-09</t>
  </si>
  <si>
    <t>72266-0118-25</t>
  </si>
  <si>
    <t>76329-3390-1</t>
  </si>
  <si>
    <t>Fresenius</t>
  </si>
  <si>
    <t>63323-064-03</t>
  </si>
  <si>
    <t>76329-3369-1</t>
  </si>
  <si>
    <t>Prasco, LLC</t>
  </si>
  <si>
    <t>66993-241-50</t>
  </si>
  <si>
    <t>68462-0639-45</t>
  </si>
  <si>
    <t>60505-3275-00</t>
  </si>
  <si>
    <t>Capital Wholesale Drug</t>
  </si>
  <si>
    <t>65862-0390-10</t>
  </si>
  <si>
    <t>60505-6130-05</t>
  </si>
  <si>
    <t>Healthmark Industries Co Inc</t>
  </si>
  <si>
    <t>76329-3352-1</t>
  </si>
  <si>
    <t>Pfizer Inc.</t>
  </si>
  <si>
    <t>0409-4887-20</t>
  </si>
  <si>
    <t>43598-0582-30</t>
  </si>
  <si>
    <t>55150-0438-10</t>
  </si>
  <si>
    <t>Hikma Pharmaceuticals USA Inc.</t>
  </si>
  <si>
    <t>0143-9508-10</t>
  </si>
  <si>
    <t>0641-6027-25</t>
  </si>
  <si>
    <t>0641-6044-25</t>
  </si>
  <si>
    <t xml:space="preserve">Pfizer Inc. </t>
  </si>
  <si>
    <t>0409-2308-02</t>
  </si>
  <si>
    <t>Packaging</t>
  </si>
  <si>
    <t>NDC #</t>
  </si>
  <si>
    <t xml:space="preserve">Activated Charcoal w/o sorbital </t>
  </si>
  <si>
    <t>50 grams in suspension</t>
  </si>
  <si>
    <t xml:space="preserve">Adenosine, vial </t>
  </si>
  <si>
    <t>6 mg in 2 mL</t>
  </si>
  <si>
    <t>Albuterol Sulfate, inhalation solution, .083%</t>
  </si>
  <si>
    <t>2.5 mg in 3 mL</t>
  </si>
  <si>
    <t xml:space="preserve">Amidorarone, vial </t>
  </si>
  <si>
    <t>150 mg in 3 mL</t>
  </si>
  <si>
    <t xml:space="preserve">Aspirin, chewable tablet </t>
  </si>
  <si>
    <t>81 mg per tablet</t>
  </si>
  <si>
    <t>Atropine, vial</t>
  </si>
  <si>
    <t>8 mg in 20 mL</t>
  </si>
  <si>
    <t>Atropine Sulfate luer jet prefill</t>
  </si>
  <si>
    <t>1 mg in 10 mL</t>
  </si>
  <si>
    <t>Calcium Chloride luer jet prefill, 10%</t>
  </si>
  <si>
    <t>1 g in 10 mL</t>
  </si>
  <si>
    <t>Diphenhydramine, vial</t>
  </si>
  <si>
    <t>50 mg in 1 mL</t>
  </si>
  <si>
    <t>Dopamine 5% D5W pre-mixed bag</t>
  </si>
  <si>
    <t>400 mg in 250 mL</t>
  </si>
  <si>
    <t>Droperidol, vial</t>
  </si>
  <si>
    <t>5 mg in 2 mL</t>
  </si>
  <si>
    <t>Epinephrine, vial</t>
  </si>
  <si>
    <t>1 mg in 1 mL (1:1,000 )</t>
  </si>
  <si>
    <t>Epinephrine luer jet prefill</t>
  </si>
  <si>
    <t xml:space="preserve">1 mg in 10 mL (1:10,000) </t>
  </si>
  <si>
    <t xml:space="preserve">Epinephrine auto-injector  (pediatric) </t>
  </si>
  <si>
    <t>.15mg auto-injector</t>
  </si>
  <si>
    <t xml:space="preserve">Epinephrine auto-injector  (adult) </t>
  </si>
  <si>
    <t>.30mg auto-injector</t>
  </si>
  <si>
    <t>Glucagon Kit</t>
  </si>
  <si>
    <t>Kit with 1 mg in 1 mL</t>
  </si>
  <si>
    <t>Ibuprofen  oral suspension child</t>
  </si>
  <si>
    <t>100 mg in suspension</t>
  </si>
  <si>
    <t xml:space="preserve">Ibuprofen Tablets </t>
  </si>
  <si>
    <t>200 mg tablets</t>
  </si>
  <si>
    <t xml:space="preserve">IV Flush, Sodium Chloride, luer locking prefill </t>
  </si>
  <si>
    <t>Sodium Chloride 0.9% in 1000 mL</t>
  </si>
  <si>
    <t>IV solution, dextrose 10%, bag</t>
  </si>
  <si>
    <t>25 gm in 25 0mL</t>
  </si>
  <si>
    <t>IV solution, dextrose 5%, bag</t>
  </si>
  <si>
    <t>5 gm in 100 mL</t>
  </si>
  <si>
    <t xml:space="preserve">IV Solution, Sodium Chloride (0.9% injection USP) </t>
  </si>
  <si>
    <t>Sodium Chloride 0.9% in 100 mL</t>
  </si>
  <si>
    <t>Ketorolac, vial</t>
  </si>
  <si>
    <t>30 mg in 1 mL</t>
  </si>
  <si>
    <t>Lidocaine 2%, luer locking prefill</t>
  </si>
  <si>
    <t>100 mg in 5 mL</t>
  </si>
  <si>
    <t>Magnesium Sulfate 50%, vial</t>
  </si>
  <si>
    <t>1 gm in 2 mL</t>
  </si>
  <si>
    <t xml:space="preserve">Naloxone, prefilled luer jet </t>
  </si>
  <si>
    <t>2 mg in 2 mL</t>
  </si>
  <si>
    <t>Nitrolingual Pump Spray , 4.9 GM, pump spray, 60 meter doses</t>
  </si>
  <si>
    <t>400 mcg per metered dose</t>
  </si>
  <si>
    <t xml:space="preserve">Nitroglycerin,  sublingual tablets </t>
  </si>
  <si>
    <t>0.4 mg per SL tablet</t>
  </si>
  <si>
    <t>Olanzapine (Zyprexa) ODT, tablet</t>
  </si>
  <si>
    <t>5 mg in ODT</t>
  </si>
  <si>
    <t xml:space="preserve">Ondansetron, tablet </t>
  </si>
  <si>
    <t>4 mg in ODT</t>
  </si>
  <si>
    <t xml:space="preserve">Ondansetron, vial </t>
  </si>
  <si>
    <t>4 mg in 2 mL</t>
  </si>
  <si>
    <t>Snap-Lok with Tamper Evident Seam, Numbered, Red (mfg part number 8050-RD)</t>
  </si>
  <si>
    <t>Sodium Bicarbonate 8.4%, luer jet prefill</t>
  </si>
  <si>
    <t>50 mEq in 50 mL</t>
  </si>
  <si>
    <t xml:space="preserve">Sterile Water 20ml flip-top single dose vial </t>
  </si>
  <si>
    <t>20 mL</t>
  </si>
  <si>
    <t>Suboxone C3 (Buprenorphine 8mg /Naloxone 2mg) sublingual film</t>
  </si>
  <si>
    <t>8 mg in 2 mg SL film</t>
  </si>
  <si>
    <t>C3 Ketamine, vial</t>
  </si>
  <si>
    <t>Eugia US LLC</t>
  </si>
  <si>
    <t>500 mg in 10 mL</t>
  </si>
  <si>
    <t>Fentanyl, Class II, vial</t>
  </si>
  <si>
    <t>100 mcg (0.1 mg) in 2 mL</t>
  </si>
  <si>
    <t>Lorazepam, vial</t>
  </si>
  <si>
    <t>2 mg in 1 mL</t>
  </si>
  <si>
    <t>Midazolam, vial</t>
  </si>
  <si>
    <t>10 mg in 2 mL</t>
  </si>
  <si>
    <t>200 mg in 20 mL</t>
  </si>
  <si>
    <t>SFFD</t>
  </si>
  <si>
    <t>CS (12 units per case)</t>
  </si>
  <si>
    <t>BOX (10 vials per box)</t>
  </si>
  <si>
    <t>BOX (25 vials per box)</t>
  </si>
  <si>
    <t>BTL (36 tablets per bottle)</t>
  </si>
  <si>
    <t>PACK (10 units per pack)</t>
  </si>
  <si>
    <t>BOX (10 units per box)</t>
  </si>
  <si>
    <t>CASE (18 units per case)</t>
  </si>
  <si>
    <t>PACK (25 vials per pack)</t>
  </si>
  <si>
    <t>PACK (2 units per pack)</t>
  </si>
  <si>
    <t>EACH (1 unit)</t>
  </si>
  <si>
    <t>EACH (1 kit)</t>
  </si>
  <si>
    <t>BOX (100 units per box)</t>
  </si>
  <si>
    <t>BOX (500 tablets per box)</t>
  </si>
  <si>
    <t>EACH ( 30 units)</t>
  </si>
  <si>
    <t>EACH (24 units)</t>
  </si>
  <si>
    <t>EACH (96 units)</t>
  </si>
  <si>
    <t>CASE (12 units per case)</t>
  </si>
  <si>
    <t>CASE (25 vials per case)</t>
  </si>
  <si>
    <t>BTL (25 tablets per bottle)</t>
  </si>
  <si>
    <t>PACK (100 tablets per pack)</t>
  </si>
  <si>
    <t>BOX (30 tablets per box)</t>
  </si>
  <si>
    <t>PACK (100 units per pack)</t>
  </si>
  <si>
    <t>BOX (30 units per box)</t>
  </si>
  <si>
    <r>
      <t xml:space="preserve">Bidders shall complete all YELLOW cells in their entirety within EACH LINE for which they are submitting a bid below. Failure to do so will result in a rejected Bid. All prices shall be </t>
    </r>
    <r>
      <rPr>
        <i/>
        <sz val="11"/>
        <rFont val="Arial"/>
        <family val="2"/>
      </rPr>
      <t>exclusive</t>
    </r>
    <r>
      <rPr>
        <sz val="11"/>
        <rFont val="Arial"/>
        <family val="2"/>
      </rPr>
      <t xml:space="preserve"> of sales tax. </t>
    </r>
    <r>
      <rPr>
        <b/>
        <sz val="11"/>
        <rFont val="Arial"/>
        <family val="2"/>
      </rPr>
      <t>The lowest "Extended Price" for each Line will be deemed the Lowest Bid for that Line.</t>
    </r>
    <r>
      <rPr>
        <sz val="11"/>
        <rFont val="Arial"/>
        <family val="2"/>
      </rPr>
      <t xml:space="preserve"> If bidding an alternate, offered unit price should reflect the price of the preferred unit of measure.                                                                                                                                                                                                                                                                                                                              Please enter "$.01" as bid price in PeopleSoft. Evaluation of price will be determined by values entered on Attachment 4- Bid Sheet  </t>
    </r>
  </si>
  <si>
    <t>Prefered Unit of 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</si>
</sst>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b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3" applyFont="1"/>
    <xf numFmtId="0" fontId="0" fillId="2" borderId="0" xfId="0" applyFill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4" fontId="0" fillId="2" borderId="0" xfId="3" applyFont="1" applyFill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9">
    <cellStyle name="Comma 2" xfId="7" xr:uid="{9306B7FA-FF89-48A7-A024-CCF3E893CE42}"/>
    <cellStyle name="Currency" xfId="3" builtinId="4"/>
    <cellStyle name="Currency 2" xfId="2" xr:uid="{A5A7832C-DD18-403B-AAD6-350272DD91A3}"/>
    <cellStyle name="Currency 3" xfId="6" xr:uid="{54F5E6B3-DF1C-4A74-9B1F-634DDF12BB7A}"/>
    <cellStyle name="Normal" xfId="0" builtinId="0"/>
    <cellStyle name="Normal 2" xfId="1" xr:uid="{E05DE3D0-67A4-4050-A367-B21E67C9673A}"/>
    <cellStyle name="Normal 3" xfId="4" xr:uid="{4B598C8A-4657-474A-BB05-C9B6E4ED479A}"/>
    <cellStyle name="Percent 2" xfId="5" xr:uid="{F4F8B0ED-D46F-473D-AECC-0E3B7964801B}"/>
    <cellStyle name="Percent 2 2" xfId="8" xr:uid="{6175787F-8159-4E15-8731-86725C0FBA9A}"/>
  </cellStyles>
  <dxfs count="0"/>
  <tableStyles count="0" defaultTableStyle="TableStyleMedium2" defaultPivotStyle="PivotStyleLight16"/>
  <colors>
    <mruColors>
      <color rgb="FFEEA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1FDF-CA36-4FE0-BAA6-7618A3782290}">
  <sheetPr>
    <tabColor theme="7" tint="-0.499984740745262"/>
  </sheetPr>
  <dimension ref="A1:K52"/>
  <sheetViews>
    <sheetView tabSelected="1" zoomScale="90" zoomScaleNormal="90" workbookViewId="0">
      <selection activeCell="E8" sqref="E8"/>
    </sheetView>
  </sheetViews>
  <sheetFormatPr defaultRowHeight="12.5" x14ac:dyDescent="0.25"/>
  <cols>
    <col min="1" max="1" width="28.1796875" customWidth="1"/>
    <col min="2" max="2" width="42" customWidth="1"/>
    <col min="3" max="4" width="30.54296875" customWidth="1"/>
    <col min="5" max="5" width="22.453125" customWidth="1"/>
    <col min="6" max="6" width="23.54296875" customWidth="1"/>
    <col min="7" max="7" width="32" customWidth="1"/>
    <col min="8" max="8" width="14.54296875" style="3" customWidth="1"/>
    <col min="9" max="9" width="25.1796875" style="3" customWidth="1"/>
    <col min="10" max="10" width="21.453125" customWidth="1"/>
    <col min="11" max="11" width="20.1796875" customWidth="1"/>
  </cols>
  <sheetData>
    <row r="1" spans="1:11" ht="19" x14ac:dyDescent="0.25">
      <c r="A1" s="9" t="s">
        <v>0</v>
      </c>
    </row>
    <row r="2" spans="1:11" ht="14" x14ac:dyDescent="0.25">
      <c r="A2" s="10"/>
    </row>
    <row r="3" spans="1:11" ht="14" x14ac:dyDescent="0.3">
      <c r="A3" s="6" t="s">
        <v>1</v>
      </c>
      <c r="B3" s="18" t="s">
        <v>160</v>
      </c>
      <c r="C3" s="19"/>
      <c r="D3" s="12"/>
      <c r="E3" s="1"/>
      <c r="F3" s="1"/>
      <c r="G3" s="1"/>
      <c r="H3" s="2"/>
      <c r="I3" s="16"/>
    </row>
    <row r="4" spans="1:11" ht="14" x14ac:dyDescent="0.3">
      <c r="A4" s="6" t="s">
        <v>2</v>
      </c>
      <c r="B4" s="20">
        <v>11707</v>
      </c>
      <c r="C4" s="21"/>
      <c r="D4" s="12"/>
      <c r="E4" s="1"/>
      <c r="F4" s="1"/>
      <c r="G4" s="1"/>
      <c r="H4" s="2"/>
      <c r="I4" s="2"/>
    </row>
    <row r="5" spans="1:11" ht="14" x14ac:dyDescent="0.3">
      <c r="A5" s="6" t="s">
        <v>3</v>
      </c>
      <c r="B5" s="22"/>
      <c r="C5" s="23"/>
      <c r="D5" s="14"/>
      <c r="E5" s="1"/>
      <c r="F5" s="1"/>
      <c r="G5" s="1"/>
      <c r="H5" s="2"/>
      <c r="I5" s="16"/>
    </row>
    <row r="6" spans="1:11" ht="139.5" customHeight="1" x14ac:dyDescent="0.3">
      <c r="A6" s="6" t="s">
        <v>4</v>
      </c>
      <c r="B6" s="24" t="s">
        <v>184</v>
      </c>
      <c r="C6" s="23"/>
      <c r="D6" s="14"/>
      <c r="E6" s="1"/>
      <c r="F6" s="1"/>
      <c r="G6" s="1"/>
      <c r="H6" s="2"/>
      <c r="I6" s="2"/>
    </row>
    <row r="7" spans="1:11" ht="71.25" customHeight="1" x14ac:dyDescent="0.3">
      <c r="A7" s="7" t="s">
        <v>5</v>
      </c>
      <c r="B7" s="18" t="s">
        <v>7</v>
      </c>
      <c r="C7" s="19"/>
      <c r="D7" s="12"/>
      <c r="E7" s="1"/>
      <c r="F7" s="1"/>
      <c r="G7" s="1"/>
      <c r="H7" s="2"/>
      <c r="I7" s="2"/>
    </row>
    <row r="8" spans="1:11" ht="52.5" customHeight="1" x14ac:dyDescent="0.3">
      <c r="A8" s="7" t="s">
        <v>6</v>
      </c>
      <c r="B8" s="18" t="s">
        <v>7</v>
      </c>
      <c r="C8" s="23"/>
      <c r="D8" s="14"/>
      <c r="E8" s="1"/>
      <c r="F8" s="1"/>
      <c r="G8" s="1"/>
      <c r="H8" s="2"/>
      <c r="I8" s="2"/>
    </row>
    <row r="9" spans="1:11" ht="52.5" customHeight="1" x14ac:dyDescent="0.25">
      <c r="A9" s="7" t="s">
        <v>8</v>
      </c>
      <c r="B9" s="18" t="s">
        <v>9</v>
      </c>
      <c r="C9" s="19"/>
      <c r="D9" s="12"/>
    </row>
    <row r="10" spans="1:11" ht="21.65" customHeight="1" x14ac:dyDescent="0.25">
      <c r="A10" s="11"/>
      <c r="B10" s="15"/>
      <c r="C10" s="14"/>
      <c r="D10" s="14"/>
    </row>
    <row r="11" spans="1:11" ht="25" customHeight="1" x14ac:dyDescent="0.25">
      <c r="A11" s="17" t="s">
        <v>10</v>
      </c>
      <c r="B11" s="17" t="s">
        <v>11</v>
      </c>
      <c r="C11" s="17" t="s">
        <v>12</v>
      </c>
      <c r="D11" s="17" t="s">
        <v>79</v>
      </c>
      <c r="E11" s="17" t="s">
        <v>80</v>
      </c>
      <c r="F11" s="17" t="s">
        <v>13</v>
      </c>
      <c r="G11" s="17" t="s">
        <v>14</v>
      </c>
      <c r="H11" s="17" t="s">
        <v>15</v>
      </c>
      <c r="I11" s="17" t="s">
        <v>185</v>
      </c>
      <c r="J11" s="17" t="s">
        <v>16</v>
      </c>
      <c r="K11" s="17" t="s">
        <v>17</v>
      </c>
    </row>
    <row r="12" spans="1:11" ht="25.5" customHeight="1" x14ac:dyDescent="0.25">
      <c r="A12" s="3">
        <v>1</v>
      </c>
      <c r="B12" t="s">
        <v>81</v>
      </c>
      <c r="C12" t="s">
        <v>18</v>
      </c>
      <c r="D12" t="s">
        <v>82</v>
      </c>
      <c r="E12" t="s">
        <v>19</v>
      </c>
      <c r="F12" s="5"/>
      <c r="G12" s="5"/>
      <c r="H12" s="3">
        <v>14</v>
      </c>
      <c r="I12" s="3" t="s">
        <v>161</v>
      </c>
      <c r="J12" s="8"/>
      <c r="K12" s="4">
        <f t="shared" ref="K12:K51" si="0">H12*J12</f>
        <v>0</v>
      </c>
    </row>
    <row r="13" spans="1:11" ht="25.5" customHeight="1" x14ac:dyDescent="0.25">
      <c r="A13" s="3">
        <v>2</v>
      </c>
      <c r="B13" t="s">
        <v>83</v>
      </c>
      <c r="C13" t="s">
        <v>20</v>
      </c>
      <c r="D13" t="s">
        <v>84</v>
      </c>
      <c r="E13" t="s">
        <v>21</v>
      </c>
      <c r="F13" s="5"/>
      <c r="G13" s="5"/>
      <c r="H13" s="3">
        <v>167</v>
      </c>
      <c r="I13" s="3" t="s">
        <v>162</v>
      </c>
      <c r="J13" s="8"/>
      <c r="K13" s="4">
        <f t="shared" si="0"/>
        <v>0</v>
      </c>
    </row>
    <row r="14" spans="1:11" ht="25.5" customHeight="1" x14ac:dyDescent="0.25">
      <c r="A14" s="3">
        <v>3</v>
      </c>
      <c r="B14" s="13" t="s">
        <v>85</v>
      </c>
      <c r="C14" t="s">
        <v>22</v>
      </c>
      <c r="D14" t="s">
        <v>86</v>
      </c>
      <c r="E14" t="s">
        <v>23</v>
      </c>
      <c r="F14" s="5"/>
      <c r="G14" s="5"/>
      <c r="H14" s="3">
        <v>315</v>
      </c>
      <c r="I14" s="3" t="s">
        <v>163</v>
      </c>
      <c r="J14" s="8"/>
      <c r="K14" s="4">
        <f t="shared" si="0"/>
        <v>0</v>
      </c>
    </row>
    <row r="15" spans="1:11" ht="25.5" customHeight="1" x14ac:dyDescent="0.25">
      <c r="A15" s="3">
        <v>4</v>
      </c>
      <c r="B15" t="s">
        <v>87</v>
      </c>
      <c r="C15" t="s">
        <v>22</v>
      </c>
      <c r="D15" t="s">
        <v>88</v>
      </c>
      <c r="E15" t="s">
        <v>24</v>
      </c>
      <c r="F15" s="5"/>
      <c r="G15" s="5"/>
      <c r="H15" s="3">
        <v>10</v>
      </c>
      <c r="I15" s="3" t="s">
        <v>163</v>
      </c>
      <c r="J15" s="8"/>
      <c r="K15" s="4">
        <f t="shared" si="0"/>
        <v>0</v>
      </c>
    </row>
    <row r="16" spans="1:11" ht="25.5" customHeight="1" x14ac:dyDescent="0.25">
      <c r="A16" s="3">
        <v>5</v>
      </c>
      <c r="B16" t="s">
        <v>89</v>
      </c>
      <c r="C16" t="s">
        <v>25</v>
      </c>
      <c r="D16" t="s">
        <v>90</v>
      </c>
      <c r="E16" t="s">
        <v>26</v>
      </c>
      <c r="F16" s="5"/>
      <c r="G16" s="5"/>
      <c r="H16" s="3">
        <v>400</v>
      </c>
      <c r="I16" s="3" t="s">
        <v>164</v>
      </c>
      <c r="J16" s="8"/>
      <c r="K16" s="4">
        <f t="shared" si="0"/>
        <v>0</v>
      </c>
    </row>
    <row r="17" spans="1:11" ht="25.5" customHeight="1" x14ac:dyDescent="0.25">
      <c r="A17" s="3">
        <v>6</v>
      </c>
      <c r="B17" t="s">
        <v>91</v>
      </c>
      <c r="C17" t="s">
        <v>27</v>
      </c>
      <c r="D17" t="s">
        <v>92</v>
      </c>
      <c r="E17" t="s">
        <v>28</v>
      </c>
      <c r="F17" s="5"/>
      <c r="G17" s="5"/>
      <c r="H17" s="3">
        <v>10</v>
      </c>
      <c r="I17" s="3" t="s">
        <v>162</v>
      </c>
      <c r="J17" s="8"/>
      <c r="K17" s="4">
        <f t="shared" si="0"/>
        <v>0</v>
      </c>
    </row>
    <row r="18" spans="1:11" ht="25.5" customHeight="1" x14ac:dyDescent="0.25">
      <c r="A18" s="3">
        <v>7</v>
      </c>
      <c r="B18" t="s">
        <v>93</v>
      </c>
      <c r="C18" t="s">
        <v>29</v>
      </c>
      <c r="D18" t="s">
        <v>94</v>
      </c>
      <c r="E18" t="s">
        <v>30</v>
      </c>
      <c r="F18" s="5"/>
      <c r="G18" s="5"/>
      <c r="H18" s="3">
        <v>100</v>
      </c>
      <c r="I18" s="3" t="s">
        <v>165</v>
      </c>
      <c r="J18" s="8"/>
      <c r="K18" s="4">
        <f t="shared" si="0"/>
        <v>0</v>
      </c>
    </row>
    <row r="19" spans="1:11" ht="25.5" customHeight="1" x14ac:dyDescent="0.25">
      <c r="A19" s="3">
        <v>8</v>
      </c>
      <c r="B19" t="s">
        <v>95</v>
      </c>
      <c r="C19" t="s">
        <v>31</v>
      </c>
      <c r="D19" t="s">
        <v>96</v>
      </c>
      <c r="E19" t="s">
        <v>32</v>
      </c>
      <c r="F19" s="5"/>
      <c r="G19" s="5"/>
      <c r="H19" s="3">
        <v>50</v>
      </c>
      <c r="I19" s="3" t="s">
        <v>166</v>
      </c>
      <c r="J19" s="8"/>
      <c r="K19" s="4">
        <f t="shared" si="0"/>
        <v>0</v>
      </c>
    </row>
    <row r="20" spans="1:11" ht="25.5" customHeight="1" x14ac:dyDescent="0.25">
      <c r="A20" s="3">
        <v>9</v>
      </c>
      <c r="B20" t="s">
        <v>97</v>
      </c>
      <c r="C20" t="s">
        <v>33</v>
      </c>
      <c r="D20" t="s">
        <v>98</v>
      </c>
      <c r="E20" t="s">
        <v>34</v>
      </c>
      <c r="F20" s="5"/>
      <c r="G20" s="5"/>
      <c r="H20" s="3">
        <v>50</v>
      </c>
      <c r="I20" s="3" t="s">
        <v>163</v>
      </c>
      <c r="J20" s="8"/>
      <c r="K20" s="4">
        <f t="shared" si="0"/>
        <v>0</v>
      </c>
    </row>
    <row r="21" spans="1:11" ht="25.5" customHeight="1" x14ac:dyDescent="0.25">
      <c r="A21" s="3">
        <v>10</v>
      </c>
      <c r="B21" t="s">
        <v>99</v>
      </c>
      <c r="C21" t="s">
        <v>35</v>
      </c>
      <c r="D21" t="s">
        <v>100</v>
      </c>
      <c r="E21" t="s">
        <v>36</v>
      </c>
      <c r="F21" s="5"/>
      <c r="G21" s="5"/>
      <c r="H21" s="3">
        <v>50</v>
      </c>
      <c r="I21" s="3" t="s">
        <v>167</v>
      </c>
      <c r="J21" s="8"/>
      <c r="K21" s="4">
        <f t="shared" si="0"/>
        <v>0</v>
      </c>
    </row>
    <row r="22" spans="1:11" ht="25.5" customHeight="1" x14ac:dyDescent="0.25">
      <c r="A22" s="3">
        <v>11</v>
      </c>
      <c r="B22" t="s">
        <v>101</v>
      </c>
      <c r="C22" t="s">
        <v>27</v>
      </c>
      <c r="D22" t="s">
        <v>102</v>
      </c>
      <c r="E22" t="s">
        <v>37</v>
      </c>
      <c r="F22" s="5"/>
      <c r="G22" s="5"/>
      <c r="H22" s="3">
        <v>30</v>
      </c>
      <c r="I22" s="3" t="s">
        <v>163</v>
      </c>
      <c r="J22" s="8"/>
      <c r="K22" s="4">
        <f t="shared" si="0"/>
        <v>0</v>
      </c>
    </row>
    <row r="23" spans="1:11" ht="25.5" customHeight="1" x14ac:dyDescent="0.25">
      <c r="A23" s="3">
        <v>12</v>
      </c>
      <c r="B23" t="s">
        <v>103</v>
      </c>
      <c r="C23" t="s">
        <v>38</v>
      </c>
      <c r="D23" t="s">
        <v>104</v>
      </c>
      <c r="E23" t="s">
        <v>39</v>
      </c>
      <c r="F23" s="5"/>
      <c r="G23" s="5"/>
      <c r="H23" s="3">
        <v>72</v>
      </c>
      <c r="I23" s="3" t="s">
        <v>168</v>
      </c>
      <c r="J23" s="8"/>
      <c r="K23" s="4">
        <f t="shared" si="0"/>
        <v>0</v>
      </c>
    </row>
    <row r="24" spans="1:11" ht="25.5" customHeight="1" x14ac:dyDescent="0.25">
      <c r="A24" s="3">
        <v>13</v>
      </c>
      <c r="B24" t="s">
        <v>105</v>
      </c>
      <c r="C24" t="s">
        <v>29</v>
      </c>
      <c r="D24" t="s">
        <v>106</v>
      </c>
      <c r="E24" t="s">
        <v>39</v>
      </c>
      <c r="F24" s="5"/>
      <c r="G24" s="5"/>
      <c r="H24" s="3">
        <v>300</v>
      </c>
      <c r="I24" s="3" t="s">
        <v>165</v>
      </c>
      <c r="J24" s="8"/>
      <c r="K24" s="4">
        <f t="shared" si="0"/>
        <v>0</v>
      </c>
    </row>
    <row r="25" spans="1:11" ht="25.5" customHeight="1" x14ac:dyDescent="0.25">
      <c r="A25" s="3">
        <v>14</v>
      </c>
      <c r="B25" t="s">
        <v>107</v>
      </c>
      <c r="C25" t="s">
        <v>40</v>
      </c>
      <c r="D25" t="s">
        <v>108</v>
      </c>
      <c r="E25" t="s">
        <v>41</v>
      </c>
      <c r="F25" s="5"/>
      <c r="G25" s="5"/>
      <c r="H25" s="3">
        <v>90</v>
      </c>
      <c r="I25" s="3" t="s">
        <v>169</v>
      </c>
      <c r="J25" s="8"/>
      <c r="K25" s="4">
        <f t="shared" si="0"/>
        <v>0</v>
      </c>
    </row>
    <row r="26" spans="1:11" ht="25.5" customHeight="1" x14ac:dyDescent="0.25">
      <c r="A26" s="3">
        <v>15</v>
      </c>
      <c r="B26" t="s">
        <v>109</v>
      </c>
      <c r="C26" t="s">
        <v>40</v>
      </c>
      <c r="D26" t="s">
        <v>110</v>
      </c>
      <c r="E26" t="s">
        <v>42</v>
      </c>
      <c r="F26" s="5"/>
      <c r="G26" s="5"/>
      <c r="H26" s="3">
        <v>100</v>
      </c>
      <c r="I26" s="3" t="s">
        <v>169</v>
      </c>
      <c r="J26" s="8"/>
      <c r="K26" s="4">
        <f t="shared" si="0"/>
        <v>0</v>
      </c>
    </row>
    <row r="27" spans="1:11" ht="25.5" customHeight="1" x14ac:dyDescent="0.25">
      <c r="A27" s="3">
        <v>16</v>
      </c>
      <c r="B27" t="s">
        <v>111</v>
      </c>
      <c r="C27" t="s">
        <v>43</v>
      </c>
      <c r="D27" t="s">
        <v>112</v>
      </c>
      <c r="E27" t="s">
        <v>44</v>
      </c>
      <c r="F27" s="5"/>
      <c r="G27" s="5"/>
      <c r="H27" s="3">
        <v>200</v>
      </c>
      <c r="I27" s="3" t="s">
        <v>171</v>
      </c>
      <c r="J27" s="8"/>
      <c r="K27" s="4">
        <f t="shared" si="0"/>
        <v>0</v>
      </c>
    </row>
    <row r="28" spans="1:11" ht="25.5" customHeight="1" x14ac:dyDescent="0.25">
      <c r="A28" s="3">
        <v>17</v>
      </c>
      <c r="B28" t="s">
        <v>113</v>
      </c>
      <c r="C28" t="s">
        <v>38</v>
      </c>
      <c r="D28" t="s">
        <v>114</v>
      </c>
      <c r="E28" t="s">
        <v>45</v>
      </c>
      <c r="F28" s="5"/>
      <c r="G28" s="5"/>
      <c r="H28" s="3">
        <v>10</v>
      </c>
      <c r="I28" s="3" t="s">
        <v>172</v>
      </c>
      <c r="J28" s="8"/>
      <c r="K28" s="4">
        <f t="shared" si="0"/>
        <v>0</v>
      </c>
    </row>
    <row r="29" spans="1:11" ht="25.5" customHeight="1" x14ac:dyDescent="0.25">
      <c r="A29" s="3">
        <v>18</v>
      </c>
      <c r="B29" t="s">
        <v>115</v>
      </c>
      <c r="C29" t="s">
        <v>46</v>
      </c>
      <c r="D29" t="s">
        <v>116</v>
      </c>
      <c r="E29" t="s">
        <v>47</v>
      </c>
      <c r="F29" s="5"/>
      <c r="G29" s="5"/>
      <c r="H29" s="3">
        <v>20</v>
      </c>
      <c r="I29" s="3" t="s">
        <v>173</v>
      </c>
      <c r="J29" s="8"/>
      <c r="K29" s="4">
        <f t="shared" si="0"/>
        <v>0</v>
      </c>
    </row>
    <row r="30" spans="1:11" ht="25.5" customHeight="1" x14ac:dyDescent="0.25">
      <c r="A30" s="3">
        <v>19</v>
      </c>
      <c r="B30" s="13" t="s">
        <v>117</v>
      </c>
      <c r="C30" t="s">
        <v>48</v>
      </c>
      <c r="D30" t="s">
        <v>118</v>
      </c>
      <c r="E30" t="s">
        <v>49</v>
      </c>
      <c r="F30" s="5"/>
      <c r="G30" s="5"/>
      <c r="H30" s="3">
        <v>700</v>
      </c>
      <c r="I30" s="3" t="s">
        <v>174</v>
      </c>
      <c r="J30" s="8"/>
      <c r="K30" s="4">
        <f t="shared" si="0"/>
        <v>0</v>
      </c>
    </row>
    <row r="31" spans="1:11" ht="25.5" customHeight="1" x14ac:dyDescent="0.25">
      <c r="A31" s="3">
        <v>20</v>
      </c>
      <c r="B31" t="s">
        <v>119</v>
      </c>
      <c r="C31" t="s">
        <v>50</v>
      </c>
      <c r="D31" t="s">
        <v>120</v>
      </c>
      <c r="E31" t="s">
        <v>51</v>
      </c>
      <c r="F31" s="5"/>
      <c r="G31" s="5"/>
      <c r="H31" s="3">
        <v>50</v>
      </c>
      <c r="I31" s="3" t="s">
        <v>175</v>
      </c>
      <c r="J31" s="8"/>
      <c r="K31" s="4">
        <f t="shared" si="0"/>
        <v>0</v>
      </c>
    </row>
    <row r="32" spans="1:11" ht="25.5" customHeight="1" x14ac:dyDescent="0.25">
      <c r="A32" s="3">
        <v>21</v>
      </c>
      <c r="B32" t="s">
        <v>121</v>
      </c>
      <c r="C32" t="s">
        <v>35</v>
      </c>
      <c r="D32" t="s">
        <v>122</v>
      </c>
      <c r="E32" t="s">
        <v>52</v>
      </c>
      <c r="F32" s="5"/>
      <c r="G32" s="5"/>
      <c r="H32" s="3">
        <v>10</v>
      </c>
      <c r="I32" s="3" t="s">
        <v>176</v>
      </c>
      <c r="J32" s="8"/>
      <c r="K32" s="4">
        <f t="shared" si="0"/>
        <v>0</v>
      </c>
    </row>
    <row r="33" spans="1:11" ht="25.5" customHeight="1" x14ac:dyDescent="0.25">
      <c r="A33" s="3">
        <v>22</v>
      </c>
      <c r="B33" s="13" t="s">
        <v>123</v>
      </c>
      <c r="C33" t="s">
        <v>53</v>
      </c>
      <c r="D33" t="s">
        <v>124</v>
      </c>
      <c r="E33" t="s">
        <v>54</v>
      </c>
      <c r="F33" s="5"/>
      <c r="G33" s="5"/>
      <c r="H33" s="3">
        <v>700</v>
      </c>
      <c r="I33" s="3" t="s">
        <v>177</v>
      </c>
      <c r="J33" s="8"/>
      <c r="K33" s="4">
        <f t="shared" si="0"/>
        <v>0</v>
      </c>
    </row>
    <row r="34" spans="1:11" ht="25.5" customHeight="1" x14ac:dyDescent="0.25">
      <c r="A34" s="3">
        <v>23</v>
      </c>
      <c r="B34" t="s">
        <v>125</v>
      </c>
      <c r="C34" t="s">
        <v>38</v>
      </c>
      <c r="D34" t="s">
        <v>126</v>
      </c>
      <c r="E34" t="s">
        <v>55</v>
      </c>
      <c r="F34" s="5"/>
      <c r="G34" s="5"/>
      <c r="H34" s="3">
        <v>80</v>
      </c>
      <c r="I34" s="3" t="s">
        <v>178</v>
      </c>
      <c r="J34" s="8"/>
      <c r="K34" s="4">
        <f t="shared" si="0"/>
        <v>0</v>
      </c>
    </row>
    <row r="35" spans="1:11" ht="25.5" customHeight="1" x14ac:dyDescent="0.25">
      <c r="A35" s="3">
        <v>24</v>
      </c>
      <c r="B35" t="s">
        <v>127</v>
      </c>
      <c r="C35" t="s">
        <v>29</v>
      </c>
      <c r="D35" t="s">
        <v>128</v>
      </c>
      <c r="E35" t="s">
        <v>56</v>
      </c>
      <c r="F35" s="5"/>
      <c r="G35" s="5"/>
      <c r="H35" s="3">
        <v>30</v>
      </c>
      <c r="I35" s="3" t="s">
        <v>165</v>
      </c>
      <c r="J35" s="8"/>
      <c r="K35" s="4">
        <f t="shared" si="0"/>
        <v>0</v>
      </c>
    </row>
    <row r="36" spans="1:11" ht="25.5" customHeight="1" x14ac:dyDescent="0.25">
      <c r="A36" s="3">
        <v>25</v>
      </c>
      <c r="B36" t="s">
        <v>129</v>
      </c>
      <c r="C36" t="s">
        <v>57</v>
      </c>
      <c r="D36" t="s">
        <v>130</v>
      </c>
      <c r="E36" t="s">
        <v>58</v>
      </c>
      <c r="F36" s="5"/>
      <c r="G36" s="5"/>
      <c r="H36" s="3">
        <v>25</v>
      </c>
      <c r="I36" s="3" t="s">
        <v>163</v>
      </c>
      <c r="J36" s="8"/>
      <c r="K36" s="4">
        <f t="shared" si="0"/>
        <v>0</v>
      </c>
    </row>
    <row r="37" spans="1:11" ht="25.5" customHeight="1" x14ac:dyDescent="0.25">
      <c r="A37" s="3">
        <v>26</v>
      </c>
      <c r="B37" t="s">
        <v>131</v>
      </c>
      <c r="C37" t="s">
        <v>29</v>
      </c>
      <c r="D37" t="s">
        <v>132</v>
      </c>
      <c r="E37" t="s">
        <v>59</v>
      </c>
      <c r="F37" s="5"/>
      <c r="G37" s="5"/>
      <c r="H37" s="3">
        <v>300</v>
      </c>
      <c r="I37" s="3" t="s">
        <v>166</v>
      </c>
      <c r="J37" s="8"/>
      <c r="K37" s="4">
        <f t="shared" si="0"/>
        <v>0</v>
      </c>
    </row>
    <row r="38" spans="1:11" ht="25.5" customHeight="1" x14ac:dyDescent="0.25">
      <c r="A38" s="3">
        <v>27</v>
      </c>
      <c r="B38" s="13" t="s">
        <v>133</v>
      </c>
      <c r="C38" t="s">
        <v>60</v>
      </c>
      <c r="D38" t="s">
        <v>134</v>
      </c>
      <c r="E38" t="s">
        <v>61</v>
      </c>
      <c r="F38" s="5"/>
      <c r="G38" s="5"/>
      <c r="H38" s="3">
        <v>180</v>
      </c>
      <c r="I38" s="3" t="s">
        <v>170</v>
      </c>
      <c r="J38" s="8"/>
      <c r="K38" s="4">
        <f t="shared" si="0"/>
        <v>0</v>
      </c>
    </row>
    <row r="39" spans="1:11" ht="25.5" customHeight="1" x14ac:dyDescent="0.25">
      <c r="A39" s="3">
        <v>28</v>
      </c>
      <c r="B39" t="s">
        <v>135</v>
      </c>
      <c r="C39" t="s">
        <v>22</v>
      </c>
      <c r="D39" t="s">
        <v>136</v>
      </c>
      <c r="E39" t="s">
        <v>62</v>
      </c>
      <c r="F39" s="5"/>
      <c r="G39" s="5"/>
      <c r="H39" s="3">
        <v>30</v>
      </c>
      <c r="I39" s="3" t="s">
        <v>179</v>
      </c>
      <c r="J39" s="8"/>
      <c r="K39" s="4">
        <f t="shared" si="0"/>
        <v>0</v>
      </c>
    </row>
    <row r="40" spans="1:11" ht="25.5" customHeight="1" x14ac:dyDescent="0.25">
      <c r="A40" s="3">
        <v>29</v>
      </c>
      <c r="B40" t="s">
        <v>137</v>
      </c>
      <c r="C40" t="s">
        <v>38</v>
      </c>
      <c r="D40" t="s">
        <v>138</v>
      </c>
      <c r="E40" t="s">
        <v>63</v>
      </c>
      <c r="F40" s="5"/>
      <c r="G40" s="5"/>
      <c r="H40" s="3">
        <v>75</v>
      </c>
      <c r="I40" s="3" t="s">
        <v>180</v>
      </c>
      <c r="J40" s="8"/>
      <c r="K40" s="4">
        <f t="shared" si="0"/>
        <v>0</v>
      </c>
    </row>
    <row r="41" spans="1:11" ht="25.5" customHeight="1" x14ac:dyDescent="0.25">
      <c r="A41" s="3">
        <v>30</v>
      </c>
      <c r="B41" t="s">
        <v>139</v>
      </c>
      <c r="C41" t="s">
        <v>64</v>
      </c>
      <c r="D41" t="s">
        <v>140</v>
      </c>
      <c r="E41" t="s">
        <v>65</v>
      </c>
      <c r="F41" s="5"/>
      <c r="G41" s="5"/>
      <c r="H41" s="3">
        <v>350</v>
      </c>
      <c r="I41" s="3" t="s">
        <v>181</v>
      </c>
      <c r="J41" s="8"/>
      <c r="K41" s="4">
        <f t="shared" si="0"/>
        <v>0</v>
      </c>
    </row>
    <row r="42" spans="1:11" ht="25.5" customHeight="1" x14ac:dyDescent="0.25">
      <c r="A42" s="3">
        <v>31</v>
      </c>
      <c r="B42" t="s">
        <v>141</v>
      </c>
      <c r="C42" t="s">
        <v>38</v>
      </c>
      <c r="D42" t="s">
        <v>142</v>
      </c>
      <c r="E42" t="s">
        <v>66</v>
      </c>
      <c r="F42" s="5"/>
      <c r="G42" s="5"/>
      <c r="H42" s="3">
        <v>290</v>
      </c>
      <c r="I42" s="3" t="s">
        <v>168</v>
      </c>
      <c r="J42" s="8"/>
      <c r="K42" s="4">
        <f t="shared" si="0"/>
        <v>0</v>
      </c>
    </row>
    <row r="43" spans="1:11" ht="25.5" customHeight="1" x14ac:dyDescent="0.25">
      <c r="A43" s="3">
        <v>32</v>
      </c>
      <c r="B43" s="13" t="s">
        <v>143</v>
      </c>
      <c r="C43" t="s">
        <v>67</v>
      </c>
      <c r="D43" t="s">
        <v>49</v>
      </c>
      <c r="E43" t="s">
        <v>49</v>
      </c>
      <c r="F43" s="5"/>
      <c r="G43" s="5"/>
      <c r="H43" s="3">
        <v>50</v>
      </c>
      <c r="I43" s="3" t="s">
        <v>182</v>
      </c>
      <c r="J43" s="8"/>
      <c r="K43" s="4">
        <f t="shared" si="0"/>
        <v>0</v>
      </c>
    </row>
    <row r="44" spans="1:11" ht="25.5" customHeight="1" x14ac:dyDescent="0.25">
      <c r="A44" s="3">
        <v>33</v>
      </c>
      <c r="B44" s="13" t="s">
        <v>144</v>
      </c>
      <c r="C44" t="s">
        <v>29</v>
      </c>
      <c r="D44" t="s">
        <v>145</v>
      </c>
      <c r="E44" t="s">
        <v>68</v>
      </c>
      <c r="F44" s="5"/>
      <c r="G44" s="5"/>
      <c r="H44" s="3">
        <v>20</v>
      </c>
      <c r="I44" s="3" t="s">
        <v>165</v>
      </c>
      <c r="J44" s="8"/>
      <c r="K44" s="4">
        <f t="shared" si="0"/>
        <v>0</v>
      </c>
    </row>
    <row r="45" spans="1:11" ht="25.5" customHeight="1" x14ac:dyDescent="0.25">
      <c r="A45" s="3">
        <v>34</v>
      </c>
      <c r="B45" s="13" t="s">
        <v>146</v>
      </c>
      <c r="C45" t="s">
        <v>69</v>
      </c>
      <c r="D45" t="s">
        <v>147</v>
      </c>
      <c r="E45" t="s">
        <v>70</v>
      </c>
      <c r="F45" s="5"/>
      <c r="G45" s="5"/>
      <c r="H45" s="3">
        <v>10</v>
      </c>
      <c r="I45" s="3" t="s">
        <v>163</v>
      </c>
      <c r="J45" s="8"/>
      <c r="K45" s="4">
        <f t="shared" si="0"/>
        <v>0</v>
      </c>
    </row>
    <row r="46" spans="1:11" ht="25.5" customHeight="1" x14ac:dyDescent="0.25">
      <c r="A46" s="3">
        <v>35</v>
      </c>
      <c r="B46" s="13" t="s">
        <v>148</v>
      </c>
      <c r="C46" t="s">
        <v>38</v>
      </c>
      <c r="D46" t="s">
        <v>149</v>
      </c>
      <c r="E46" t="s">
        <v>71</v>
      </c>
      <c r="F46" s="5"/>
      <c r="G46" s="5"/>
      <c r="H46" s="3">
        <v>15</v>
      </c>
      <c r="I46" s="3" t="s">
        <v>183</v>
      </c>
      <c r="J46" s="8"/>
      <c r="K46" s="4">
        <f t="shared" si="0"/>
        <v>0</v>
      </c>
    </row>
    <row r="47" spans="1:11" ht="25.5" customHeight="1" x14ac:dyDescent="0.25">
      <c r="A47" s="3">
        <v>36</v>
      </c>
      <c r="B47" t="s">
        <v>150</v>
      </c>
      <c r="C47" t="s">
        <v>151</v>
      </c>
      <c r="D47" t="s">
        <v>159</v>
      </c>
      <c r="E47" t="s">
        <v>72</v>
      </c>
      <c r="F47" s="5"/>
      <c r="G47" s="5"/>
      <c r="H47" s="3">
        <v>10</v>
      </c>
      <c r="I47" s="3" t="s">
        <v>162</v>
      </c>
      <c r="J47" s="8"/>
      <c r="K47" s="4">
        <f t="shared" si="0"/>
        <v>0</v>
      </c>
    </row>
    <row r="48" spans="1:11" ht="25.5" customHeight="1" x14ac:dyDescent="0.25">
      <c r="A48" s="3">
        <v>37</v>
      </c>
      <c r="B48" t="s">
        <v>150</v>
      </c>
      <c r="C48" t="s">
        <v>73</v>
      </c>
      <c r="D48" t="s">
        <v>152</v>
      </c>
      <c r="E48" t="s">
        <v>74</v>
      </c>
      <c r="F48" s="5"/>
      <c r="G48" s="5"/>
      <c r="H48" s="3">
        <v>50</v>
      </c>
      <c r="I48" s="3" t="s">
        <v>162</v>
      </c>
      <c r="J48" s="8"/>
      <c r="K48" s="4">
        <f t="shared" si="0"/>
        <v>0</v>
      </c>
    </row>
    <row r="49" spans="1:11" ht="25.5" customHeight="1" x14ac:dyDescent="0.25">
      <c r="A49" s="3">
        <v>38</v>
      </c>
      <c r="B49" t="s">
        <v>153</v>
      </c>
      <c r="C49" t="s">
        <v>73</v>
      </c>
      <c r="D49" t="s">
        <v>154</v>
      </c>
      <c r="E49" t="s">
        <v>75</v>
      </c>
      <c r="F49" s="5"/>
      <c r="G49" s="5"/>
      <c r="H49" s="3">
        <v>130</v>
      </c>
      <c r="I49" s="3" t="s">
        <v>168</v>
      </c>
      <c r="J49" s="8"/>
      <c r="K49" s="4">
        <f t="shared" si="0"/>
        <v>0</v>
      </c>
    </row>
    <row r="50" spans="1:11" ht="25.5" customHeight="1" x14ac:dyDescent="0.25">
      <c r="A50" s="3">
        <v>39</v>
      </c>
      <c r="B50" t="s">
        <v>155</v>
      </c>
      <c r="C50" t="s">
        <v>73</v>
      </c>
      <c r="D50" t="s">
        <v>156</v>
      </c>
      <c r="E50" t="s">
        <v>76</v>
      </c>
      <c r="F50" s="5"/>
      <c r="G50" s="5"/>
      <c r="H50" s="3">
        <v>10</v>
      </c>
      <c r="I50" s="3" t="s">
        <v>163</v>
      </c>
      <c r="J50" s="8"/>
      <c r="K50" s="4">
        <f t="shared" si="0"/>
        <v>0</v>
      </c>
    </row>
    <row r="51" spans="1:11" ht="25.5" customHeight="1" x14ac:dyDescent="0.25">
      <c r="A51" s="3">
        <v>40</v>
      </c>
      <c r="B51" t="s">
        <v>157</v>
      </c>
      <c r="C51" t="s">
        <v>77</v>
      </c>
      <c r="D51" t="s">
        <v>158</v>
      </c>
      <c r="E51" t="s">
        <v>78</v>
      </c>
      <c r="F51" s="5"/>
      <c r="G51" s="5"/>
      <c r="H51" s="3">
        <v>70</v>
      </c>
      <c r="I51" s="3" t="s">
        <v>162</v>
      </c>
      <c r="J51" s="8"/>
      <c r="K51" s="4">
        <f t="shared" si="0"/>
        <v>0</v>
      </c>
    </row>
    <row r="52" spans="1:11" x14ac:dyDescent="0.25">
      <c r="A52" s="3"/>
    </row>
  </sheetData>
  <mergeCells count="7">
    <mergeCell ref="B9:C9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A48F706716247A1B03B45A2F1F437" ma:contentTypeVersion="12" ma:contentTypeDescription="Create a new document." ma:contentTypeScope="" ma:versionID="4461425009814b011bbf39e212db539b">
  <xsd:schema xmlns:xsd="http://www.w3.org/2001/XMLSchema" xmlns:xs="http://www.w3.org/2001/XMLSchema" xmlns:p="http://schemas.microsoft.com/office/2006/metadata/properties" xmlns:ns2="a7d44b04-9cfa-466a-8c58-43a64c8232b0" xmlns:ns3="519e9cf1-6e23-4dc8-8d6a-cd35f306a5d9" targetNamespace="http://schemas.microsoft.com/office/2006/metadata/properties" ma:root="true" ma:fieldsID="0e1c210528ab9b868e86a8fc3efe6f3b" ns2:_="" ns3:_="">
    <xsd:import namespace="a7d44b04-9cfa-466a-8c58-43a64c8232b0"/>
    <xsd:import namespace="519e9cf1-6e23-4dc8-8d6a-cd35f306a5d9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d44b04-9cfa-466a-8c58-43a64c8232b0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b278eec-cad9-4ec1-bf87-f68f02c44e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e9cf1-6e23-4dc8-8d6a-cd35f306a5d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60b01e1-1e5e-4700-9e53-951393aa9582}" ma:internalName="TaxCatchAll" ma:showField="CatchAllData" ma:web="519e9cf1-6e23-4dc8-8d6a-cd35f306a5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d44b04-9cfa-466a-8c58-43a64c8232b0">
      <Terms xmlns="http://schemas.microsoft.com/office/infopath/2007/PartnerControls"/>
    </lcf76f155ced4ddcb4097134ff3c332f>
    <TaxCatchAll xmlns="519e9cf1-6e23-4dc8-8d6a-cd35f306a5d9" xsi:nil="true"/>
  </documentManagement>
</p:properties>
</file>

<file path=customXml/itemProps1.xml><?xml version="1.0" encoding="utf-8"?>
<ds:datastoreItem xmlns:ds="http://schemas.openxmlformats.org/officeDocument/2006/customXml" ds:itemID="{0CCCED8B-0965-4150-8B6A-BE66D6269B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d44b04-9cfa-466a-8c58-43a64c8232b0"/>
    <ds:schemaRef ds:uri="519e9cf1-6e23-4dc8-8d6a-cd35f306a5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DF0D1E-0B51-4CFD-9E40-9DD303C51F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742A5B-8E08-48E6-995A-B08DAE80E808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19e9cf1-6e23-4dc8-8d6a-cd35f306a5d9"/>
    <ds:schemaRef ds:uri="a7d44b04-9cfa-466a-8c58-43a64c8232b0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Taraneh Moayed</dc:creator>
  <cp:keywords/>
  <dc:description/>
  <cp:lastModifiedBy>Ellis-Sutton, Zoe (ADM)</cp:lastModifiedBy>
  <cp:revision/>
  <dcterms:created xsi:type="dcterms:W3CDTF">2020-11-03T23:39:27Z</dcterms:created>
  <dcterms:modified xsi:type="dcterms:W3CDTF">2026-05-27T20:25:27Z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0x0101004ABA48F706716247A1B03B45A2F1F437</vt:lpwstr>
  </property>
  <property fmtid="{D5CDD505-2E9C-101B-9397-08002B2CF9AE}" pid="3" name="MediaServiceImageTags">
    <vt:lpwstr/>
  </property>
</Properties>
</file>