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oadlinc.sharepoint.com/sites/TeamBroadlinc/Shared Documents/Procurement/Solicitations/BL2026_08 Tarana Equipment RFQ/"/>
    </mc:Choice>
  </mc:AlternateContent>
  <xr:revisionPtr revIDLastSave="266" documentId="8_{ADA2C736-EE3F-4D1D-A37B-7ED4CEE81FA0}" xr6:coauthVersionLast="47" xr6:coauthVersionMax="47" xr10:uidLastSave="{CDD36782-BAAD-414D-9ECE-5CA1102490A0}"/>
  <bookViews>
    <workbookView xWindow="-98" yWindow="-98" windowWidth="21795" windowHeight="13875" xr2:uid="{B46F5E11-D2EA-CA46-ADC1-CA55A48FAC14}"/>
  </bookViews>
  <sheets>
    <sheet name="Price Sheet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3" i="4" l="1"/>
  <c r="C22" i="4"/>
  <c r="C20" i="4"/>
  <c r="C19" i="4"/>
  <c r="C18" i="4"/>
  <c r="C17" i="4"/>
  <c r="C16" i="4"/>
  <c r="C15" i="4"/>
  <c r="C14" i="4"/>
  <c r="C13" i="4"/>
  <c r="C12" i="4"/>
  <c r="C11" i="4"/>
  <c r="C10" i="4"/>
</calcChain>
</file>

<file path=xl/sharedStrings.xml><?xml version="1.0" encoding="utf-8"?>
<sst xmlns="http://schemas.openxmlformats.org/spreadsheetml/2006/main" count="53" uniqueCount="42">
  <si>
    <t>Description</t>
  </si>
  <si>
    <t>G2 Multiband (CBRS, 6 GHz) Base Node (BN)</t>
  </si>
  <si>
    <t>BN Base Node (BN) Pole Mounting Kit 60.33-127mm (2 3/8-5in) Pole Diameter</t>
  </si>
  <si>
    <t>CAT6 jumper, Blue, RJ 45 Plug, OCTIS Power Plug, For Tarana G2 BN Programing, 10 Feet</t>
  </si>
  <si>
    <t>BN SFP+ Long Range Industrial Temp Duplex LC Connector Single Mode</t>
  </si>
  <si>
    <t>Outdoor Hybrid Fiber Jumper, 2 Fibers, Singlemode, 2x12 AWG Shielded, LC Uniboot to LC Duplex, OCTIS SFP/SFP+ OCTIS Power Connectors installed, SFP installed, Tarana, 5 Meters</t>
  </si>
  <si>
    <t>viaPhoton Outdoor Hybrid Enclosure</t>
  </si>
  <si>
    <t>viaPhoton Hybrid Trunk Cable (Power and Data) for 210 feet or less from surge protection device (SPD) to SPD; custom cut cables, 10 AWG power cable, Fxxx=feet from SPD to SPD (i.e. F200 = 200 feet)</t>
  </si>
  <si>
    <t>RNm SMS Package - 1 year subscription</t>
  </si>
  <si>
    <t>RNm Speed-Unlock - Port Speed Perpetual Uncapped License Upgrade</t>
  </si>
  <si>
    <t>RNm Surge Protectors</t>
  </si>
  <si>
    <t>RNm PoE Injector power cord</t>
  </si>
  <si>
    <t>Power Module - 48VDC / 1000W</t>
  </si>
  <si>
    <t>IP Controlled High-Power DC Switch</t>
  </si>
  <si>
    <t>Cyclone Battery Pack</t>
  </si>
  <si>
    <t>Cyclone Battery quick connect cables</t>
  </si>
  <si>
    <t>Data Surge Protector SPD ALPU Outdoor Gigabit Ethernet/ PoE+ Shielded RJ45 GDT CE Compliant, EN/IEC 60950-1, UL 497B</t>
  </si>
  <si>
    <t>Smart-UPS 1000VA Rack Mount, LCD 120V with Smart Connect Port</t>
  </si>
  <si>
    <t>DC Defender (DC Surge Protector) w/Mounting Kit</t>
  </si>
  <si>
    <t>18RU 25.5" Wide x 23.6" Deep Outdoor Cabinet with 400W Air Conditioner and 500w Heater function NEMA 4X Rated</t>
  </si>
  <si>
    <t>70m Outdoor Single-Mode Fiber Optic Cable With Harting SFP to LC</t>
  </si>
  <si>
    <t>POWER SUPPLY,OUTDOOR AC-DC,90-264VAC IN, 54VDC OUT,480W</t>
  </si>
  <si>
    <t>10m Outdoor Shielded DC Power Cable With Harting Push-Pull Connector</t>
  </si>
  <si>
    <t>5m Outdoor Shielded Cat5e Ethernet Cable With Harting Push-Pull Connector</t>
  </si>
  <si>
    <t>G1-Speed-Unlock BW License - DL Tput from 100 Mbps to Max</t>
  </si>
  <si>
    <t>G1 SMS Package - 1 year subscription</t>
  </si>
  <si>
    <t>Broadlinc Estimated Quantity</t>
  </si>
  <si>
    <t>NOANet Estimated Quantity</t>
  </si>
  <si>
    <t>Appendix B: Pricing Quote Sheet</t>
  </si>
  <si>
    <t xml:space="preserve">Broadband Equity, Access and Deployment Next Generation Fixed Wireless Access Equipment Request for Quote (RFQ) BL2026_08 </t>
  </si>
  <si>
    <t>included in kit</t>
  </si>
  <si>
    <t>G2 Multiband (CBRS, 6 GHz) Remote Node (RNm) PoE</t>
  </si>
  <si>
    <t>Quoted Price Each (Fill Blue Cells only)</t>
  </si>
  <si>
    <t>Outdoor 5 port switch for OOB managemant ethernet connections</t>
  </si>
  <si>
    <t>Tower/Site Deployment Kit (includes but may not be limited to the below aggregate components)</t>
  </si>
  <si>
    <t>G1 CBRS 3.6 GHz Residential Node (RN), FCC,POE</t>
  </si>
  <si>
    <t>G1 CBRS 3.55-3.70 GHz, Base Node (BN), FCC/CBRS (Includes but may not be limited to the below aggregate components)</t>
  </si>
  <si>
    <t>Revsied 06/15/26 redline</t>
  </si>
  <si>
    <r>
      <rPr>
        <sz val="11"/>
        <color rgb="FFFF0000"/>
        <rFont val="Aptos"/>
        <family val="2"/>
      </rPr>
      <t xml:space="preserve">RN </t>
    </r>
    <r>
      <rPr>
        <sz val="11"/>
        <color rgb="FF000000"/>
        <rFont val="Aptos"/>
        <family val="2"/>
      </rPr>
      <t>Surge Protectors</t>
    </r>
  </si>
  <si>
    <r>
      <rPr>
        <sz val="11"/>
        <color rgb="FFFF0000"/>
        <rFont val="Aptos"/>
        <family val="2"/>
      </rPr>
      <t>RN</t>
    </r>
    <r>
      <rPr>
        <sz val="11"/>
        <color rgb="FF000000"/>
        <rFont val="Aptos"/>
        <family val="2"/>
      </rPr>
      <t xml:space="preserve"> PoE Injector power cord</t>
    </r>
  </si>
  <si>
    <t>15 Amp 60VDC Rated, Hydraulic/Mechanical Breaker</t>
  </si>
  <si>
    <r>
      <t xml:space="preserve">DC Power Controller - Intelligent </t>
    </r>
    <r>
      <rPr>
        <sz val="11"/>
        <color rgb="FFFF0000"/>
        <rFont val="Aptos"/>
        <family val="2"/>
      </rPr>
      <t xml:space="preserve">2 RU </t>
    </r>
    <r>
      <rPr>
        <sz val="11"/>
        <color rgb="FF242424"/>
        <rFont val="Aptos"/>
        <family val="2"/>
      </rPr>
      <t>Power Shelf with Single-Breaker Battery Management Module (--48V)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</si>
</sst>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Aptos"/>
      <family val="2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rgb="FF000000"/>
      <name val="Aptos"/>
    </font>
    <font>
      <sz val="11"/>
      <color rgb="FF000000"/>
      <name val="Aptos"/>
    </font>
    <font>
      <sz val="11"/>
      <color rgb="FF000000"/>
      <name val="Aptos"/>
      <family val="2"/>
    </font>
    <font>
      <sz val="11"/>
      <color rgb="FF242424"/>
      <name val="Aptos"/>
      <family val="2"/>
    </font>
    <font>
      <sz val="14"/>
      <color theme="1"/>
      <name val="Aptos Narrow"/>
      <family val="2"/>
      <scheme val="minor"/>
    </font>
    <font>
      <sz val="11"/>
      <color theme="0" tint="-0.499984740745262"/>
      <name val="Aptos"/>
      <family val="2"/>
    </font>
    <font>
      <sz val="11"/>
      <color theme="0" tint="-0.499984740745262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rgb="FFFF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 indent="2"/>
    </xf>
    <xf numFmtId="0" fontId="1" fillId="6" borderId="3" xfId="0" applyFont="1" applyFill="1" applyBorder="1"/>
    <xf numFmtId="0" fontId="8" fillId="0" borderId="2" xfId="0" applyFont="1" applyBorder="1" applyAlignment="1">
      <alignment horizontal="left" vertical="center" indent="2"/>
    </xf>
    <xf numFmtId="0" fontId="7" fillId="0" borderId="2" xfId="0" applyFont="1" applyBorder="1" applyAlignment="1">
      <alignment horizontal="left" indent="2"/>
    </xf>
    <xf numFmtId="0" fontId="7" fillId="0" borderId="2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 wrapText="1" indent="2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9" fillId="5" borderId="3" xfId="0" applyFont="1" applyFill="1" applyBorder="1"/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12" fillId="0" borderId="0" xfId="0" applyFont="1" applyAlignment="1">
      <alignment wrapText="1"/>
    </xf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9727-936A-476B-9686-615D812E1F83}">
  <dimension ref="A1:E38"/>
  <sheetViews>
    <sheetView tabSelected="1" topLeftCell="A6" workbookViewId="0">
      <selection activeCell="A12" sqref="A12"/>
    </sheetView>
  </sheetViews>
  <sheetFormatPr defaultColWidth="8.8125" defaultRowHeight="15.75" x14ac:dyDescent="0.5"/>
  <cols>
    <col min="1" max="1" width="101.4375" style="1" bestFit="1" customWidth="1"/>
    <col min="2" max="2" width="11.75" style="5" bestFit="1" customWidth="1"/>
    <col min="3" max="3" width="11.6875" style="5" bestFit="1" customWidth="1"/>
    <col min="4" max="4" width="16.6875" customWidth="1"/>
  </cols>
  <sheetData>
    <row r="1" spans="1:5" ht="18" x14ac:dyDescent="0.55000000000000004">
      <c r="A1" s="28" t="s">
        <v>28</v>
      </c>
      <c r="B1" s="28"/>
      <c r="C1" s="28"/>
      <c r="D1" s="28"/>
    </row>
    <row r="2" spans="1:5" x14ac:dyDescent="0.5">
      <c r="A2" s="27" t="s">
        <v>29</v>
      </c>
      <c r="B2" s="27"/>
      <c r="C2" s="27"/>
      <c r="D2" s="27"/>
      <c r="E2" s="27"/>
    </row>
    <row r="3" spans="1:5" x14ac:dyDescent="0.5">
      <c r="A3" s="26" t="s">
        <v>37</v>
      </c>
    </row>
    <row r="4" spans="1:5" ht="54" x14ac:dyDescent="0.55000000000000004">
      <c r="A4" s="2" t="s">
        <v>0</v>
      </c>
      <c r="B4" s="4" t="s">
        <v>26</v>
      </c>
      <c r="C4" s="6" t="s">
        <v>27</v>
      </c>
      <c r="D4" s="3" t="s">
        <v>32</v>
      </c>
    </row>
    <row r="5" spans="1:5" ht="18" x14ac:dyDescent="0.55000000000000004">
      <c r="A5" s="15" t="s">
        <v>1</v>
      </c>
      <c r="B5" s="16">
        <v>48</v>
      </c>
      <c r="C5" s="16">
        <v>0</v>
      </c>
      <c r="D5" s="17"/>
    </row>
    <row r="6" spans="1:5" ht="18" x14ac:dyDescent="0.55000000000000004">
      <c r="A6" s="15" t="s">
        <v>2</v>
      </c>
      <c r="B6" s="16">
        <v>48</v>
      </c>
      <c r="C6" s="16">
        <v>128</v>
      </c>
      <c r="D6" s="17"/>
    </row>
    <row r="7" spans="1:5" ht="36" x14ac:dyDescent="0.55000000000000004">
      <c r="A7" s="15" t="s">
        <v>34</v>
      </c>
      <c r="B7" s="18">
        <v>12</v>
      </c>
      <c r="C7" s="7">
        <v>32</v>
      </c>
      <c r="D7" s="17"/>
    </row>
    <row r="8" spans="1:5" x14ac:dyDescent="0.5">
      <c r="A8" s="9" t="s">
        <v>3</v>
      </c>
      <c r="B8" s="22">
        <v>48</v>
      </c>
      <c r="C8" s="23">
        <v>128</v>
      </c>
      <c r="D8" s="10"/>
    </row>
    <row r="9" spans="1:5" x14ac:dyDescent="0.5">
      <c r="A9" s="9" t="s">
        <v>4</v>
      </c>
      <c r="B9" s="22">
        <v>96</v>
      </c>
      <c r="C9" s="23">
        <v>256</v>
      </c>
      <c r="D9" s="10"/>
    </row>
    <row r="10" spans="1:5" ht="28.9" x14ac:dyDescent="0.5">
      <c r="A10" s="9" t="s">
        <v>5</v>
      </c>
      <c r="B10" s="22">
        <v>48</v>
      </c>
      <c r="C10" s="23">
        <f>C7*4</f>
        <v>128</v>
      </c>
      <c r="D10" s="10"/>
    </row>
    <row r="11" spans="1:5" x14ac:dyDescent="0.5">
      <c r="A11" s="9" t="s">
        <v>6</v>
      </c>
      <c r="B11" s="22">
        <v>12</v>
      </c>
      <c r="C11" s="23">
        <f>C7</f>
        <v>32</v>
      </c>
      <c r="D11" s="10"/>
    </row>
    <row r="12" spans="1:5" ht="28.9" x14ac:dyDescent="0.5">
      <c r="A12" s="9" t="s">
        <v>7</v>
      </c>
      <c r="B12" s="22">
        <v>12</v>
      </c>
      <c r="C12" s="23">
        <f>C7</f>
        <v>32</v>
      </c>
      <c r="D12" s="10"/>
    </row>
    <row r="13" spans="1:5" x14ac:dyDescent="0.5">
      <c r="A13" s="11" t="s">
        <v>12</v>
      </c>
      <c r="B13" s="22">
        <v>24</v>
      </c>
      <c r="C13" s="23">
        <f>C7*2</f>
        <v>64</v>
      </c>
      <c r="D13" s="10"/>
    </row>
    <row r="14" spans="1:5" x14ac:dyDescent="0.5">
      <c r="A14" s="11" t="s">
        <v>40</v>
      </c>
      <c r="B14" s="22">
        <v>48</v>
      </c>
      <c r="C14" s="23">
        <f>C7*4</f>
        <v>128</v>
      </c>
      <c r="D14" s="10"/>
    </row>
    <row r="15" spans="1:5" x14ac:dyDescent="0.5">
      <c r="A15" s="11" t="s">
        <v>41</v>
      </c>
      <c r="B15" s="22">
        <v>12</v>
      </c>
      <c r="C15" s="23">
        <f>C7</f>
        <v>32</v>
      </c>
      <c r="D15" s="10"/>
    </row>
    <row r="16" spans="1:5" x14ac:dyDescent="0.5">
      <c r="A16" s="11" t="s">
        <v>13</v>
      </c>
      <c r="B16" s="22">
        <v>12</v>
      </c>
      <c r="C16" s="23">
        <f>C7</f>
        <v>32</v>
      </c>
      <c r="D16" s="10"/>
    </row>
    <row r="17" spans="1:4" x14ac:dyDescent="0.5">
      <c r="A17" s="12" t="s">
        <v>14</v>
      </c>
      <c r="B17" s="22">
        <v>24</v>
      </c>
      <c r="C17" s="23">
        <f>C7*2</f>
        <v>64</v>
      </c>
      <c r="D17" s="10"/>
    </row>
    <row r="18" spans="1:4" x14ac:dyDescent="0.5">
      <c r="A18" s="12" t="s">
        <v>15</v>
      </c>
      <c r="B18" s="22">
        <v>12</v>
      </c>
      <c r="C18" s="23">
        <f>C7</f>
        <v>32</v>
      </c>
      <c r="D18" s="10"/>
    </row>
    <row r="19" spans="1:4" x14ac:dyDescent="0.5">
      <c r="A19" s="12" t="s">
        <v>16</v>
      </c>
      <c r="B19" s="22">
        <v>48</v>
      </c>
      <c r="C19" s="23">
        <f>C7*4</f>
        <v>128</v>
      </c>
      <c r="D19" s="10"/>
    </row>
    <row r="20" spans="1:4" x14ac:dyDescent="0.5">
      <c r="A20" s="12" t="s">
        <v>17</v>
      </c>
      <c r="B20" s="22">
        <v>12</v>
      </c>
      <c r="C20" s="23">
        <f>C7</f>
        <v>32</v>
      </c>
      <c r="D20" s="10"/>
    </row>
    <row r="21" spans="1:4" x14ac:dyDescent="0.5">
      <c r="A21" s="12" t="s">
        <v>18</v>
      </c>
      <c r="B21" s="22">
        <v>48</v>
      </c>
      <c r="C21" s="23">
        <v>128</v>
      </c>
      <c r="D21" s="10"/>
    </row>
    <row r="22" spans="1:4" x14ac:dyDescent="0.5">
      <c r="A22" s="12" t="s">
        <v>19</v>
      </c>
      <c r="B22" s="22">
        <v>12</v>
      </c>
      <c r="C22" s="23">
        <f>C7</f>
        <v>32</v>
      </c>
      <c r="D22" s="10"/>
    </row>
    <row r="23" spans="1:4" x14ac:dyDescent="0.5">
      <c r="A23" s="12" t="s">
        <v>33</v>
      </c>
      <c r="B23" s="22">
        <v>12</v>
      </c>
      <c r="C23" s="23">
        <f>C7</f>
        <v>32</v>
      </c>
      <c r="D23" s="10"/>
    </row>
    <row r="24" spans="1:4" ht="18" x14ac:dyDescent="0.55000000000000004">
      <c r="A24" s="15" t="s">
        <v>31</v>
      </c>
      <c r="B24" s="19">
        <v>7000</v>
      </c>
      <c r="C24" s="7">
        <v>0</v>
      </c>
      <c r="D24" s="17"/>
    </row>
    <row r="25" spans="1:4" x14ac:dyDescent="0.5">
      <c r="A25" s="13" t="s">
        <v>8</v>
      </c>
      <c r="B25" s="22" t="s">
        <v>30</v>
      </c>
      <c r="C25" s="8"/>
      <c r="D25" s="10"/>
    </row>
    <row r="26" spans="1:4" x14ac:dyDescent="0.5">
      <c r="A26" s="13" t="s">
        <v>9</v>
      </c>
      <c r="B26" s="22" t="s">
        <v>30</v>
      </c>
      <c r="C26" s="8"/>
      <c r="D26" s="10"/>
    </row>
    <row r="27" spans="1:4" x14ac:dyDescent="0.5">
      <c r="A27" s="13" t="s">
        <v>10</v>
      </c>
      <c r="B27" s="22" t="s">
        <v>30</v>
      </c>
      <c r="C27" s="8"/>
      <c r="D27" s="10"/>
    </row>
    <row r="28" spans="1:4" x14ac:dyDescent="0.5">
      <c r="A28" s="13" t="s">
        <v>11</v>
      </c>
      <c r="B28" s="22" t="s">
        <v>30</v>
      </c>
      <c r="C28" s="8"/>
      <c r="D28" s="10"/>
    </row>
    <row r="29" spans="1:4" ht="36" x14ac:dyDescent="0.55000000000000004">
      <c r="A29" s="20" t="s">
        <v>36</v>
      </c>
      <c r="B29" s="7">
        <v>0</v>
      </c>
      <c r="C29" s="7">
        <v>128</v>
      </c>
      <c r="D29" s="17"/>
    </row>
    <row r="30" spans="1:4" x14ac:dyDescent="0.5">
      <c r="A30" s="14" t="s">
        <v>20</v>
      </c>
      <c r="B30" s="8"/>
      <c r="C30" s="23" t="s">
        <v>30</v>
      </c>
      <c r="D30" s="10"/>
    </row>
    <row r="31" spans="1:4" x14ac:dyDescent="0.5">
      <c r="A31" s="14" t="s">
        <v>21</v>
      </c>
      <c r="B31" s="8"/>
      <c r="C31" s="23" t="s">
        <v>30</v>
      </c>
      <c r="D31" s="10"/>
    </row>
    <row r="32" spans="1:4" x14ac:dyDescent="0.5">
      <c r="A32" s="14" t="s">
        <v>22</v>
      </c>
      <c r="B32" s="8"/>
      <c r="C32" s="23" t="s">
        <v>30</v>
      </c>
      <c r="D32" s="10"/>
    </row>
    <row r="33" spans="1:4" x14ac:dyDescent="0.5">
      <c r="A33" s="14" t="s">
        <v>23</v>
      </c>
      <c r="B33" s="8"/>
      <c r="C33" s="23" t="s">
        <v>30</v>
      </c>
      <c r="D33" s="10"/>
    </row>
    <row r="34" spans="1:4" ht="18" x14ac:dyDescent="0.55000000000000004">
      <c r="A34" s="21" t="s">
        <v>35</v>
      </c>
      <c r="B34" s="7">
        <v>0</v>
      </c>
      <c r="C34" s="7">
        <v>1800</v>
      </c>
      <c r="D34" s="17"/>
    </row>
    <row r="35" spans="1:4" x14ac:dyDescent="0.5">
      <c r="A35" s="14" t="s">
        <v>24</v>
      </c>
      <c r="B35" s="8"/>
      <c r="C35" s="22" t="s">
        <v>30</v>
      </c>
      <c r="D35" s="10"/>
    </row>
    <row r="36" spans="1:4" x14ac:dyDescent="0.5">
      <c r="A36" s="14" t="s">
        <v>25</v>
      </c>
      <c r="B36" s="8"/>
      <c r="C36" s="22" t="s">
        <v>30</v>
      </c>
      <c r="D36" s="10"/>
    </row>
    <row r="37" spans="1:4" x14ac:dyDescent="0.5">
      <c r="A37" s="13" t="s">
        <v>38</v>
      </c>
      <c r="B37" s="24"/>
      <c r="C37" s="22" t="s">
        <v>30</v>
      </c>
      <c r="D37" s="25"/>
    </row>
    <row r="38" spans="1:4" x14ac:dyDescent="0.5">
      <c r="A38" s="13" t="s">
        <v>39</v>
      </c>
      <c r="B38" s="24"/>
      <c r="C38" s="22" t="s">
        <v>30</v>
      </c>
      <c r="D38" s="25"/>
    </row>
  </sheetData>
  <mergeCells count="2">
    <mergeCell ref="A2:E2"/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D1882BF8C3244BBDA4F3C54CA5FC0" ma:contentTypeVersion="16" ma:contentTypeDescription="Create a new document." ma:contentTypeScope="" ma:versionID="a738999c43b0f6499c99aebe73d941a2">
  <xsd:schema xmlns:xsd="http://www.w3.org/2001/XMLSchema" xmlns:xs="http://www.w3.org/2001/XMLSchema" xmlns:p="http://schemas.microsoft.com/office/2006/metadata/properties" xmlns:ns2="ecbfee4d-23a0-4d9d-bc1d-12fac245479d" xmlns:ns3="cfda6534-6751-46a4-b769-adb52e3cd3c6" targetNamespace="http://schemas.microsoft.com/office/2006/metadata/properties" ma:root="true" ma:fieldsID="744f34baa23038af61b0b7f5e8b743e1" ns2:_="" ns3:_="">
    <xsd:import namespace="ecbfee4d-23a0-4d9d-bc1d-12fac245479d"/>
    <xsd:import namespace="cfda6534-6751-46a4-b769-adb52e3cd3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fee4d-23a0-4d9d-bc1d-12fac2454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1539894-e9cf-4f64-b5e3-ceb91f19b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a6534-6751-46a4-b769-adb52e3cd3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b95db8c-97be-465b-8905-8069e2b94924}" ma:internalName="TaxCatchAll" ma:showField="CatchAllData" ma:web="cfda6534-6751-46a4-b769-adb52e3cd3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da6534-6751-46a4-b769-adb52e3cd3c6" xsi:nil="true"/>
    <lcf76f155ced4ddcb4097134ff3c332f xmlns="ecbfee4d-23a0-4d9d-bc1d-12fac24547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C70C0A-F2B9-4E74-955D-C6608B6536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bfee4d-23a0-4d9d-bc1d-12fac245479d"/>
    <ds:schemaRef ds:uri="cfda6534-6751-46a4-b769-adb52e3cd3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EA0F6A-64DC-458D-B273-E8388E702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A5791A-AF29-4730-95FB-ACE49132CF61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fda6534-6751-46a4-b769-adb52e3cd3c6"/>
    <ds:schemaRef ds:uri="ecbfee4d-23a0-4d9d-bc1d-12fac245479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 Stout</dc:creator>
  <cp:keywords/>
  <dc:description/>
  <cp:lastModifiedBy>Ariane Schmidt</cp:lastModifiedBy>
  <cp:revision/>
  <dcterms:created xsi:type="dcterms:W3CDTF">2026-05-31T22:50:21Z</dcterms:created>
  <dcterms:modified xsi:type="dcterms:W3CDTF">2026-06-17T18:03:02Z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0x010100C50D1882BF8C3244BBDA4F3C54CA5FC0</vt:lpwstr>
  </property>
  <property fmtid="{D5CDD505-2E9C-101B-9397-08002B2CF9AE}" pid="3" name="MediaServiceImageTags">
    <vt:lpwstr/>
  </property>
</Properties>
</file>