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myongsuk_pak_ln_army_mil/Documents/Documents/2026 Contracts/W582LE0012402617_PAN 411-26-P-0000 027462_48,353.27/"/>
    </mc:Choice>
  </mc:AlternateContent>
  <xr:revisionPtr revIDLastSave="40" documentId="8_{B2715CB0-853B-4ABE-9E3B-47158575DE61}" xr6:coauthVersionLast="47" xr6:coauthVersionMax="47" xr10:uidLastSave="{BE8A3704-DF81-4AC2-96FF-2FCB17CACE8C}"/>
  <bookViews>
    <workbookView xWindow="-120" yWindow="-90" windowWidth="29040" windowHeight="15690" xr2:uid="{00000000-000D-0000-FFFF-FFFF00000000}"/>
  </bookViews>
  <sheets>
    <sheet name="ATTACHMENT #1" sheetId="4" r:id="rId1"/>
  </sheets>
  <definedNames>
    <definedName name="_xlnm.Print_Area" localSheetId="0">'ATTACHMENT #1'!$B$1:$J$15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B6" i="4" s="1"/>
  <c r="B7" i="4" s="1"/>
  <c r="B8" i="4" s="1"/>
  <c r="B9" i="4" s="1"/>
  <c r="B10" i="4" s="1"/>
  <c r="B11" i="4" s="1"/>
  <c r="B12" i="4" s="1"/>
  <c r="B13" i="4" s="1"/>
</calcChain>
</file>

<file path=xl/sharedStrings.xml><?xml version="1.0" encoding="utf-8"?>
<sst xmlns="http://schemas.openxmlformats.org/spreadsheetml/2006/main" count="61" uniqueCount="50">
  <si>
    <t>QTY</t>
  </si>
  <si>
    <t>U/PRICE</t>
  </si>
  <si>
    <t>UNIT</t>
  </si>
  <si>
    <t>NO</t>
  </si>
  <si>
    <t>P/N</t>
  </si>
  <si>
    <t>DESCRIPTION</t>
  </si>
  <si>
    <t>MANUFACTURE</t>
  </si>
  <si>
    <t xml:space="preserve"> </t>
  </si>
  <si>
    <t>SUNIL</t>
  </si>
  <si>
    <t>MT</t>
  </si>
  <si>
    <t>Total</t>
  </si>
  <si>
    <t>Item</t>
  </si>
  <si>
    <t xml:space="preserve">Fiber Optic Cable, SM-12C  </t>
  </si>
  <si>
    <t>Corning</t>
  </si>
  <si>
    <t>SM-12 Core SC Pigtail</t>
  </si>
  <si>
    <t>Fiber Distribution Patch Panel (Rack Type) - 1U</t>
  </si>
  <si>
    <t>CCH-01U</t>
  </si>
  <si>
    <t xml:space="preserve">MaxCell Fabric Innerduct with 3cells </t>
  </si>
  <si>
    <t xml:space="preserve">Milliken </t>
  </si>
  <si>
    <t xml:space="preserve">6428-3 </t>
  </si>
  <si>
    <t>SET</t>
  </si>
  <si>
    <t>EA</t>
  </si>
  <si>
    <t>Pull Box</t>
  </si>
  <si>
    <t xml:space="preserve">Fiber Optic Cable, SM-72C  </t>
  </si>
  <si>
    <t>Fiber Distribution Patch Panel (Wall Type), SM-12C</t>
  </si>
  <si>
    <t>WCH-02P</t>
  </si>
  <si>
    <t xml:space="preserve">Fiber Optic  Splice Closure, 72 Core for Duct  </t>
  </si>
  <si>
    <t xml:space="preserve">STC-HTM-KT3-72  </t>
  </si>
  <si>
    <t>LS</t>
  </si>
  <si>
    <t>LT-DJBGEBA1-72</t>
  </si>
  <si>
    <t xml:space="preserve">LT-DJBGEBA1-12 </t>
  </si>
  <si>
    <t>Fiber Distribution
Patch
Panel (Rack Type)
- 4U</t>
  </si>
  <si>
    <t>CCH-04U</t>
  </si>
  <si>
    <t>10U Wall Mount Rack Cabinet</t>
  </si>
  <si>
    <t>Dong A Worid</t>
  </si>
  <si>
    <t xml:space="preserve">  Pigtail, SM-12C          (SC type)</t>
  </si>
  <si>
    <t>DAW-10U</t>
  </si>
  <si>
    <t>AMOUNT</t>
  </si>
  <si>
    <t>Task#: S3O-25-005~014H, AIE-A1  (AIE-Area1)</t>
  </si>
  <si>
    <t>Single Mode 72 Core ITU657A1 Fiber Optic Cable 
Cable Description: Attenuation 0.22dB @1550nm per kilometer, Max 0.2 ps/√km (20 section link) PMD, Attenuation vs. Bending (10mm radius x 1turn) max 0.75 dB @ 1550 nm, Loose tube, Dry cored, PE insulated fiber core, all dielectric single HDPE jacket non-amor, max. 20D Mandrel diameter, 6 Fiber per Bundle, comply ITU-T G.652 and suitable underground conduit use. 
OR Equivalent. 
900Mx1RL: The SM72-core fiber optic cable shall be provided as one continuous 900-meter roll.</t>
  </si>
  <si>
    <t>Single Mode 12 Core ITU657A1 Fiber Optic Cable 
Cable Description: Attenuation 0.22dB @1550nm per kilometer, Max 0.2 ps/√km (20 section link) PMD, Attenuation vs. Bending (10mm radius x 1turn) max 0.75 dB @ 1550 nm, Loose tube, Dry cored, PE insulated fiber core, all dielectric single HDPE jacket non-amor, max. 20D Mandrel diameter, 6 Fiber per Bundle, comply ITU-T G.652 and suitable underground conduit use. 
OR Equivalent. 
2,600Mx1RL: The SM12-core fiber optic cable shall be provided as one continuous 2,600-meter roll.</t>
  </si>
  <si>
    <t>Corning Cable System CCH-04U Closet Connector Housings -
Holds 12 CCH Connector Panels
Included CCH Connector Panel (CCH-CP12-59) 6 Duplex SC(12Core)-12ea with Blank Module - 12ea
Included Cable Trays.
OR Equivalent</t>
  </si>
  <si>
    <t>Corning CCH-01U Closet Connector Patch Panel Housings - Holds 2 CCH Connector Panels, 
Included CCH Connector Panel (CCH-CP12-59) 6 Duplex SC(12Core)-2ea with Blank Module - 2ea,
Included Cable Tray.
OR Equivalent.</t>
  </si>
  <si>
    <t>Holds up to 2 CCH connector panels Included Cable Tray.
Locking Availability-Provider door and jumper door are lockable.
Dimensions (H x W x D)-18.8 cm x 42.2 cm x 10.7 cm (7.4 in x 16.1 in x 4.2 in)
Wall-Mountable Connector Housing (WCH)
OR Equivalent.</t>
  </si>
  <si>
    <t xml:space="preserve">FO Splice Manhole Closure (for 48 Cores)
- In-line type closure
- Either single-loose fibers or ribbon fibers are available
- Either heat-shrink sleeves or mechanical splice sleeves are available
- Robust mechanism for clamping the cable sheath
- Accept additional cables without removal of the sheath retention or disturbing existing splices
- Do not require special tool or equipment for installation.
OR Equivalent.                                                     </t>
  </si>
  <si>
    <t>SM-12 Core SC Pigtail , Fanout Cord-6.6ft.</t>
  </si>
  <si>
    <t>Wall type Rack with fan, Ground Bus Bar, Rack Mount Power Panel(110V).  (Approximate size: W 600 mm x D 600 mm x H 600 mm ) 
OR Equivalent.</t>
  </si>
  <si>
    <t>Fiber optic cable Pull Box, Wall mount, (Demension: about (W) 400 mm x (H) 400 mm x (D) 200 mm), Waterproof Box.</t>
  </si>
  <si>
    <t>MaxCell Fabric Innerduct with 3cells 
 - Fabric breaking tensile &gt; 41.8 kg/cm 
 - Low coefficient of friction – Dynamic COF of 0.12 on HDPE 
 - Pull tapes pre-installed in each cell (225 kg, 565 kg, 815 kg, 1,135 kg, or MaxGlide) 
 - Product pre-lubricated to further lower tension during cable pulls 
 - Life span of approximately 30 years 
 - Not affected by climate &amp; Temperature range is – 30 ℃ to 100℃ 
 - UL 2024A LSZH Plenum Rating FR versions for inside plant usage 
 - Max. cable OD 28mm and Width 64mm, 3 Cells type 
 - Orange Color and OptiCell 
OR Equivalent.
1,500Mx1RL: Maxcell fabric innerduct to be supplied as one continuous 1,500-meter roll.</t>
  </si>
  <si>
    <t>Network Infrastructure Construction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</si>
</sst>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&quot;$&quot;#,##0.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8"/>
      <color theme="3"/>
      <name val="Cambria"/>
      <family val="2"/>
      <charset val="129"/>
      <scheme val="major"/>
    </font>
    <font>
      <b/>
      <sz val="11"/>
      <color theme="1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24"/>
      <name val="Courier New"/>
      <family val="3"/>
    </font>
    <font>
      <sz val="11"/>
      <name val="돋움"/>
      <family val="3"/>
      <charset val="129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16"/>
      <color theme="1"/>
      <name val="Arial"/>
      <family val="2"/>
    </font>
    <font>
      <sz val="11"/>
      <color theme="4"/>
      <name val="Arial"/>
      <family val="2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3" fillId="3" borderId="0" applyNumberFormat="0" applyBorder="0" applyAlignment="0" applyProtection="0"/>
    <xf numFmtId="0" fontId="4" fillId="6" borderId="4" applyNumberFormat="0" applyAlignment="0" applyProtection="0"/>
    <xf numFmtId="0" fontId="5" fillId="7" borderId="7" applyNumberFormat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4" applyNumberFormat="0" applyAlignment="0" applyProtection="0"/>
    <xf numFmtId="0" fontId="12" fillId="0" borderId="6" applyNumberFormat="0" applyFill="0" applyAlignment="0" applyProtection="0"/>
    <xf numFmtId="0" fontId="13" fillId="4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4" fillId="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Protection="0">
      <alignment vertical="center"/>
    </xf>
    <xf numFmtId="0" fontId="1" fillId="0" borderId="0"/>
    <xf numFmtId="0" fontId="1" fillId="0" borderId="0"/>
    <xf numFmtId="0" fontId="19" fillId="0" borderId="0"/>
    <xf numFmtId="41" fontId="20" fillId="0" borderId="0" applyFont="0" applyFill="0" applyBorder="0" applyAlignment="0" applyProtection="0"/>
    <xf numFmtId="0" fontId="19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2" fillId="0" borderId="10" xfId="47" applyNumberFormat="1" applyFont="1" applyBorder="1" applyAlignment="1">
      <alignment horizontal="center" vertical="center" wrapText="1"/>
    </xf>
    <xf numFmtId="0" fontId="22" fillId="0" borderId="10" xfId="47" applyFont="1" applyBorder="1" applyAlignment="1">
      <alignment horizontal="center" vertical="center" wrapText="1"/>
    </xf>
    <xf numFmtId="164" fontId="22" fillId="0" borderId="10" xfId="48" applyNumberFormat="1" applyFont="1" applyFill="1" applyBorder="1" applyAlignment="1">
      <alignment horizontal="center" vertical="center" wrapText="1"/>
    </xf>
    <xf numFmtId="164" fontId="22" fillId="0" borderId="10" xfId="48" applyNumberFormat="1" applyFont="1" applyFill="1" applyBorder="1" applyAlignment="1">
      <alignment horizontal="right" vertical="center" wrapText="1"/>
    </xf>
    <xf numFmtId="1" fontId="24" fillId="0" borderId="1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2" fillId="0" borderId="10" xfId="47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9" fillId="0" borderId="0" xfId="0" applyFont="1"/>
    <xf numFmtId="1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164" fontId="22" fillId="0" borderId="13" xfId="48" applyNumberFormat="1" applyFont="1" applyFill="1" applyBorder="1" applyAlignment="1">
      <alignment horizontal="center" vertical="center" wrapText="1"/>
    </xf>
    <xf numFmtId="164" fontId="22" fillId="0" borderId="13" xfId="48" applyNumberFormat="1" applyFont="1" applyFill="1" applyBorder="1" applyAlignment="1">
      <alignment horizontal="right" vertical="center" wrapText="1"/>
    </xf>
    <xf numFmtId="0" fontId="2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164" fontId="24" fillId="0" borderId="0" xfId="0" applyNumberFormat="1" applyFont="1" applyAlignment="1">
      <alignment horizontal="right" vertical="center" wrapText="1"/>
    </xf>
    <xf numFmtId="164" fontId="24" fillId="0" borderId="11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26" fillId="0" borderId="0" xfId="0" applyNumberFormat="1" applyFont="1" applyAlignment="1">
      <alignment horizontal="left"/>
    </xf>
    <xf numFmtId="0" fontId="24" fillId="0" borderId="12" xfId="0" applyFont="1" applyBorder="1" applyAlignment="1">
      <alignment horizontal="left" vertical="center" wrapText="1"/>
    </xf>
    <xf numFmtId="1" fontId="22" fillId="0" borderId="13" xfId="0" applyNumberFormat="1" applyFont="1" applyBorder="1" applyAlignment="1">
      <alignment horizontal="center" vertical="center"/>
    </xf>
    <xf numFmtId="0" fontId="22" fillId="0" borderId="13" xfId="47" applyFont="1" applyBorder="1" applyAlignment="1">
      <alignment horizontal="left" vertical="center" wrapText="1"/>
    </xf>
    <xf numFmtId="0" fontId="22" fillId="0" borderId="13" xfId="47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3" fontId="22" fillId="0" borderId="13" xfId="47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164" fontId="24" fillId="0" borderId="1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/>
    </xf>
    <xf numFmtId="49" fontId="25" fillId="0" borderId="12" xfId="0" applyNumberFormat="1" applyFont="1" applyBorder="1" applyAlignment="1">
      <alignment horizontal="center" vertical="center"/>
    </xf>
    <xf numFmtId="3" fontId="23" fillId="0" borderId="10" xfId="47" applyNumberFormat="1" applyFont="1" applyBorder="1" applyAlignment="1">
      <alignment horizontal="center" vertical="center" wrapText="1"/>
    </xf>
    <xf numFmtId="164" fontId="24" fillId="0" borderId="0" xfId="0" applyNumberFormat="1" applyFont="1" applyAlignment="1">
      <alignment horizontal="left" vertical="center" wrapText="1"/>
    </xf>
  </cellXfs>
  <cellStyles count="50">
    <cellStyle name="0,0_x000d__x000a_NA_x000d__x000a_" xfId="47" xr:uid="{00000000-0005-0000-0000-000000000000}"/>
    <cellStyle name="20% - Accent1 2" xfId="2" xr:uid="{00000000-0005-0000-0000-000001000000}"/>
    <cellStyle name="20% - Accent2 2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6 2" xfId="7" xr:uid="{00000000-0005-0000-0000-000006000000}"/>
    <cellStyle name="40% - Accent1 2" xfId="8" xr:uid="{00000000-0005-0000-0000-000007000000}"/>
    <cellStyle name="40% - Accent2 2" xfId="9" xr:uid="{00000000-0005-0000-0000-000008000000}"/>
    <cellStyle name="40% - Accent3 2" xfId="10" xr:uid="{00000000-0005-0000-0000-000009000000}"/>
    <cellStyle name="40% - Accent4 2" xfId="11" xr:uid="{00000000-0005-0000-0000-00000A000000}"/>
    <cellStyle name="40% - Accent5 2" xfId="12" xr:uid="{00000000-0005-0000-0000-00000B000000}"/>
    <cellStyle name="40% - Accent6 2" xfId="13" xr:uid="{00000000-0005-0000-0000-00000C000000}"/>
    <cellStyle name="60% - Accent1 2" xfId="14" xr:uid="{00000000-0005-0000-0000-00000D000000}"/>
    <cellStyle name="60% - Accent2 2" xfId="15" xr:uid="{00000000-0005-0000-0000-00000E000000}"/>
    <cellStyle name="60% - Accent3 2" xfId="16" xr:uid="{00000000-0005-0000-0000-00000F000000}"/>
    <cellStyle name="60% - Accent4 2" xfId="17" xr:uid="{00000000-0005-0000-0000-000010000000}"/>
    <cellStyle name="60% - Accent5 2" xfId="18" xr:uid="{00000000-0005-0000-0000-000011000000}"/>
    <cellStyle name="60% - Accent6 2" xfId="19" xr:uid="{00000000-0005-0000-0000-000012000000}"/>
    <cellStyle name="Accent1 2" xfId="20" xr:uid="{00000000-0005-0000-0000-000013000000}"/>
    <cellStyle name="Accent2 2" xfId="21" xr:uid="{00000000-0005-0000-0000-000014000000}"/>
    <cellStyle name="Accent3 2" xfId="22" xr:uid="{00000000-0005-0000-0000-000015000000}"/>
    <cellStyle name="Accent4 2" xfId="23" xr:uid="{00000000-0005-0000-0000-000016000000}"/>
    <cellStyle name="Accent5 2" xfId="24" xr:uid="{00000000-0005-0000-0000-000017000000}"/>
    <cellStyle name="Accent6 2" xfId="25" xr:uid="{00000000-0005-0000-0000-000018000000}"/>
    <cellStyle name="Bad 2" xfId="26" xr:uid="{00000000-0005-0000-0000-000019000000}"/>
    <cellStyle name="Calculation 2" xfId="27" xr:uid="{00000000-0005-0000-0000-00001A000000}"/>
    <cellStyle name="Check Cell 2" xfId="28" xr:uid="{00000000-0005-0000-0000-00001B000000}"/>
    <cellStyle name="Comma [0]" xfId="48" builtinId="6"/>
    <cellStyle name="Explanatory Text 2" xfId="29" xr:uid="{00000000-0005-0000-0000-00001D000000}"/>
    <cellStyle name="Good 2" xfId="30" xr:uid="{00000000-0005-0000-0000-00001E000000}"/>
    <cellStyle name="Heading 1 2" xfId="31" xr:uid="{00000000-0005-0000-0000-00001F000000}"/>
    <cellStyle name="Heading 2 2" xfId="32" xr:uid="{00000000-0005-0000-0000-000020000000}"/>
    <cellStyle name="Heading 3 2" xfId="33" xr:uid="{00000000-0005-0000-0000-000021000000}"/>
    <cellStyle name="Heading 4 2" xfId="34" xr:uid="{00000000-0005-0000-0000-000022000000}"/>
    <cellStyle name="Input 2" xfId="35" xr:uid="{00000000-0005-0000-0000-000023000000}"/>
    <cellStyle name="Linked Cell 2" xfId="36" xr:uid="{00000000-0005-0000-0000-000024000000}"/>
    <cellStyle name="Neutral 2" xfId="37" xr:uid="{00000000-0005-0000-0000-000025000000}"/>
    <cellStyle name="Normal" xfId="0" builtinId="0"/>
    <cellStyle name="Normal 2" xfId="38" xr:uid="{00000000-0005-0000-0000-000027000000}"/>
    <cellStyle name="Normal 3" xfId="45" xr:uid="{00000000-0005-0000-0000-000028000000}"/>
    <cellStyle name="Normal 4" xfId="46" xr:uid="{00000000-0005-0000-0000-000029000000}"/>
    <cellStyle name="Normal 5" xfId="1" xr:uid="{00000000-0005-0000-0000-00002A000000}"/>
    <cellStyle name="Note 2" xfId="39" xr:uid="{00000000-0005-0000-0000-00002B000000}"/>
    <cellStyle name="Output 2" xfId="40" xr:uid="{00000000-0005-0000-0000-00002C000000}"/>
    <cellStyle name="Released" xfId="44" xr:uid="{00000000-0005-0000-0000-00002D000000}"/>
    <cellStyle name="Title 2" xfId="41" xr:uid="{00000000-0005-0000-0000-00002E000000}"/>
    <cellStyle name="Total 2" xfId="42" xr:uid="{00000000-0005-0000-0000-00002F000000}"/>
    <cellStyle name="Warning Text 2" xfId="43" xr:uid="{00000000-0005-0000-0000-000030000000}"/>
    <cellStyle name="표준_견적서(대영01)" xfId="49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workbookViewId="0">
      <selection activeCell="K18" sqref="K18"/>
    </sheetView>
  </sheetViews>
  <sheetFormatPr defaultRowHeight="15"/>
  <cols>
    <col min="2" max="2" width="6.42578125" style="10" customWidth="1"/>
    <col min="3" max="3" width="19.7109375" style="12" customWidth="1"/>
    <col min="4" max="4" width="24.28515625" style="19" customWidth="1"/>
    <col min="5" max="5" width="21.140625" style="1" customWidth="1"/>
    <col min="6" max="6" width="65.5703125" style="1" customWidth="1"/>
    <col min="7" max="7" width="9" style="2" customWidth="1"/>
    <col min="8" max="8" width="8" style="20" customWidth="1"/>
    <col min="9" max="9" width="11.85546875" style="29" customWidth="1"/>
    <col min="10" max="10" width="16" style="29" customWidth="1"/>
  </cols>
  <sheetData>
    <row r="1" spans="1:10" ht="40.5" customHeight="1">
      <c r="B1" s="41" t="s">
        <v>49</v>
      </c>
      <c r="C1" s="41"/>
      <c r="D1" s="41"/>
      <c r="E1" s="41"/>
      <c r="F1" s="41"/>
      <c r="G1" s="41"/>
      <c r="H1" s="41"/>
      <c r="I1" s="44" t="s">
        <v>38</v>
      </c>
      <c r="J1" s="44"/>
    </row>
    <row r="2" spans="1:10">
      <c r="B2" s="42"/>
      <c r="C2" s="42"/>
      <c r="D2" s="42"/>
      <c r="E2" s="42"/>
      <c r="F2" s="42"/>
      <c r="G2" s="42"/>
      <c r="H2" s="42"/>
      <c r="I2" s="25"/>
      <c r="J2" s="31"/>
    </row>
    <row r="3" spans="1:10" ht="27" customHeight="1" thickBot="1">
      <c r="B3" s="9" t="s">
        <v>3</v>
      </c>
      <c r="C3" s="3" t="s">
        <v>11</v>
      </c>
      <c r="D3" s="18" t="s">
        <v>4</v>
      </c>
      <c r="E3" s="3" t="s">
        <v>6</v>
      </c>
      <c r="F3" s="3" t="s">
        <v>5</v>
      </c>
      <c r="G3" s="4" t="s">
        <v>0</v>
      </c>
      <c r="H3" s="18" t="s">
        <v>2</v>
      </c>
      <c r="I3" s="26" t="s">
        <v>1</v>
      </c>
      <c r="J3" s="40" t="s">
        <v>37</v>
      </c>
    </row>
    <row r="4" spans="1:10" s="22" customFormat="1" ht="157.5" thickTop="1">
      <c r="A4" s="13"/>
      <c r="B4" s="14">
        <v>1</v>
      </c>
      <c r="C4" s="11" t="s">
        <v>23</v>
      </c>
      <c r="D4" s="23" t="s">
        <v>29</v>
      </c>
      <c r="E4" s="6" t="s">
        <v>28</v>
      </c>
      <c r="F4" s="15" t="s">
        <v>39</v>
      </c>
      <c r="G4" s="5">
        <v>900</v>
      </c>
      <c r="H4" s="6" t="s">
        <v>9</v>
      </c>
      <c r="I4" s="7"/>
      <c r="J4" s="8"/>
    </row>
    <row r="5" spans="1:10" s="22" customFormat="1" ht="156.75">
      <c r="A5" s="13"/>
      <c r="B5" s="14">
        <f>SUM(B4)+1</f>
        <v>2</v>
      </c>
      <c r="C5" s="11" t="s">
        <v>12</v>
      </c>
      <c r="D5" s="24" t="s">
        <v>30</v>
      </c>
      <c r="E5" s="6" t="s">
        <v>28</v>
      </c>
      <c r="F5" s="15" t="s">
        <v>40</v>
      </c>
      <c r="G5" s="5">
        <v>2600</v>
      </c>
      <c r="H5" s="6" t="s">
        <v>9</v>
      </c>
      <c r="I5" s="7"/>
      <c r="J5" s="8"/>
    </row>
    <row r="6" spans="1:10" s="22" customFormat="1" ht="85.5">
      <c r="A6" s="13"/>
      <c r="B6" s="14">
        <f t="shared" ref="B6:B13" si="0">SUM(B5)+1</f>
        <v>3</v>
      </c>
      <c r="C6" s="11" t="s">
        <v>31</v>
      </c>
      <c r="D6" s="6" t="s">
        <v>32</v>
      </c>
      <c r="E6" s="6" t="s">
        <v>13</v>
      </c>
      <c r="F6" s="15" t="s">
        <v>41</v>
      </c>
      <c r="G6" s="5">
        <v>1</v>
      </c>
      <c r="H6" s="6" t="s">
        <v>20</v>
      </c>
      <c r="I6" s="7"/>
      <c r="J6" s="8"/>
    </row>
    <row r="7" spans="1:10" s="22" customFormat="1" ht="85.5">
      <c r="A7" s="13"/>
      <c r="B7" s="14">
        <f t="shared" si="0"/>
        <v>4</v>
      </c>
      <c r="C7" s="11" t="s">
        <v>15</v>
      </c>
      <c r="D7" s="6" t="s">
        <v>16</v>
      </c>
      <c r="E7" s="6" t="s">
        <v>13</v>
      </c>
      <c r="F7" s="15" t="s">
        <v>42</v>
      </c>
      <c r="G7" s="5">
        <v>9</v>
      </c>
      <c r="H7" s="6" t="s">
        <v>20</v>
      </c>
      <c r="I7" s="7"/>
      <c r="J7" s="8"/>
    </row>
    <row r="8" spans="1:10" s="22" customFormat="1" ht="85.5">
      <c r="A8" s="13"/>
      <c r="B8" s="14">
        <f t="shared" si="0"/>
        <v>5</v>
      </c>
      <c r="C8" s="11" t="s">
        <v>24</v>
      </c>
      <c r="D8" s="6" t="s">
        <v>25</v>
      </c>
      <c r="E8" s="6" t="s">
        <v>13</v>
      </c>
      <c r="F8" s="15" t="s">
        <v>43</v>
      </c>
      <c r="G8" s="5">
        <v>4</v>
      </c>
      <c r="H8" s="6" t="s">
        <v>20</v>
      </c>
      <c r="I8" s="7"/>
      <c r="J8" s="8"/>
    </row>
    <row r="9" spans="1:10" s="22" customFormat="1" ht="142.5">
      <c r="A9" s="13"/>
      <c r="B9" s="32">
        <f t="shared" si="0"/>
        <v>6</v>
      </c>
      <c r="C9" s="33" t="s">
        <v>26</v>
      </c>
      <c r="D9" s="34" t="s">
        <v>27</v>
      </c>
      <c r="E9" s="34" t="s">
        <v>8</v>
      </c>
      <c r="F9" s="35" t="s">
        <v>44</v>
      </c>
      <c r="G9" s="36">
        <v>1</v>
      </c>
      <c r="H9" s="34" t="s">
        <v>21</v>
      </c>
      <c r="I9" s="16"/>
      <c r="J9" s="17"/>
    </row>
    <row r="10" spans="1:10" s="22" customFormat="1" ht="28.5">
      <c r="A10" s="13"/>
      <c r="B10" s="14">
        <f t="shared" si="0"/>
        <v>7</v>
      </c>
      <c r="C10" s="11" t="s">
        <v>14</v>
      </c>
      <c r="D10" s="6" t="s">
        <v>35</v>
      </c>
      <c r="E10" s="6" t="s">
        <v>7</v>
      </c>
      <c r="F10" s="15" t="s">
        <v>45</v>
      </c>
      <c r="G10" s="5">
        <v>30</v>
      </c>
      <c r="H10" s="6" t="s">
        <v>21</v>
      </c>
      <c r="I10" s="7"/>
      <c r="J10" s="8"/>
    </row>
    <row r="11" spans="1:10" s="22" customFormat="1" ht="57">
      <c r="A11" s="13"/>
      <c r="B11" s="32">
        <f t="shared" si="0"/>
        <v>8</v>
      </c>
      <c r="C11" s="33" t="s">
        <v>33</v>
      </c>
      <c r="D11" s="34" t="s">
        <v>36</v>
      </c>
      <c r="E11" s="34" t="s">
        <v>34</v>
      </c>
      <c r="F11" s="35" t="s">
        <v>46</v>
      </c>
      <c r="G11" s="36">
        <v>6</v>
      </c>
      <c r="H11" s="34" t="s">
        <v>21</v>
      </c>
      <c r="I11" s="16"/>
      <c r="J11" s="17"/>
    </row>
    <row r="12" spans="1:10" s="22" customFormat="1" ht="28.5">
      <c r="A12" s="13"/>
      <c r="B12" s="14">
        <f t="shared" si="0"/>
        <v>9</v>
      </c>
      <c r="C12" s="37" t="s">
        <v>22</v>
      </c>
      <c r="D12" s="23"/>
      <c r="E12" s="38"/>
      <c r="F12" s="15" t="s">
        <v>47</v>
      </c>
      <c r="G12" s="36">
        <v>8</v>
      </c>
      <c r="H12" s="34" t="s">
        <v>21</v>
      </c>
      <c r="I12" s="16"/>
      <c r="J12" s="17"/>
    </row>
    <row r="13" spans="1:10" s="22" customFormat="1" ht="228">
      <c r="A13" s="13"/>
      <c r="B13" s="14">
        <f t="shared" si="0"/>
        <v>10</v>
      </c>
      <c r="C13" s="37" t="s">
        <v>17</v>
      </c>
      <c r="D13" s="23" t="s">
        <v>19</v>
      </c>
      <c r="E13" s="38" t="s">
        <v>18</v>
      </c>
      <c r="F13" s="15" t="s">
        <v>48</v>
      </c>
      <c r="G13" s="5">
        <v>1500</v>
      </c>
      <c r="H13" s="6" t="s">
        <v>9</v>
      </c>
      <c r="I13" s="7"/>
      <c r="J13" s="8"/>
    </row>
    <row r="14" spans="1:10" s="22" customFormat="1" ht="35.1" customHeight="1">
      <c r="A14" s="13"/>
      <c r="B14" s="14"/>
      <c r="C14" s="11"/>
      <c r="D14" s="6"/>
      <c r="E14" s="6"/>
      <c r="F14" s="39"/>
      <c r="G14" s="43" t="s">
        <v>10</v>
      </c>
      <c r="H14" s="43"/>
      <c r="I14" s="43"/>
      <c r="J14" s="8"/>
    </row>
    <row r="15" spans="1:10">
      <c r="F15" s="1" t="s">
        <v>7</v>
      </c>
      <c r="I15" s="27"/>
      <c r="J15" s="30"/>
    </row>
    <row r="16" spans="1:10" ht="15.75">
      <c r="H16" s="21"/>
      <c r="I16" s="28"/>
      <c r="J16" s="28"/>
    </row>
  </sheetData>
  <mergeCells count="3">
    <mergeCell ref="B1:H2"/>
    <mergeCell ref="G14:I14"/>
    <mergeCell ref="I1:J1"/>
  </mergeCells>
  <printOptions horizontalCentered="1"/>
  <pageMargins left="0" right="0" top="0.25" bottom="0.25" header="0.3" footer="0.3"/>
  <pageSetup scale="48" orientation="portrait" r:id="rId1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#1</vt:lpstr>
      <vt:lpstr>'ATTACHMENT #1'!Print_Area</vt:lpstr>
    </vt:vector>
  </TitlesOfParts>
  <Company>United States Army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kon.yi</dc:creator>
  <cp:lastModifiedBy>Pak, Myongsuk  ((Myong Suk)) LN USARMY 411 CSB (KOR)</cp:lastModifiedBy>
  <cp:lastPrinted>2026-03-25T22:40:43Z</cp:lastPrinted>
  <dcterms:created xsi:type="dcterms:W3CDTF">2012-01-29T23:57:57Z</dcterms:created>
  <dcterms:modified xsi:type="dcterms:W3CDTF">2026-06-01T22:17:07Z</dcterms:modified>
</cp:coreProperties>
</file>