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I:\PURCHASING\PurchContract\Word\N.Peng\902768 TPA - Third-Party Administrator for Flexible Spending Accounts and Commuter Benefits\2-RFPQ\Bid Form\"/>
    </mc:Choice>
  </mc:AlternateContent>
  <xr:revisionPtr revIDLastSave="0" documentId="13_ncr:1_{8ED31BB9-D63B-469F-9435-5CFBAAE605EB}" xr6:coauthVersionLast="47" xr6:coauthVersionMax="47" xr10:uidLastSave="{00000000-0000-0000-0000-000000000000}"/>
  <bookViews>
    <workbookView xWindow="-108" yWindow="-108" windowWidth="23256" windowHeight="12456" activeTab="1" xr2:uid="{00000000-000D-0000-FFFF-FFFF00000000}"/>
  </bookViews>
  <sheets>
    <sheet name="Instructions" sheetId="3" r:id="rId1"/>
    <sheet name="902768 Bid Form" sheetId="1" r:id="rId2"/>
  </sheets>
  <definedNames>
    <definedName name="_Hlk160806255" localSheetId="0">Instructions!$A$5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 i="1" l="1"/>
  <c r="H21" i="1" s="1"/>
  <c r="E20" i="1"/>
  <c r="H20" i="1" s="1"/>
  <c r="E11" i="1"/>
  <c r="H11" i="1" s="1"/>
  <c r="E10" i="1"/>
  <c r="H10" i="1" s="1"/>
  <c r="J29" i="1"/>
  <c r="J28" i="1"/>
  <c r="G29" i="1"/>
  <c r="G28" i="1"/>
  <c r="D29" i="1"/>
  <c r="D28" i="1"/>
  <c r="J30" i="1" l="1"/>
  <c r="D30" i="1" l="1"/>
  <c r="G30" i="1"/>
  <c r="D20" i="1"/>
  <c r="H32" i="1" l="1"/>
  <c r="J21" i="1"/>
  <c r="J22" i="1"/>
  <c r="J20" i="1"/>
  <c r="G21" i="1"/>
  <c r="G22" i="1"/>
  <c r="G20" i="1"/>
  <c r="D21" i="1"/>
  <c r="D22" i="1"/>
  <c r="D23" i="1" l="1"/>
  <c r="J23" i="1"/>
  <c r="G23" i="1"/>
  <c r="J11" i="1"/>
  <c r="G11" i="1"/>
  <c r="D11" i="1"/>
  <c r="J10" i="1"/>
  <c r="G10" i="1"/>
  <c r="D10" i="1"/>
  <c r="J12" i="1" l="1"/>
  <c r="G12" i="1"/>
  <c r="D12" i="1"/>
  <c r="H25" i="1"/>
  <c r="H14" i="1" l="1"/>
</calcChain>
</file>

<file path=xl/sharedStrings.xml><?xml version="1.0" encoding="utf-8"?>
<sst xmlns="http://schemas.openxmlformats.org/spreadsheetml/2006/main" count="86" uniqueCount="47">
  <si>
    <t>Year One</t>
  </si>
  <si>
    <t>Year Two</t>
  </si>
  <si>
    <t>Year Three</t>
  </si>
  <si>
    <t>DESCRIPTION OF SERVICES</t>
  </si>
  <si>
    <t>PARTICIPANTS</t>
  </si>
  <si>
    <t>UNIT PRICE PER PARTICIPANT</t>
  </si>
  <si>
    <t>COST</t>
  </si>
  <si>
    <t>Parking Program</t>
  </si>
  <si>
    <t>Transit Program</t>
  </si>
  <si>
    <t>Year One Sub-total:</t>
  </si>
  <si>
    <t>Year Two Sub-total:</t>
  </si>
  <si>
    <t>Year Three Sub-total:</t>
  </si>
  <si>
    <t>Health Flexible Spending Accounts</t>
  </si>
  <si>
    <t>Dependent Care Assistance Program</t>
  </si>
  <si>
    <t xml:space="preserve">Adoption Assistance </t>
  </si>
  <si>
    <t>(=B*C)</t>
  </si>
  <si>
    <t>(=E*F)</t>
  </si>
  <si>
    <t>(=H*I)</t>
  </si>
  <si>
    <t xml:space="preserve">Commuter Benefits Account Bid Form </t>
  </si>
  <si>
    <t>ESTIMATED MONTHLY</t>
  </si>
  <si>
    <t>Bid proposals that do not comply may be rejected.</t>
  </si>
  <si>
    <t xml:space="preserve">The cost quoted must include all taxes (excluding sales and use tax) and all other charges, including travel expenses.  
The price quoted will be the maximum cost the County will pay for the term of any contract resulting from this RFP.  </t>
  </si>
  <si>
    <r>
      <t xml:space="preserve">Quantities listed </t>
    </r>
    <r>
      <rPr>
        <sz val="12"/>
        <color rgb="FF000000"/>
        <rFont val="Calibri"/>
        <family val="2"/>
      </rPr>
      <t xml:space="preserve">on </t>
    </r>
    <r>
      <rPr>
        <b/>
        <sz val="12"/>
        <color rgb="FF000000"/>
        <rFont val="Calibri"/>
        <family val="2"/>
      </rPr>
      <t xml:space="preserve">Excel Bid Form(s) </t>
    </r>
    <r>
      <rPr>
        <sz val="12"/>
        <color rgb="FF000000"/>
        <rFont val="Calibri"/>
        <family val="2"/>
      </rPr>
      <t xml:space="preserve">are estimates </t>
    </r>
    <r>
      <rPr>
        <sz val="12"/>
        <color theme="1"/>
        <rFont val="Calibri"/>
        <family val="2"/>
      </rPr>
      <t xml:space="preserve">only; they are not to be construed as a commitment of the County to purchase that quantity.  
No minimum or maximum is guaranteed or implied. The cost quoted will be the price of the items identified, regardless of the quantity purchased. </t>
    </r>
  </si>
  <si>
    <r>
      <t>Bid pricing on all line items is required. If the services are to be provided to the County at no cost, enter "0" in the “</t>
    </r>
    <r>
      <rPr>
        <sz val="12"/>
        <color rgb="FF000000"/>
        <rFont val="Calibri"/>
        <family val="2"/>
        <scheme val="minor"/>
      </rPr>
      <t xml:space="preserve">unit price per participant” cell, do </t>
    </r>
    <r>
      <rPr>
        <sz val="12"/>
        <color theme="1"/>
        <rFont val="Calibri"/>
        <family val="2"/>
        <scheme val="minor"/>
      </rPr>
      <t xml:space="preserve">not leave the cell blank. 
If there are any line items that are not priced, the bid may be considered a partial bid and disqualified. Partial bids are not acceptable. </t>
    </r>
  </si>
  <si>
    <r>
      <t xml:space="preserve">By submission through the </t>
    </r>
    <r>
      <rPr>
        <b/>
        <sz val="12"/>
        <color theme="1"/>
        <rFont val="Calibri"/>
        <family val="2"/>
        <scheme val="minor"/>
      </rPr>
      <t>County of Alameda Procurement Portal</t>
    </r>
    <r>
      <rPr>
        <b/>
        <u/>
        <sz val="12"/>
        <color rgb="FF0000FF"/>
        <rFont val="Calibri"/>
        <family val="2"/>
        <scheme val="minor"/>
      </rPr>
      <t>,</t>
    </r>
    <r>
      <rPr>
        <sz val="12"/>
        <color theme="1"/>
        <rFont val="Calibri"/>
        <family val="2"/>
        <scheme val="minor"/>
      </rPr>
      <t xml:space="preserve"> Bidder certifies to County that all representations, certifications, and statements made by Bidder, 
as set forth in each entry in the </t>
    </r>
    <r>
      <rPr>
        <b/>
        <sz val="12"/>
        <color theme="1"/>
        <rFont val="Calibri"/>
        <family val="2"/>
        <scheme val="minor"/>
      </rPr>
      <t>County of Alameda Procurement Portal</t>
    </r>
    <r>
      <rPr>
        <sz val="12"/>
        <color theme="1"/>
        <rFont val="Calibri"/>
        <family val="2"/>
        <scheme val="minor"/>
      </rPr>
      <t xml:space="preserve"> and attachments are true and correct and are made under penalty of perjury pursuant to the laws of California.</t>
    </r>
  </si>
  <si>
    <r>
      <t>COST MUST BE SUBMITTED AS REQUESTED ON THIS COUNTY PROVIDED EXCEL BID FORM.  NO ALTERATIONS OR CHANGES OF ANY KIND ARE PERMITTED.</t>
    </r>
    <r>
      <rPr>
        <sz val="12"/>
        <color rgb="FF000000"/>
        <rFont val="Calibri"/>
        <family val="2"/>
      </rPr>
      <t xml:space="preserve">  </t>
    </r>
  </si>
  <si>
    <t>(=B*C)*12</t>
  </si>
  <si>
    <t>(=E*F)*12</t>
  </si>
  <si>
    <t>EXTENDED
ANNUAL</t>
  </si>
  <si>
    <t>EXTENED
ANNUAL</t>
  </si>
  <si>
    <t>FSA &amp; Commuter Benefits
Bundle Rates</t>
  </si>
  <si>
    <r>
      <t xml:space="preserve">Commuter Benefits - </t>
    </r>
    <r>
      <rPr>
        <sz val="14"/>
        <color theme="1"/>
        <rFont val="Calibri"/>
        <family val="2"/>
      </rPr>
      <t>Parking and Transit Program Bundle</t>
    </r>
  </si>
  <si>
    <r>
      <t xml:space="preserve">FSA - </t>
    </r>
    <r>
      <rPr>
        <sz val="14"/>
        <color theme="1"/>
        <rFont val="Calibri"/>
        <family val="2"/>
      </rPr>
      <t>Health Flexible Spending Accounts; Dependent Care Assistance Program; and Adoption Assistance Bundle</t>
    </r>
  </si>
  <si>
    <t>EXTENED YEAR ONE
ANNUAL COST</t>
  </si>
  <si>
    <t>EXTENED YEAR TWO
ANNUAL COST</t>
  </si>
  <si>
    <t>EXTENED YEAR THREE
ANNUAL COST</t>
  </si>
  <si>
    <t>Flexible Spending Accounts (FSA) Bid Form</t>
  </si>
  <si>
    <t>TOTAL MONTHLY COST</t>
  </si>
  <si>
    <t>Commuter Benefits - Three Years Grand Total:</t>
  </si>
  <si>
    <t>FSA - Three Years Grand Total:</t>
  </si>
  <si>
    <t>FSA &amp; Commuter Benefits Bundle - Three Years Grand Total:</t>
  </si>
  <si>
    <t>BID FORM - RFP 902768 Third-Party Administrator Services for Flexible Spending Accounts and Commuter Benefits</t>
  </si>
  <si>
    <t>Please fill in the yellow highlighted cells.</t>
  </si>
  <si>
    <t>Bidder (Company) Name:</t>
  </si>
  <si>
    <t>FSA &amp; Commuter Benefits Bundle</t>
  </si>
  <si>
    <t>NUMBER OF MONTH</t>
  </si>
  <si>
    <r>
      <rPr>
        <b/>
        <sz val="12"/>
        <color theme="1"/>
        <rFont val="Calibri"/>
        <family val="2"/>
        <scheme val="minor"/>
      </rPr>
      <t>Instructions:  Bidders must use this separate County provided Excel Bid Form(s).</t>
    </r>
    <r>
      <rPr>
        <sz val="12"/>
        <color theme="1"/>
        <rFont val="Calibri"/>
        <family val="2"/>
        <scheme val="minor"/>
      </rPr>
      <t xml:space="preserve">
</t>
    </r>
    <r>
      <rPr>
        <b/>
        <sz val="12"/>
        <color theme="1"/>
        <rFont val="Calibri"/>
        <family val="2"/>
        <scheme val="minor"/>
      </rPr>
      <t xml:space="preserve">COST MUST BE SUBMITTED AS REQUESTED ON THE COUNTY PROVIDED BID FORM(S).  NO ALTERATIONS OR CHANGES OF ANY KIND ARE PERMITTED.  </t>
    </r>
    <r>
      <rPr>
        <sz val="12"/>
        <color theme="1"/>
        <rFont val="Calibri"/>
        <family val="2"/>
        <scheme val="minor"/>
      </rPr>
      <t xml:space="preserve">
Bid proposals that do not comply may be rejected.
The cost quoted must include all taxes (excluding sales and use tax) and all other charges, including travel expenses.  The price quoted will be the maximum cost the County will pay for the term of any contract resulting from this RFP.  
Quantities listed on Excel Bid Form(s) are estimates only; they are not to be construed as a commitment of the County to purchase that quantity.  No minimum or maximum is guaranteed or implied. The cost quoted will be the price of the items identified, regardless of the quantity purchased. 
</t>
    </r>
    <r>
      <rPr>
        <b/>
        <sz val="12"/>
        <color theme="1"/>
        <rFont val="Calibri"/>
        <family val="2"/>
        <scheme val="minor"/>
      </rPr>
      <t>Bidders may submit proposals for:</t>
    </r>
    <r>
      <rPr>
        <sz val="12"/>
        <color theme="1"/>
        <rFont val="Calibri"/>
        <family val="2"/>
        <scheme val="minor"/>
      </rPr>
      <t xml:space="preserve">
•	Flexible Spending Account (FSA) Administration Services only;
•	Commuter Benefits Administration Services only; or
•	Both FSA and Commuter Benefits Administration Services as a bundled solution.
</t>
    </r>
    <r>
      <rPr>
        <b/>
        <sz val="12"/>
        <color theme="1"/>
        <rFont val="Calibri"/>
        <family val="2"/>
        <scheme val="minor"/>
      </rPr>
      <t xml:space="preserve">Bidders submitting proposals for only one service category must complete and submit the corresponding pricing table for that category. Bidders submitting proposals for both service categories must complete and submit the FSA pricing table, the Commuter Benefits pricing table, and the bundled FSA and Commuter Benefits pricing table.
</t>
    </r>
    <r>
      <rPr>
        <sz val="12"/>
        <color theme="1"/>
        <rFont val="Calibri"/>
        <family val="2"/>
        <scheme val="minor"/>
      </rPr>
      <t xml:space="preserve">
</t>
    </r>
    <r>
      <rPr>
        <b/>
        <sz val="12"/>
        <color theme="1"/>
        <rFont val="Calibri"/>
        <family val="2"/>
        <scheme val="minor"/>
      </rPr>
      <t>The County reserves the right, at its sole discretion, to:</t>
    </r>
    <r>
      <rPr>
        <sz val="12"/>
        <color theme="1"/>
        <rFont val="Calibri"/>
        <family val="2"/>
        <scheme val="minor"/>
      </rPr>
      <t xml:space="preserve">
•	Award separate contracts for FSA Administration Services and Commuter Benefits Administration Services to different Bidders based on the highest-ranked proposal for each respective category; or
•	Award a single contract for bundled FSA and Commuter Benefits Administration Services to the highest-ranked Bidder under the bundled proposal category.
</t>
    </r>
    <r>
      <rPr>
        <b/>
        <sz val="12"/>
        <color theme="1"/>
        <rFont val="Calibri"/>
        <family val="2"/>
        <scheme val="minor"/>
      </rPr>
      <t xml:space="preserve">Proposals will be evaluated separately according to the service category or categories for which the Bidder submits a proposal. FSA-only proposals will be evaluated against other FSA proposals; Commuter Benefits-only proposals will be evaluated against other Commuter Benefits proposals; and bundled FSA and Commuter Benefits proposals will be evaluated as a separate category. Final award determination will be made in the best interest of the County. 
</t>
    </r>
    <r>
      <rPr>
        <sz val="12"/>
        <color theme="1"/>
        <rFont val="Calibri"/>
        <family val="2"/>
        <scheme val="minor"/>
      </rPr>
      <t xml:space="preserve">
By submission through the County of Alameda Procurement Portal, Bidder certifies to County that all representations, certifications, and statements made by Bidder, as set forth in each entry in the County of Alameda Procurement Portal and attachments are true and correct and are made under penalty of perjury pursuant to the laws of California.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</si>
</sst>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9" x14ac:knownFonts="1">
    <font>
      <sz val="11"/>
      <color theme="1"/>
      <name val="Calibri"/>
      <family val="2"/>
      <scheme val="minor"/>
    </font>
    <font>
      <b/>
      <sz val="18"/>
      <color theme="1"/>
      <name val="Calibri"/>
      <family val="2"/>
      <scheme val="minor"/>
    </font>
    <font>
      <b/>
      <sz val="10"/>
      <color theme="1"/>
      <name val="Calibri"/>
      <family val="2"/>
    </font>
    <font>
      <b/>
      <sz val="4"/>
      <color theme="1"/>
      <name val="Calibri"/>
      <family val="2"/>
    </font>
    <font>
      <b/>
      <sz val="14"/>
      <color theme="1"/>
      <name val="Calibri"/>
      <family val="2"/>
    </font>
    <font>
      <sz val="11"/>
      <color theme="1"/>
      <name val="Calibri"/>
      <family val="2"/>
      <scheme val="minor"/>
    </font>
    <font>
      <b/>
      <sz val="10"/>
      <name val="Calibri"/>
      <family val="2"/>
    </font>
    <font>
      <sz val="13"/>
      <color theme="1"/>
      <name val="Calibri"/>
      <family val="2"/>
    </font>
    <font>
      <b/>
      <sz val="16"/>
      <color theme="1"/>
      <name val="Calibri"/>
      <family val="2"/>
      <scheme val="minor"/>
    </font>
    <font>
      <b/>
      <sz val="12"/>
      <color rgb="FF000000"/>
      <name val="Calibri"/>
      <family val="2"/>
    </font>
    <font>
      <sz val="12"/>
      <color rgb="FF000000"/>
      <name val="Calibri"/>
      <family val="2"/>
    </font>
    <font>
      <sz val="12"/>
      <color theme="1"/>
      <name val="Calibri"/>
      <family val="2"/>
    </font>
    <font>
      <sz val="12"/>
      <color theme="1"/>
      <name val="Calibri"/>
      <family val="2"/>
      <scheme val="minor"/>
    </font>
    <font>
      <sz val="12"/>
      <color rgb="FF000000"/>
      <name val="Calibri"/>
      <family val="2"/>
      <scheme val="minor"/>
    </font>
    <font>
      <b/>
      <sz val="12"/>
      <color theme="1"/>
      <name val="Calibri"/>
      <family val="2"/>
      <scheme val="minor"/>
    </font>
    <font>
      <b/>
      <u/>
      <sz val="12"/>
      <color rgb="FF0000FF"/>
      <name val="Calibri"/>
      <family val="2"/>
      <scheme val="minor"/>
    </font>
    <font>
      <sz val="14"/>
      <color theme="1"/>
      <name val="Calibri"/>
      <family val="2"/>
    </font>
    <font>
      <b/>
      <sz val="11"/>
      <color theme="1"/>
      <name val="Calibri"/>
      <family val="2"/>
    </font>
    <font>
      <b/>
      <sz val="14"/>
      <color theme="1"/>
      <name val="Calibri"/>
      <family val="2"/>
      <scheme val="minor"/>
    </font>
  </fonts>
  <fills count="7">
    <fill>
      <patternFill patternType="none"/>
    </fill>
    <fill>
      <patternFill patternType="gray125"/>
    </fill>
    <fill>
      <patternFill patternType="solid">
        <fgColor theme="5" tint="0.79998168889431442"/>
        <bgColor indexed="64"/>
      </patternFill>
    </fill>
    <fill>
      <patternFill patternType="solid">
        <fgColor them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59999389629810485"/>
        <bgColor indexed="64"/>
      </patternFill>
    </fill>
  </fills>
  <borders count="24">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bottom style="medium">
        <color indexed="64"/>
      </bottom>
      <diagonal/>
    </border>
    <border>
      <left/>
      <right style="thick">
        <color indexed="64"/>
      </right>
      <top/>
      <bottom style="thick">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thick">
        <color indexed="64"/>
      </right>
      <top style="medium">
        <color indexed="64"/>
      </top>
      <bottom style="thick">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ck">
        <color indexed="64"/>
      </right>
      <top style="thin">
        <color indexed="64"/>
      </top>
      <bottom style="medium">
        <color indexed="64"/>
      </bottom>
      <diagonal/>
    </border>
    <border>
      <left style="thick">
        <color indexed="64"/>
      </left>
      <right/>
      <top/>
      <bottom style="medium">
        <color indexed="64"/>
      </bottom>
      <diagonal/>
    </border>
    <border>
      <left/>
      <right style="thick">
        <color indexed="64"/>
      </right>
      <top/>
      <bottom style="medium">
        <color indexed="64"/>
      </bottom>
      <diagonal/>
    </border>
  </borders>
  <cellStyleXfs count="2">
    <xf numFmtId="0" fontId="0" fillId="0" borderId="0"/>
    <xf numFmtId="44" fontId="5" fillId="0" borderId="0" applyFont="0" applyFill="0" applyBorder="0" applyAlignment="0" applyProtection="0"/>
  </cellStyleXfs>
  <cellXfs count="76">
    <xf numFmtId="0" fontId="0" fillId="0" borderId="0" xfId="0"/>
    <xf numFmtId="0" fontId="9" fillId="0" borderId="0" xfId="0" applyFont="1" applyAlignment="1">
      <alignment horizontal="center" vertical="center"/>
    </xf>
    <xf numFmtId="0" fontId="0" fillId="0" borderId="0" xfId="0" applyAlignment="1">
      <alignment horizontal="center"/>
    </xf>
    <xf numFmtId="0" fontId="11" fillId="0" borderId="0" xfId="0" applyFont="1" applyAlignment="1">
      <alignment horizontal="center" vertical="center"/>
    </xf>
    <xf numFmtId="0" fontId="11" fillId="0" borderId="0" xfId="0" applyFont="1" applyAlignment="1">
      <alignment horizontal="center" vertical="center" wrapText="1"/>
    </xf>
    <xf numFmtId="0" fontId="12" fillId="0" borderId="0" xfId="0" applyFont="1" applyAlignment="1">
      <alignment horizontal="center" vertical="center" wrapText="1"/>
    </xf>
    <xf numFmtId="0" fontId="7" fillId="0" borderId="0" xfId="0" applyFont="1" applyAlignment="1">
      <alignment horizontal="center" vertical="center" wrapText="1"/>
    </xf>
    <xf numFmtId="44" fontId="2" fillId="6" borderId="3" xfId="1" applyFont="1" applyFill="1" applyBorder="1" applyAlignment="1" applyProtection="1">
      <alignment vertical="center" wrapText="1"/>
      <protection locked="0"/>
    </xf>
    <xf numFmtId="44" fontId="2" fillId="6" borderId="17" xfId="1" applyFont="1" applyFill="1" applyBorder="1" applyAlignment="1" applyProtection="1">
      <alignment vertical="center" wrapText="1"/>
      <protection locked="0"/>
    </xf>
    <xf numFmtId="44" fontId="2" fillId="6" borderId="19" xfId="1" applyFont="1" applyFill="1" applyBorder="1" applyAlignment="1" applyProtection="1">
      <alignment vertical="center" wrapText="1"/>
      <protection locked="0"/>
    </xf>
    <xf numFmtId="0" fontId="0" fillId="0" borderId="0" xfId="0" applyProtection="1">
      <protection locked="0"/>
    </xf>
    <xf numFmtId="0" fontId="12" fillId="0" borderId="0" xfId="0" applyFont="1" applyProtection="1">
      <protection locked="0"/>
    </xf>
    <xf numFmtId="0" fontId="14" fillId="6" borderId="10" xfId="0" applyFont="1" applyFill="1" applyBorder="1" applyAlignment="1" applyProtection="1">
      <alignment horizontal="left" wrapText="1"/>
      <protection locked="0"/>
    </xf>
    <xf numFmtId="0" fontId="14" fillId="6" borderId="2" xfId="0" applyFont="1" applyFill="1" applyBorder="1" applyAlignment="1" applyProtection="1">
      <alignment horizontal="left" wrapText="1"/>
      <protection locked="0"/>
    </xf>
    <xf numFmtId="0" fontId="14" fillId="6" borderId="1" xfId="0" applyFont="1" applyFill="1" applyBorder="1" applyAlignment="1" applyProtection="1">
      <alignment horizontal="left" wrapText="1"/>
      <protection locked="0"/>
    </xf>
    <xf numFmtId="0" fontId="3" fillId="0" borderId="9" xfId="0" applyFont="1" applyBorder="1" applyAlignment="1" applyProtection="1">
      <alignment vertical="center" wrapText="1"/>
      <protection locked="0"/>
    </xf>
    <xf numFmtId="0" fontId="3" fillId="0" borderId="7" xfId="0" applyFont="1" applyBorder="1" applyAlignment="1" applyProtection="1">
      <alignment vertical="center" wrapText="1"/>
      <protection locked="0"/>
    </xf>
    <xf numFmtId="0" fontId="3" fillId="0" borderId="3" xfId="0" applyFont="1" applyBorder="1" applyAlignment="1" applyProtection="1">
      <alignment vertical="center" wrapText="1"/>
      <protection locked="0"/>
    </xf>
    <xf numFmtId="0" fontId="8" fillId="0" borderId="0" xfId="0" applyFont="1" applyAlignment="1" applyProtection="1">
      <alignment horizontal="right"/>
      <protection locked="0"/>
    </xf>
    <xf numFmtId="44" fontId="8" fillId="0" borderId="0" xfId="0" applyNumberFormat="1" applyFont="1" applyProtection="1">
      <protection locked="0"/>
    </xf>
    <xf numFmtId="0" fontId="2" fillId="0" borderId="0" xfId="0" applyFont="1" applyAlignment="1" applyProtection="1">
      <alignment horizontal="right" vertical="center" wrapText="1"/>
      <protection locked="0"/>
    </xf>
    <xf numFmtId="44" fontId="2" fillId="0" borderId="0" xfId="1" applyFont="1" applyBorder="1" applyAlignment="1" applyProtection="1">
      <alignment vertical="center" wrapText="1"/>
      <protection locked="0"/>
    </xf>
    <xf numFmtId="0" fontId="1" fillId="0" borderId="0" xfId="0" applyFont="1" applyAlignment="1" applyProtection="1">
      <alignment horizontal="center" vertical="center"/>
    </xf>
    <xf numFmtId="0" fontId="12" fillId="0" borderId="10" xfId="0" applyFont="1" applyBorder="1" applyAlignment="1" applyProtection="1">
      <alignment horizontal="center" wrapText="1"/>
    </xf>
    <xf numFmtId="0" fontId="12" fillId="0" borderId="2" xfId="0" applyFont="1" applyBorder="1" applyAlignment="1" applyProtection="1">
      <alignment horizontal="center" wrapText="1"/>
    </xf>
    <xf numFmtId="0" fontId="12" fillId="0" borderId="1" xfId="0" applyFont="1" applyBorder="1" applyAlignment="1" applyProtection="1">
      <alignment horizontal="center" wrapText="1"/>
    </xf>
    <xf numFmtId="0" fontId="18" fillId="2" borderId="10" xfId="0" applyFont="1" applyFill="1" applyBorder="1" applyAlignment="1" applyProtection="1">
      <alignment horizontal="center" wrapText="1"/>
    </xf>
    <xf numFmtId="0" fontId="18" fillId="2" borderId="2" xfId="0" applyFont="1" applyFill="1" applyBorder="1" applyAlignment="1" applyProtection="1">
      <alignment horizontal="center" wrapText="1"/>
    </xf>
    <xf numFmtId="0" fontId="18" fillId="2" borderId="1" xfId="0" applyFont="1" applyFill="1" applyBorder="1" applyAlignment="1" applyProtection="1">
      <alignment horizontal="center" wrapText="1"/>
    </xf>
    <xf numFmtId="0" fontId="18" fillId="3" borderId="17" xfId="0" applyFont="1" applyFill="1" applyBorder="1" applyAlignment="1" applyProtection="1">
      <alignment horizontal="right" wrapText="1"/>
    </xf>
    <xf numFmtId="0" fontId="8" fillId="0" borderId="0" xfId="0" applyFont="1" applyAlignment="1" applyProtection="1"/>
    <xf numFmtId="0" fontId="4" fillId="3" borderId="11"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3" borderId="4" xfId="0" applyFont="1" applyFill="1" applyBorder="1" applyAlignment="1" applyProtection="1">
      <alignment horizontal="center" vertical="center" wrapText="1"/>
    </xf>
    <xf numFmtId="0" fontId="4" fillId="3" borderId="2" xfId="0" applyFont="1" applyFill="1" applyBorder="1" applyAlignment="1" applyProtection="1">
      <alignment horizontal="center" vertical="center" wrapText="1"/>
    </xf>
    <xf numFmtId="0" fontId="4" fillId="3" borderId="1" xfId="0" applyFont="1" applyFill="1" applyBorder="1" applyAlignment="1" applyProtection="1">
      <alignment horizontal="center" vertical="center" wrapText="1"/>
    </xf>
    <xf numFmtId="0" fontId="4" fillId="3" borderId="10" xfId="0" applyFont="1" applyFill="1" applyBorder="1" applyAlignment="1" applyProtection="1">
      <alignment horizontal="center" vertical="center" wrapText="1"/>
    </xf>
    <xf numFmtId="0" fontId="6" fillId="3" borderId="6" xfId="0" applyFont="1" applyFill="1" applyBorder="1" applyAlignment="1" applyProtection="1">
      <alignment horizontal="center" vertical="center" wrapText="1"/>
    </xf>
    <xf numFmtId="0" fontId="2" fillId="3" borderId="11" xfId="0" applyFont="1" applyFill="1" applyBorder="1" applyAlignment="1" applyProtection="1">
      <alignment horizontal="center" vertical="center" wrapText="1"/>
    </xf>
    <xf numFmtId="0" fontId="2" fillId="3" borderId="6" xfId="0" applyFont="1" applyFill="1" applyBorder="1" applyAlignment="1" applyProtection="1">
      <alignment horizontal="center" vertical="center" wrapText="1"/>
    </xf>
    <xf numFmtId="0" fontId="2" fillId="3" borderId="5" xfId="0" applyFont="1" applyFill="1" applyBorder="1" applyAlignment="1" applyProtection="1">
      <alignment horizontal="center" vertical="center" wrapText="1"/>
    </xf>
    <xf numFmtId="0" fontId="0" fillId="3" borderId="3" xfId="0" applyFill="1" applyBorder="1" applyAlignment="1" applyProtection="1">
      <alignment vertical="center" wrapText="1"/>
    </xf>
    <xf numFmtId="0" fontId="2" fillId="3" borderId="4" xfId="0" applyFont="1" applyFill="1" applyBorder="1" applyAlignment="1" applyProtection="1">
      <alignment horizontal="center" vertical="center" wrapText="1"/>
    </xf>
    <xf numFmtId="0" fontId="2" fillId="3" borderId="3" xfId="0" applyFont="1" applyFill="1" applyBorder="1" applyAlignment="1" applyProtection="1">
      <alignment horizontal="center" vertical="center" wrapText="1"/>
    </xf>
    <xf numFmtId="0" fontId="16" fillId="0" borderId="4"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6" fillId="0" borderId="17" xfId="0" applyFont="1" applyBorder="1" applyAlignment="1" applyProtection="1">
      <alignment horizontal="center" vertical="center" wrapText="1"/>
    </xf>
    <xf numFmtId="44" fontId="2" fillId="0" borderId="3" xfId="1" applyFont="1" applyFill="1" applyBorder="1" applyAlignment="1" applyProtection="1">
      <alignment vertical="center" wrapText="1"/>
    </xf>
    <xf numFmtId="44" fontId="2" fillId="0" borderId="17" xfId="1" applyFont="1" applyFill="1" applyBorder="1" applyAlignment="1" applyProtection="1">
      <alignment vertical="center" wrapText="1"/>
    </xf>
    <xf numFmtId="0" fontId="2" fillId="4" borderId="9" xfId="0" applyFont="1" applyFill="1" applyBorder="1" applyAlignment="1" applyProtection="1">
      <alignment horizontal="right" vertical="center" wrapText="1"/>
    </xf>
    <xf numFmtId="0" fontId="2" fillId="4" borderId="21" xfId="0" applyFont="1" applyFill="1" applyBorder="1" applyAlignment="1" applyProtection="1">
      <alignment horizontal="right" vertical="center" wrapText="1"/>
    </xf>
    <xf numFmtId="44" fontId="2" fillId="0" borderId="8" xfId="1" applyFont="1" applyBorder="1" applyAlignment="1" applyProtection="1">
      <alignment vertical="center" wrapText="1"/>
    </xf>
    <xf numFmtId="0" fontId="2" fillId="4" borderId="22" xfId="0" applyFont="1" applyFill="1" applyBorder="1" applyAlignment="1" applyProtection="1">
      <alignment horizontal="right" vertical="center" wrapText="1"/>
    </xf>
    <xf numFmtId="0" fontId="2" fillId="4" borderId="23" xfId="0" applyFont="1" applyFill="1" applyBorder="1" applyAlignment="1" applyProtection="1">
      <alignment horizontal="right" vertical="center" wrapText="1"/>
    </xf>
    <xf numFmtId="0" fontId="4" fillId="5" borderId="14" xfId="0" applyFont="1" applyFill="1" applyBorder="1" applyAlignment="1" applyProtection="1">
      <alignment horizontal="right" vertical="center" wrapText="1"/>
    </xf>
    <xf numFmtId="0" fontId="4" fillId="5" borderId="15" xfId="0" applyFont="1" applyFill="1" applyBorder="1" applyAlignment="1" applyProtection="1">
      <alignment horizontal="right" vertical="center" wrapText="1"/>
    </xf>
    <xf numFmtId="0" fontId="4" fillId="5" borderId="16" xfId="0" applyFont="1" applyFill="1" applyBorder="1" applyAlignment="1" applyProtection="1">
      <alignment horizontal="right" vertical="center" wrapText="1"/>
    </xf>
    <xf numFmtId="44" fontId="4" fillId="0" borderId="14" xfId="1" applyFont="1" applyBorder="1" applyAlignment="1" applyProtection="1">
      <alignment vertical="center" wrapText="1"/>
    </xf>
    <xf numFmtId="44" fontId="4" fillId="0" borderId="15" xfId="1" applyFont="1" applyBorder="1" applyAlignment="1" applyProtection="1">
      <alignment vertical="center" wrapText="1"/>
    </xf>
    <xf numFmtId="44" fontId="4" fillId="0" borderId="16" xfId="1" applyFont="1" applyBorder="1" applyAlignment="1" applyProtection="1">
      <alignment vertical="center" wrapText="1"/>
    </xf>
    <xf numFmtId="44" fontId="2" fillId="0" borderId="3" xfId="1" applyFont="1" applyBorder="1" applyAlignment="1" applyProtection="1">
      <alignment vertical="center" wrapText="1"/>
    </xf>
    <xf numFmtId="0" fontId="2" fillId="4" borderId="10" xfId="0" applyFont="1" applyFill="1" applyBorder="1" applyAlignment="1" applyProtection="1">
      <alignment horizontal="right" vertical="center" wrapText="1"/>
    </xf>
    <xf numFmtId="0" fontId="2" fillId="4" borderId="12" xfId="0" applyFont="1" applyFill="1" applyBorder="1" applyAlignment="1" applyProtection="1">
      <alignment horizontal="right" vertical="center" wrapText="1"/>
    </xf>
    <xf numFmtId="0" fontId="2" fillId="4" borderId="13" xfId="0" applyFont="1" applyFill="1" applyBorder="1" applyAlignment="1" applyProtection="1">
      <alignment horizontal="right" vertical="center" wrapText="1"/>
    </xf>
    <xf numFmtId="0" fontId="8" fillId="0" borderId="0" xfId="0" applyFont="1" applyAlignment="1" applyProtection="1">
      <alignment horizontal="right"/>
    </xf>
    <xf numFmtId="0" fontId="4" fillId="3" borderId="17" xfId="0" applyFont="1" applyFill="1" applyBorder="1" applyAlignment="1" applyProtection="1">
      <alignment horizontal="center" vertical="center" wrapText="1"/>
    </xf>
    <xf numFmtId="0" fontId="17" fillId="3" borderId="2" xfId="0" applyFont="1" applyFill="1" applyBorder="1" applyAlignment="1" applyProtection="1">
      <alignment horizontal="center" vertical="center" wrapText="1"/>
    </xf>
    <xf numFmtId="0" fontId="17" fillId="3" borderId="17" xfId="0" applyFont="1" applyFill="1" applyBorder="1" applyAlignment="1" applyProtection="1">
      <alignment horizontal="center" vertical="center" wrapText="1"/>
    </xf>
    <xf numFmtId="0" fontId="4" fillId="0" borderId="17" xfId="0" applyFont="1" applyBorder="1" applyAlignment="1" applyProtection="1">
      <alignment horizontal="center" vertical="center" wrapText="1"/>
    </xf>
    <xf numFmtId="0" fontId="2" fillId="0" borderId="18"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44" fontId="2" fillId="0" borderId="19" xfId="1" applyFont="1" applyFill="1" applyBorder="1" applyAlignment="1" applyProtection="1">
      <alignment vertical="center" wrapText="1"/>
    </xf>
    <xf numFmtId="0" fontId="2" fillId="0" borderId="19" xfId="0" applyFont="1" applyBorder="1" applyAlignment="1" applyProtection="1">
      <alignment horizontal="center" vertical="center" wrapText="1"/>
    </xf>
    <xf numFmtId="44" fontId="2" fillId="0" borderId="20" xfId="1" applyFont="1" applyFill="1" applyBorder="1" applyAlignment="1" applyProtection="1">
      <alignment vertical="center" wrapText="1"/>
    </xf>
    <xf numFmtId="0" fontId="4" fillId="0" borderId="4" xfId="0" applyFont="1" applyBorder="1" applyAlignment="1" applyProtection="1">
      <alignment horizontal="center" vertical="center"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8"/>
  <sheetViews>
    <sheetView workbookViewId="0">
      <selection activeCell="A11" sqref="A11"/>
    </sheetView>
  </sheetViews>
  <sheetFormatPr defaultColWidth="8.88671875" defaultRowHeight="14.4" x14ac:dyDescent="0.3"/>
  <cols>
    <col min="1" max="1" width="173.44140625" style="2" customWidth="1"/>
    <col min="2" max="16384" width="8.88671875" style="2"/>
  </cols>
  <sheetData>
    <row r="1" spans="1:1" ht="31.2" customHeight="1" x14ac:dyDescent="0.3">
      <c r="A1" s="1" t="s">
        <v>25</v>
      </c>
    </row>
    <row r="2" spans="1:1" ht="27" customHeight="1" x14ac:dyDescent="0.3">
      <c r="A2" s="3" t="s">
        <v>20</v>
      </c>
    </row>
    <row r="3" spans="1:1" ht="43.2" customHeight="1" x14ac:dyDescent="0.3">
      <c r="A3" s="4" t="s">
        <v>21</v>
      </c>
    </row>
    <row r="4" spans="1:1" ht="45" customHeight="1" x14ac:dyDescent="0.3">
      <c r="A4" s="4" t="s">
        <v>22</v>
      </c>
    </row>
    <row r="5" spans="1:1" ht="51" customHeight="1" x14ac:dyDescent="0.3">
      <c r="A5" s="5" t="s">
        <v>23</v>
      </c>
    </row>
    <row r="6" spans="1:1" ht="46.8" x14ac:dyDescent="0.3">
      <c r="A6" s="5" t="s">
        <v>24</v>
      </c>
    </row>
    <row r="8" spans="1:1" ht="17.399999999999999" x14ac:dyDescent="0.3">
      <c r="A8" s="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3"/>
  <sheetViews>
    <sheetView tabSelected="1" topLeftCell="A2" zoomScaleNormal="100" workbookViewId="0">
      <selection activeCell="L12" sqref="L12"/>
    </sheetView>
  </sheetViews>
  <sheetFormatPr defaultRowHeight="14.4" x14ac:dyDescent="0.3"/>
  <cols>
    <col min="1" max="1" width="45.88671875" style="10" customWidth="1"/>
    <col min="2" max="2" width="12.33203125" style="10" customWidth="1"/>
    <col min="3" max="3" width="12.44140625" style="10" customWidth="1"/>
    <col min="4" max="4" width="21.44140625" style="10" customWidth="1"/>
    <col min="5" max="5" width="13" style="10" customWidth="1"/>
    <col min="6" max="6" width="12.109375" style="10" customWidth="1"/>
    <col min="7" max="7" width="22.44140625" style="10" customWidth="1"/>
    <col min="8" max="8" width="12.44140625" style="10" customWidth="1"/>
    <col min="9" max="9" width="11.33203125" style="10" customWidth="1"/>
    <col min="10" max="10" width="21.88671875" style="10" customWidth="1"/>
    <col min="11" max="16384" width="8.88671875" style="10"/>
  </cols>
  <sheetData>
    <row r="1" spans="1:10" ht="46.2" customHeight="1" thickBot="1" x14ac:dyDescent="0.35">
      <c r="A1" s="22" t="s">
        <v>41</v>
      </c>
      <c r="B1" s="22"/>
      <c r="C1" s="22"/>
      <c r="D1" s="22"/>
      <c r="E1" s="22"/>
      <c r="F1" s="22"/>
      <c r="G1" s="22"/>
      <c r="H1" s="22"/>
      <c r="I1" s="22"/>
      <c r="J1" s="22"/>
    </row>
    <row r="2" spans="1:10" s="11" customFormat="1" ht="409.2" customHeight="1" thickBot="1" x14ac:dyDescent="0.35">
      <c r="A2" s="23" t="s">
        <v>46</v>
      </c>
      <c r="B2" s="24"/>
      <c r="C2" s="24"/>
      <c r="D2" s="24"/>
      <c r="E2" s="24"/>
      <c r="F2" s="24"/>
      <c r="G2" s="24"/>
      <c r="H2" s="24"/>
      <c r="I2" s="24"/>
      <c r="J2" s="25"/>
    </row>
    <row r="3" spans="1:10" s="11" customFormat="1" ht="30.6" customHeight="1" thickBot="1" x14ac:dyDescent="0.4">
      <c r="A3" s="26" t="s">
        <v>42</v>
      </c>
      <c r="B3" s="27"/>
      <c r="C3" s="27"/>
      <c r="D3" s="27"/>
      <c r="E3" s="27"/>
      <c r="F3" s="27"/>
      <c r="G3" s="27"/>
      <c r="H3" s="27"/>
      <c r="I3" s="27"/>
      <c r="J3" s="28"/>
    </row>
    <row r="4" spans="1:10" s="11" customFormat="1" ht="32.4" customHeight="1" thickBot="1" x14ac:dyDescent="0.4">
      <c r="A4" s="29" t="s">
        <v>43</v>
      </c>
      <c r="B4" s="12"/>
      <c r="C4" s="13"/>
      <c r="D4" s="13"/>
      <c r="E4" s="13"/>
      <c r="F4" s="13"/>
      <c r="G4" s="13"/>
      <c r="H4" s="13"/>
      <c r="I4" s="13"/>
      <c r="J4" s="14"/>
    </row>
    <row r="5" spans="1:10" ht="36" customHeight="1" thickBot="1" x14ac:dyDescent="0.45">
      <c r="A5" s="30" t="s">
        <v>18</v>
      </c>
    </row>
    <row r="6" spans="1:10" ht="18.600000000000001" thickBot="1" x14ac:dyDescent="0.35">
      <c r="A6" s="31" t="s">
        <v>3</v>
      </c>
      <c r="B6" s="34" t="s">
        <v>0</v>
      </c>
      <c r="C6" s="34"/>
      <c r="D6" s="35"/>
      <c r="E6" s="36" t="s">
        <v>1</v>
      </c>
      <c r="F6" s="34"/>
      <c r="G6" s="35"/>
      <c r="H6" s="36" t="s">
        <v>2</v>
      </c>
      <c r="I6" s="34"/>
      <c r="J6" s="35"/>
    </row>
    <row r="7" spans="1:10" ht="27.6" x14ac:dyDescent="0.3">
      <c r="A7" s="32"/>
      <c r="B7" s="37" t="s">
        <v>19</v>
      </c>
      <c r="C7" s="38" t="s">
        <v>5</v>
      </c>
      <c r="D7" s="39" t="s">
        <v>28</v>
      </c>
      <c r="E7" s="37" t="s">
        <v>19</v>
      </c>
      <c r="F7" s="38" t="s">
        <v>5</v>
      </c>
      <c r="G7" s="39" t="s">
        <v>28</v>
      </c>
      <c r="H7" s="37" t="s">
        <v>19</v>
      </c>
      <c r="I7" s="38" t="s">
        <v>5</v>
      </c>
      <c r="J7" s="39" t="s">
        <v>28</v>
      </c>
    </row>
    <row r="8" spans="1:10" x14ac:dyDescent="0.3">
      <c r="A8" s="32"/>
      <c r="B8" s="39" t="s">
        <v>4</v>
      </c>
      <c r="C8" s="40"/>
      <c r="D8" s="39" t="s">
        <v>6</v>
      </c>
      <c r="E8" s="39" t="s">
        <v>4</v>
      </c>
      <c r="F8" s="40"/>
      <c r="G8" s="39" t="s">
        <v>6</v>
      </c>
      <c r="H8" s="39" t="s">
        <v>4</v>
      </c>
      <c r="I8" s="40"/>
      <c r="J8" s="39" t="s">
        <v>6</v>
      </c>
    </row>
    <row r="9" spans="1:10" ht="15" thickBot="1" x14ac:dyDescent="0.35">
      <c r="A9" s="33"/>
      <c r="B9" s="41"/>
      <c r="C9" s="42"/>
      <c r="D9" s="43" t="s">
        <v>26</v>
      </c>
      <c r="E9" s="41"/>
      <c r="F9" s="42"/>
      <c r="G9" s="43" t="s">
        <v>27</v>
      </c>
      <c r="H9" s="41"/>
      <c r="I9" s="42"/>
      <c r="J9" s="43" t="s">
        <v>17</v>
      </c>
    </row>
    <row r="10" spans="1:10" ht="18.600000000000001" thickBot="1" x14ac:dyDescent="0.35">
      <c r="A10" s="44" t="s">
        <v>7</v>
      </c>
      <c r="B10" s="46">
        <v>233</v>
      </c>
      <c r="C10" s="7">
        <v>0</v>
      </c>
      <c r="D10" s="48">
        <f>C10*B10*12</f>
        <v>0</v>
      </c>
      <c r="E10" s="46">
        <f>ROUND(B10*1.05, 0)</f>
        <v>245</v>
      </c>
      <c r="F10" s="7">
        <v>0</v>
      </c>
      <c r="G10" s="48">
        <f>F10*E10*12</f>
        <v>0</v>
      </c>
      <c r="H10" s="46">
        <f>ROUND(E10*1.05, 0)</f>
        <v>257</v>
      </c>
      <c r="I10" s="7">
        <v>0</v>
      </c>
      <c r="J10" s="48">
        <f>I10*H10*12</f>
        <v>0</v>
      </c>
    </row>
    <row r="11" spans="1:10" ht="18.600000000000001" thickBot="1" x14ac:dyDescent="0.35">
      <c r="A11" s="44" t="s">
        <v>8</v>
      </c>
      <c r="B11" s="47">
        <v>337</v>
      </c>
      <c r="C11" s="8">
        <v>0</v>
      </c>
      <c r="D11" s="49">
        <f t="shared" ref="D11" si="0">C11*B11*12</f>
        <v>0</v>
      </c>
      <c r="E11" s="46">
        <f>ROUND(B11*1.05, 0)</f>
        <v>354</v>
      </c>
      <c r="F11" s="8">
        <v>0</v>
      </c>
      <c r="G11" s="49">
        <f t="shared" ref="G11" si="1">F11*E11*12</f>
        <v>0</v>
      </c>
      <c r="H11" s="46">
        <f>ROUND(E11*1.05, 0)</f>
        <v>372</v>
      </c>
      <c r="I11" s="8">
        <v>0</v>
      </c>
      <c r="J11" s="49">
        <f t="shared" ref="J11" si="2">I11*H11*12</f>
        <v>0</v>
      </c>
    </row>
    <row r="12" spans="1:10" ht="26.4" customHeight="1" thickBot="1" x14ac:dyDescent="0.35">
      <c r="A12" s="45"/>
      <c r="B12" s="50" t="s">
        <v>9</v>
      </c>
      <c r="C12" s="51"/>
      <c r="D12" s="52">
        <f>D10+D11</f>
        <v>0</v>
      </c>
      <c r="E12" s="53" t="s">
        <v>10</v>
      </c>
      <c r="F12" s="54"/>
      <c r="G12" s="52">
        <f>G10+G11</f>
        <v>0</v>
      </c>
      <c r="H12" s="53" t="s">
        <v>11</v>
      </c>
      <c r="I12" s="54"/>
      <c r="J12" s="52">
        <f>J10+J11</f>
        <v>0</v>
      </c>
    </row>
    <row r="13" spans="1:10" ht="15" thickBot="1" x14ac:dyDescent="0.35">
      <c r="A13" s="15"/>
      <c r="B13" s="16"/>
      <c r="C13" s="16"/>
      <c r="D13" s="16"/>
      <c r="E13" s="16"/>
      <c r="F13" s="16"/>
      <c r="G13" s="16"/>
      <c r="H13" s="16"/>
      <c r="I13" s="16"/>
      <c r="J13" s="17"/>
    </row>
    <row r="14" spans="1:10" ht="31.2" customHeight="1" thickBot="1" x14ac:dyDescent="0.35">
      <c r="A14" s="55" t="s">
        <v>38</v>
      </c>
      <c r="B14" s="56"/>
      <c r="C14" s="56"/>
      <c r="D14" s="56"/>
      <c r="E14" s="56"/>
      <c r="F14" s="56"/>
      <c r="G14" s="57"/>
      <c r="H14" s="58">
        <f>D12+G12+J12</f>
        <v>0</v>
      </c>
      <c r="I14" s="59"/>
      <c r="J14" s="60"/>
    </row>
    <row r="15" spans="1:10" ht="48" customHeight="1" thickTop="1" thickBot="1" x14ac:dyDescent="0.45">
      <c r="A15" s="30" t="s">
        <v>36</v>
      </c>
    </row>
    <row r="16" spans="1:10" ht="18.600000000000001" thickBot="1" x14ac:dyDescent="0.35">
      <c r="A16" s="31" t="s">
        <v>3</v>
      </c>
      <c r="B16" s="34" t="s">
        <v>0</v>
      </c>
      <c r="C16" s="34"/>
      <c r="D16" s="35"/>
      <c r="E16" s="36" t="s">
        <v>1</v>
      </c>
      <c r="F16" s="34"/>
      <c r="G16" s="35"/>
      <c r="H16" s="36" t="s">
        <v>2</v>
      </c>
      <c r="I16" s="34"/>
      <c r="J16" s="35"/>
    </row>
    <row r="17" spans="1:10" ht="27.6" x14ac:dyDescent="0.3">
      <c r="A17" s="32"/>
      <c r="B17" s="37" t="s">
        <v>19</v>
      </c>
      <c r="C17" s="38" t="s">
        <v>5</v>
      </c>
      <c r="D17" s="39" t="s">
        <v>29</v>
      </c>
      <c r="E17" s="39" t="s">
        <v>19</v>
      </c>
      <c r="F17" s="38" t="s">
        <v>5</v>
      </c>
      <c r="G17" s="39" t="s">
        <v>29</v>
      </c>
      <c r="H17" s="39" t="s">
        <v>19</v>
      </c>
      <c r="I17" s="38" t="s">
        <v>5</v>
      </c>
      <c r="J17" s="39" t="s">
        <v>29</v>
      </c>
    </row>
    <row r="18" spans="1:10" x14ac:dyDescent="0.3">
      <c r="A18" s="32"/>
      <c r="B18" s="39" t="s">
        <v>4</v>
      </c>
      <c r="C18" s="40"/>
      <c r="D18" s="39" t="s">
        <v>6</v>
      </c>
      <c r="E18" s="39" t="s">
        <v>4</v>
      </c>
      <c r="F18" s="40"/>
      <c r="G18" s="39" t="s">
        <v>6</v>
      </c>
      <c r="H18" s="39" t="s">
        <v>4</v>
      </c>
      <c r="I18" s="40"/>
      <c r="J18" s="39" t="s">
        <v>6</v>
      </c>
    </row>
    <row r="19" spans="1:10" ht="15" thickBot="1" x14ac:dyDescent="0.35">
      <c r="A19" s="33"/>
      <c r="B19" s="41"/>
      <c r="C19" s="42"/>
      <c r="D19" s="43" t="s">
        <v>15</v>
      </c>
      <c r="E19" s="41"/>
      <c r="F19" s="42"/>
      <c r="G19" s="43" t="s">
        <v>16</v>
      </c>
      <c r="H19" s="41"/>
      <c r="I19" s="42"/>
      <c r="J19" s="43" t="s">
        <v>17</v>
      </c>
    </row>
    <row r="20" spans="1:10" ht="18.600000000000001" thickBot="1" x14ac:dyDescent="0.35">
      <c r="A20" s="44" t="s">
        <v>12</v>
      </c>
      <c r="B20" s="46">
        <v>4044</v>
      </c>
      <c r="C20" s="7">
        <v>0</v>
      </c>
      <c r="D20" s="61">
        <f>C20*B20*12</f>
        <v>0</v>
      </c>
      <c r="E20" s="46">
        <f>ROUND(B20*1.05, 0)</f>
        <v>4246</v>
      </c>
      <c r="F20" s="7">
        <v>0</v>
      </c>
      <c r="G20" s="61">
        <f>F20*E20*12</f>
        <v>0</v>
      </c>
      <c r="H20" s="46">
        <f>ROUND(E20*1.05, 0)</f>
        <v>4458</v>
      </c>
      <c r="I20" s="7">
        <v>0</v>
      </c>
      <c r="J20" s="61">
        <f>I20*H20*12</f>
        <v>0</v>
      </c>
    </row>
    <row r="21" spans="1:10" ht="18.600000000000001" thickBot="1" x14ac:dyDescent="0.35">
      <c r="A21" s="44" t="s">
        <v>13</v>
      </c>
      <c r="B21" s="46">
        <v>330</v>
      </c>
      <c r="C21" s="7">
        <v>0</v>
      </c>
      <c r="D21" s="61">
        <f t="shared" ref="D21:D22" si="3">C21*B21*12</f>
        <v>0</v>
      </c>
      <c r="E21" s="46">
        <f>ROUND(B21*1.05, 0)</f>
        <v>347</v>
      </c>
      <c r="F21" s="7">
        <v>0</v>
      </c>
      <c r="G21" s="61">
        <f t="shared" ref="G21:G22" si="4">F21*E21*12</f>
        <v>0</v>
      </c>
      <c r="H21" s="46">
        <f>ROUND(E21*1.05, 0)</f>
        <v>364</v>
      </c>
      <c r="I21" s="7">
        <v>0</v>
      </c>
      <c r="J21" s="61">
        <f t="shared" ref="J21:J22" si="5">I21*H21*12</f>
        <v>0</v>
      </c>
    </row>
    <row r="22" spans="1:10" ht="18.600000000000001" thickBot="1" x14ac:dyDescent="0.35">
      <c r="A22" s="44" t="s">
        <v>14</v>
      </c>
      <c r="B22" s="46">
        <v>1</v>
      </c>
      <c r="C22" s="7">
        <v>0</v>
      </c>
      <c r="D22" s="61">
        <f t="shared" si="3"/>
        <v>0</v>
      </c>
      <c r="E22" s="46">
        <v>1</v>
      </c>
      <c r="F22" s="7">
        <v>0</v>
      </c>
      <c r="G22" s="61">
        <f t="shared" si="4"/>
        <v>0</v>
      </c>
      <c r="H22" s="46">
        <v>1</v>
      </c>
      <c r="I22" s="7">
        <v>0</v>
      </c>
      <c r="J22" s="61">
        <f t="shared" si="5"/>
        <v>0</v>
      </c>
    </row>
    <row r="23" spans="1:10" ht="25.8" customHeight="1" thickBot="1" x14ac:dyDescent="0.35">
      <c r="A23" s="45"/>
      <c r="B23" s="62" t="s">
        <v>9</v>
      </c>
      <c r="C23" s="63"/>
      <c r="D23" s="52">
        <f>D20+D21+D22</f>
        <v>0</v>
      </c>
      <c r="E23" s="64" t="s">
        <v>10</v>
      </c>
      <c r="F23" s="63"/>
      <c r="G23" s="52">
        <f>G20+G21+G22</f>
        <v>0</v>
      </c>
      <c r="H23" s="64" t="s">
        <v>11</v>
      </c>
      <c r="I23" s="63"/>
      <c r="J23" s="52">
        <f>J20+J21+J22</f>
        <v>0</v>
      </c>
    </row>
    <row r="24" spans="1:10" ht="15" thickBot="1" x14ac:dyDescent="0.35">
      <c r="A24" s="15"/>
      <c r="B24" s="16"/>
      <c r="C24" s="16"/>
      <c r="D24" s="16"/>
      <c r="E24" s="16"/>
      <c r="F24" s="16"/>
      <c r="G24" s="16"/>
      <c r="H24" s="16"/>
      <c r="I24" s="16"/>
      <c r="J24" s="17"/>
    </row>
    <row r="25" spans="1:10" ht="31.2" customHeight="1" thickBot="1" x14ac:dyDescent="0.35">
      <c r="A25" s="55" t="s">
        <v>39</v>
      </c>
      <c r="B25" s="56"/>
      <c r="C25" s="56"/>
      <c r="D25" s="56"/>
      <c r="E25" s="56"/>
      <c r="F25" s="56"/>
      <c r="G25" s="57"/>
      <c r="H25" s="58">
        <f>D23+G23+J23</f>
        <v>0</v>
      </c>
      <c r="I25" s="59"/>
      <c r="J25" s="60"/>
    </row>
    <row r="26" spans="1:10" ht="40.200000000000003" customHeight="1" thickTop="1" thickBot="1" x14ac:dyDescent="0.45">
      <c r="A26" s="65" t="s">
        <v>44</v>
      </c>
      <c r="B26" s="18"/>
      <c r="C26" s="18"/>
      <c r="D26" s="18"/>
      <c r="E26" s="18"/>
      <c r="F26" s="18"/>
      <c r="G26" s="18"/>
      <c r="H26" s="18"/>
      <c r="I26" s="18"/>
      <c r="J26" s="19"/>
    </row>
    <row r="27" spans="1:10" ht="46.2" customHeight="1" thickBot="1" x14ac:dyDescent="0.35">
      <c r="A27" s="66" t="s">
        <v>30</v>
      </c>
      <c r="B27" s="67" t="s">
        <v>45</v>
      </c>
      <c r="C27" s="68" t="s">
        <v>37</v>
      </c>
      <c r="D27" s="68" t="s">
        <v>33</v>
      </c>
      <c r="E27" s="67" t="s">
        <v>45</v>
      </c>
      <c r="F27" s="68" t="s">
        <v>37</v>
      </c>
      <c r="G27" s="68" t="s">
        <v>34</v>
      </c>
      <c r="H27" s="67" t="s">
        <v>45</v>
      </c>
      <c r="I27" s="68" t="s">
        <v>37</v>
      </c>
      <c r="J27" s="68" t="s">
        <v>35</v>
      </c>
    </row>
    <row r="28" spans="1:10" ht="47.4" customHeight="1" thickBot="1" x14ac:dyDescent="0.35">
      <c r="A28" s="69" t="s">
        <v>31</v>
      </c>
      <c r="B28" s="70">
        <v>12</v>
      </c>
      <c r="C28" s="9">
        <v>0</v>
      </c>
      <c r="D28" s="72">
        <f>C28*B28</f>
        <v>0</v>
      </c>
      <c r="E28" s="73">
        <v>12</v>
      </c>
      <c r="F28" s="9">
        <v>0</v>
      </c>
      <c r="G28" s="72">
        <f>F28*E28</f>
        <v>0</v>
      </c>
      <c r="H28" s="73">
        <v>12</v>
      </c>
      <c r="I28" s="9">
        <v>0</v>
      </c>
      <c r="J28" s="74">
        <f>I28*H28</f>
        <v>0</v>
      </c>
    </row>
    <row r="29" spans="1:10" ht="65.400000000000006" customHeight="1" thickBot="1" x14ac:dyDescent="0.35">
      <c r="A29" s="69" t="s">
        <v>32</v>
      </c>
      <c r="B29" s="71">
        <v>12</v>
      </c>
      <c r="C29" s="7">
        <v>0</v>
      </c>
      <c r="D29" s="61">
        <f>C29*B29</f>
        <v>0</v>
      </c>
      <c r="E29" s="71">
        <v>12</v>
      </c>
      <c r="F29" s="7">
        <v>0</v>
      </c>
      <c r="G29" s="61">
        <f>F29*E29</f>
        <v>0</v>
      </c>
      <c r="H29" s="71">
        <v>12</v>
      </c>
      <c r="I29" s="7">
        <v>0</v>
      </c>
      <c r="J29" s="61">
        <f>I29*H29</f>
        <v>0</v>
      </c>
    </row>
    <row r="30" spans="1:10" ht="30" customHeight="1" thickBot="1" x14ac:dyDescent="0.35">
      <c r="A30" s="75"/>
      <c r="B30" s="62" t="s">
        <v>9</v>
      </c>
      <c r="C30" s="63"/>
      <c r="D30" s="52">
        <f>D28+D29</f>
        <v>0</v>
      </c>
      <c r="E30" s="64" t="s">
        <v>10</v>
      </c>
      <c r="F30" s="63"/>
      <c r="G30" s="52">
        <f>G28+G29</f>
        <v>0</v>
      </c>
      <c r="H30" s="64" t="s">
        <v>11</v>
      </c>
      <c r="I30" s="63"/>
      <c r="J30" s="52">
        <f>J28+J29</f>
        <v>0</v>
      </c>
    </row>
    <row r="31" spans="1:10" ht="15" thickBot="1" x14ac:dyDescent="0.35">
      <c r="B31" s="20"/>
      <c r="C31" s="20"/>
      <c r="D31" s="21"/>
      <c r="E31" s="20"/>
      <c r="F31" s="20"/>
      <c r="G31" s="21"/>
      <c r="H31" s="20"/>
      <c r="I31" s="20"/>
      <c r="J31" s="21"/>
    </row>
    <row r="32" spans="1:10" ht="28.95" customHeight="1" thickBot="1" x14ac:dyDescent="0.35">
      <c r="A32" s="55" t="s">
        <v>40</v>
      </c>
      <c r="B32" s="56"/>
      <c r="C32" s="56"/>
      <c r="D32" s="56"/>
      <c r="E32" s="56"/>
      <c r="F32" s="56"/>
      <c r="G32" s="57"/>
      <c r="H32" s="58">
        <f>D30+G30+J30</f>
        <v>0</v>
      </c>
      <c r="I32" s="59"/>
      <c r="J32" s="60"/>
    </row>
    <row r="33" s="10" customFormat="1" ht="15" thickTop="1" x14ac:dyDescent="0.3"/>
  </sheetData>
  <sheetProtection algorithmName="SHA-512" hashValue="dPkfSKWzTgxEnsjOSfKXHYs9ZD964KSW2sfpUUSUOVUqK4TIuQV9X5rl4i9TJmk9WtNDtoUlAo5TMIeGlyKKyg==" saltValue="pR5S8ekkPxpCrS6jvcdC/w==" spinCount="100000" sheet="1" selectLockedCells="1"/>
  <mergeCells count="35">
    <mergeCell ref="A2:J2"/>
    <mergeCell ref="A1:J1"/>
    <mergeCell ref="A3:J3"/>
    <mergeCell ref="B4:J4"/>
    <mergeCell ref="B30:C30"/>
    <mergeCell ref="E30:F30"/>
    <mergeCell ref="H30:I30"/>
    <mergeCell ref="A32:G32"/>
    <mergeCell ref="H32:J32"/>
    <mergeCell ref="F7:F9"/>
    <mergeCell ref="I7:I9"/>
    <mergeCell ref="A24:J24"/>
    <mergeCell ref="A25:G25"/>
    <mergeCell ref="H25:J25"/>
    <mergeCell ref="B16:D16"/>
    <mergeCell ref="E16:G16"/>
    <mergeCell ref="H16:J16"/>
    <mergeCell ref="C17:C19"/>
    <mergeCell ref="F17:F19"/>
    <mergeCell ref="I17:I19"/>
    <mergeCell ref="A16:A19"/>
    <mergeCell ref="A6:A9"/>
    <mergeCell ref="B23:C23"/>
    <mergeCell ref="E23:F23"/>
    <mergeCell ref="H23:I23"/>
    <mergeCell ref="B12:C12"/>
    <mergeCell ref="E12:F12"/>
    <mergeCell ref="H12:I12"/>
    <mergeCell ref="A13:J13"/>
    <mergeCell ref="A14:G14"/>
    <mergeCell ref="H14:J14"/>
    <mergeCell ref="B6:D6"/>
    <mergeCell ref="E6:G6"/>
    <mergeCell ref="H6:J6"/>
    <mergeCell ref="C7:C9"/>
  </mergeCells>
  <pageMargins left="0.7" right="0.7" top="0.75" bottom="0.75" header="0.3" footer="0.3"/>
  <pageSetup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Instructions</vt:lpstr>
      <vt:lpstr>902768 Bid Form</vt:lpstr>
      <vt:lpstr>Instructions!_Hlk160806255</vt:lpstr>
    </vt:vector>
  </TitlesOfParts>
  <Company>General Services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Handy, Kachina GSA - Purchasing Department</dc:creator>
  <cp:lastModifiedBy>Peng, Ning  GSA - Procurement Department</cp:lastModifiedBy>
  <dcterms:created xsi:type="dcterms:W3CDTF">2021-04-05T18:06:50Z</dcterms:created>
  <dcterms:modified xsi:type="dcterms:W3CDTF">2026-06-18T03:08:42Z</dcterms:modified>
</cp:coreProperties>
</file>