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G:\BUSINESS OFFICE\Purchasing\Heidi's Documents\HEIDI'S RFPs\Heidis FY27 RFPs\C2027-05-B AudioCodes Voice Services &amp; Infrastructure Enhancement for Microsoft Teams Phone\DRAFT IFB\IFB Package for Distribution\"/>
    </mc:Choice>
  </mc:AlternateContent>
  <xr:revisionPtr revIDLastSave="0" documentId="13_ncr:1_{7F9F5CFC-E3FC-402E-AC88-488D9BDD2A5C}" xr6:coauthVersionLast="47" xr6:coauthVersionMax="47" xr10:uidLastSave="{00000000-0000-0000-0000-000000000000}"/>
  <bookViews>
    <workbookView xWindow="-120" yWindow="-120" windowWidth="29040" windowHeight="15720" xr2:uid="{C659EE77-AB99-450B-B798-4D1CD29EB2BE}"/>
  </bookViews>
  <sheets>
    <sheet name="Exhibit A" sheetId="1" r:id="rId1"/>
  </sheets>
  <definedNames>
    <definedName name="_xlnm.Print_Area" localSheetId="0">'Exhibit A'!$A$1:$G$97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6" i="1" l="1"/>
  <c r="G43" i="1" l="1"/>
  <c r="J43" i="1" s="1"/>
  <c r="G96" i="1"/>
  <c r="J96" i="1" s="1"/>
  <c r="G95" i="1"/>
  <c r="J95" i="1" s="1"/>
  <c r="G94" i="1"/>
  <c r="J94" i="1" s="1"/>
  <c r="G93" i="1"/>
  <c r="J93" i="1" s="1"/>
  <c r="G90" i="1"/>
  <c r="J90" i="1" s="1"/>
  <c r="G89" i="1"/>
  <c r="J89" i="1" s="1"/>
  <c r="G88" i="1"/>
  <c r="J88" i="1" s="1"/>
  <c r="G85" i="1"/>
  <c r="G82" i="1"/>
  <c r="J82" i="1" s="1"/>
  <c r="G81" i="1"/>
  <c r="J81" i="1" s="1"/>
  <c r="G78" i="1"/>
  <c r="J78" i="1" s="1"/>
  <c r="G77" i="1"/>
  <c r="J77" i="1" s="1"/>
  <c r="G76" i="1"/>
  <c r="J76" i="1" s="1"/>
  <c r="G67" i="1"/>
  <c r="J67" i="1" s="1"/>
  <c r="G66" i="1"/>
  <c r="J66" i="1" s="1"/>
  <c r="G73" i="1"/>
  <c r="J73" i="1" s="1"/>
  <c r="G72" i="1"/>
  <c r="J72" i="1" s="1"/>
  <c r="G71" i="1"/>
  <c r="J71" i="1" s="1"/>
  <c r="G70" i="1"/>
  <c r="J70" i="1" s="1"/>
  <c r="G63" i="1"/>
  <c r="J63" i="1" s="1"/>
  <c r="G62" i="1"/>
  <c r="J62" i="1" s="1"/>
  <c r="G61" i="1"/>
  <c r="J61" i="1" s="1"/>
  <c r="G60" i="1"/>
  <c r="J60" i="1" s="1"/>
  <c r="G59" i="1"/>
  <c r="J59" i="1" s="1"/>
  <c r="G58" i="1"/>
  <c r="J58" i="1" s="1"/>
  <c r="G57" i="1"/>
  <c r="J57" i="1" s="1"/>
  <c r="G56" i="1"/>
  <c r="J56" i="1" s="1"/>
  <c r="G55" i="1"/>
  <c r="J55" i="1" s="1"/>
  <c r="G54" i="1"/>
  <c r="J54" i="1" s="1"/>
  <c r="G53" i="1"/>
  <c r="J53" i="1" s="1"/>
  <c r="G52" i="1"/>
  <c r="J52" i="1" s="1"/>
  <c r="G51" i="1"/>
  <c r="J51" i="1" s="1"/>
  <c r="G50" i="1"/>
  <c r="J50" i="1" s="1"/>
  <c r="G49" i="1"/>
  <c r="J49" i="1" s="1"/>
  <c r="G46" i="1"/>
  <c r="G42" i="1"/>
  <c r="J42" i="1" s="1"/>
  <c r="G41" i="1"/>
  <c r="J41" i="1" s="1"/>
  <c r="G40" i="1"/>
  <c r="J40" i="1" s="1"/>
  <c r="G37" i="1"/>
  <c r="J37" i="1" s="1"/>
  <c r="G36" i="1"/>
  <c r="J36" i="1" s="1"/>
  <c r="G35" i="1"/>
  <c r="J35" i="1" s="1"/>
  <c r="G34" i="1"/>
  <c r="J34" i="1" s="1"/>
  <c r="G33" i="1"/>
  <c r="J33" i="1" s="1"/>
  <c r="G32" i="1"/>
  <c r="J32" i="1" s="1"/>
  <c r="G31" i="1"/>
  <c r="J31" i="1" s="1"/>
  <c r="G30" i="1"/>
  <c r="J30" i="1" s="1"/>
  <c r="G27" i="1"/>
  <c r="J27" i="1" s="1"/>
  <c r="J26" i="1"/>
  <c r="G25" i="1"/>
  <c r="J25" i="1" s="1"/>
  <c r="G24" i="1"/>
  <c r="J24" i="1" s="1"/>
  <c r="G23" i="1"/>
  <c r="J23" i="1" s="1"/>
  <c r="G22" i="1"/>
  <c r="J22" i="1" s="1"/>
  <c r="G21" i="1"/>
  <c r="J21" i="1" s="1"/>
  <c r="J44" i="1" l="1"/>
  <c r="J79" i="1"/>
  <c r="J97" i="1"/>
  <c r="J83" i="1"/>
  <c r="J74" i="1"/>
  <c r="J85" i="1"/>
  <c r="J86" i="1" s="1"/>
  <c r="J64" i="1"/>
  <c r="J68" i="1"/>
  <c r="J46" i="1"/>
  <c r="J47" i="1" s="1"/>
  <c r="J91" i="1"/>
  <c r="J38" i="1"/>
  <c r="J28" i="1"/>
  <c r="J98" i="1" l="1"/>
  <c r="H49" i="1"/>
  <c r="H49" i="1" a="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<sst xmlns="http://schemas.openxmlformats.org/spreadsheetml/2006/main" count="265" uniqueCount="154">
  <si>
    <t>AudioCodes MediaPack Media Gateway</t>
  </si>
  <si>
    <t>MP524/24S/SIP/D-SUB</t>
  </si>
  <si>
    <t>ACTS24X7-M500_S4/YR</t>
  </si>
  <si>
    <t>AHR-M500_S4/YR</t>
  </si>
  <si>
    <t>SW/MP5XX/OVOC</t>
  </si>
  <si>
    <t>ACTS24X7-GSO_S32/YR</t>
  </si>
  <si>
    <t>AL-SBCGW-INTG-FEE</t>
  </si>
  <si>
    <t>AL-SBCGW-SUF-A</t>
  </si>
  <si>
    <t>AL-ADE-AL/M36</t>
  </si>
  <si>
    <t>Annual Support for MP524/24S/SIP/D-SUB</t>
  </si>
  <si>
    <t>Annual Hardware Replacement for MP524/24S/SIP/D-SUB</t>
  </si>
  <si>
    <t>Annual Support for SW/MP5XX/OVOC</t>
  </si>
  <si>
    <t>Description</t>
  </si>
  <si>
    <t>Qty</t>
  </si>
  <si>
    <t>Unit Price</t>
  </si>
  <si>
    <t>Extended Price</t>
  </si>
  <si>
    <t>Item No.</t>
  </si>
  <si>
    <t>Part Number</t>
  </si>
  <si>
    <t>MP1288-72S-2AC</t>
  </si>
  <si>
    <t>ACTS24X7-M1288_S7/YR</t>
  </si>
  <si>
    <t>AHR-M1288_S7/YR</t>
  </si>
  <si>
    <t>SW/OVOC/MP1288</t>
  </si>
  <si>
    <t>ACTS24X7-OVOC_S9/YR</t>
  </si>
  <si>
    <t>FRU-MP1288-AIR-F-KIT</t>
  </si>
  <si>
    <t>AL-ADE-AH/M36</t>
  </si>
  <si>
    <t>Annual Support for MP1288-72S-2AC</t>
  </si>
  <si>
    <t>Annual Hardware Replacement for MP1288-72S-2AC</t>
  </si>
  <si>
    <t>OVOC license</t>
  </si>
  <si>
    <t>Annual Support for SW/OVOC/MP1288</t>
  </si>
  <si>
    <t>AL-ADE-260-500/M36</t>
  </si>
  <si>
    <t>PS-CCM-16</t>
  </si>
  <si>
    <t>AL-DM-IPP/M12</t>
  </si>
  <si>
    <t>AL-DEVM-SET</t>
  </si>
  <si>
    <t>Unit Type</t>
  </si>
  <si>
    <t>Telnyx Calling Plan</t>
  </si>
  <si>
    <t>CPLAN-DID/M</t>
  </si>
  <si>
    <t>CPLAN-PLAT-FEE/M</t>
  </si>
  <si>
    <t>CPLAN-PORTIN-CUST</t>
  </si>
  <si>
    <t>CPLAN-SUF-CUST</t>
  </si>
  <si>
    <t>Calling Plan service, per-user per-month fee, includes DID and Emergency  for supported countries. - Extended MSRP reflects 36  months service</t>
  </si>
  <si>
    <t>Calling Plan service, platform FEE per DID. - Extended MSRP reflects 36 months service</t>
  </si>
  <si>
    <t>PS-MIGR-SETUP</t>
  </si>
  <si>
    <t>PS-MIGR-SRVC-BUN-L</t>
  </si>
  <si>
    <t>PS-MIGR-SRVC-BUN-M</t>
  </si>
  <si>
    <t>TEAMS-C435HD-R</t>
  </si>
  <si>
    <t>IP Phone</t>
  </si>
  <si>
    <t>AudioCodes Live for Voca CIC</t>
  </si>
  <si>
    <t>AL/VOCA/CIC3/M36</t>
  </si>
  <si>
    <t>AL/VOCA/INTG/FEE</t>
  </si>
  <si>
    <t>AL/VOCA/SUF/S</t>
  </si>
  <si>
    <t>Monthly per concurrent agent fee for Voca CIC3 - 36 months commitment
Extended MSRP reflects 36 months service</t>
  </si>
  <si>
    <r>
      <rPr>
        <b/>
        <sz val="11"/>
        <color theme="1"/>
        <rFont val="Aptos Narrow"/>
        <family val="2"/>
        <scheme val="minor"/>
      </rPr>
      <t>AACC Buyer Name:</t>
    </r>
    <r>
      <rPr>
        <sz val="11"/>
        <color theme="1"/>
        <rFont val="Aptos Narrow"/>
        <family val="2"/>
        <scheme val="minor"/>
      </rPr>
      <t xml:space="preserve">  Heidi Frist, Sr. Purchasing Agent, hmfrist@aacc.edu </t>
    </r>
  </si>
  <si>
    <t>Firm Name:</t>
  </si>
  <si>
    <t>Firm Representative:</t>
  </si>
  <si>
    <t>Date:</t>
  </si>
  <si>
    <t>AudioCodes Live for Live Product Add-ON for Cloud SBC</t>
  </si>
  <si>
    <t>AL-SBCGW-AUD-SUF-S</t>
  </si>
  <si>
    <t>Audit Services (for e911 -57 ERLs configured previously)</t>
  </si>
  <si>
    <t>M800C-SBC-SBA-TMS-EO</t>
  </si>
  <si>
    <t>ACTS24X7-M800_S6/YR</t>
  </si>
  <si>
    <t>Annual Support for M800C-SBC-SBA-TMS-EO</t>
  </si>
  <si>
    <t>Annual Hardware Replacement for M800C-SBC-SBA-TMS-EO</t>
  </si>
  <si>
    <t>AHR-M800_S6/YR</t>
  </si>
  <si>
    <t>SW/OVOC/M800C</t>
  </si>
  <si>
    <t>Annual Support for SW/OVOC/M800C</t>
  </si>
  <si>
    <t>ACTS24X7-OVOC_S51/YR</t>
  </si>
  <si>
    <t>SW-M800-SBA-TMS</t>
  </si>
  <si>
    <t>ACTS24X7-M800_S5/YR</t>
  </si>
  <si>
    <t>Annual Support for SW-M800-SBA-TMS</t>
  </si>
  <si>
    <t>SW/SBC/10S/10-250</t>
  </si>
  <si>
    <t>ACTS24X7-SBC_S80/YR</t>
  </si>
  <si>
    <t>Annual Support for SW/SBC/10S/10-250</t>
  </si>
  <si>
    <t>M800-SBA-E-REMT-IMPL</t>
  </si>
  <si>
    <t>PS-REMT-CUTOVER-4</t>
  </si>
  <si>
    <t>AL-ADE-40-100/M36</t>
  </si>
  <si>
    <t>Add-on of Enhanced Managed Service for simplex/HA SBC for 10 sessions within 40-100 sessions. Monthly price for 36 months per managed device.</t>
  </si>
  <si>
    <t>AL-ADE-SBA/M36</t>
  </si>
  <si>
    <t>Enhanced Managed Service (Live Add-on) for Survivable Branch Appliance (SBA) for Teams. Minimum 36 months.</t>
  </si>
  <si>
    <t>AudioCodes M800C SBA (for redundancy)</t>
  </si>
  <si>
    <t>Project Manager time</t>
  </si>
  <si>
    <t>PS-PROJ-MGMT</t>
  </si>
  <si>
    <t>YR</t>
  </si>
  <si>
    <t>IP405-Wallmount-USA</t>
  </si>
  <si>
    <t>AL/VOCA/AI/M36</t>
  </si>
  <si>
    <r>
      <rPr>
        <b/>
        <sz val="11"/>
        <color theme="1"/>
        <rFont val="Aptos Narrow"/>
        <family val="2"/>
        <scheme val="minor"/>
      </rPr>
      <t>Option</t>
    </r>
    <r>
      <rPr>
        <sz val="11"/>
        <color theme="1"/>
        <rFont val="Aptos Narrow"/>
        <family val="2"/>
        <scheme val="minor"/>
      </rPr>
      <t xml:space="preserve"> - Enhanced Managed Service Add-on for low-density analog gateways, supporting up to 32 analog ports (excluding product and support). Monthly price for 36 months per analog port. May or may not be awarded at the college's discretion.</t>
    </r>
  </si>
  <si>
    <r>
      <rPr>
        <b/>
        <sz val="11"/>
        <color theme="1"/>
        <rFont val="Aptos Narrow"/>
        <family val="2"/>
        <scheme val="minor"/>
      </rPr>
      <t xml:space="preserve">Option </t>
    </r>
    <r>
      <rPr>
        <sz val="11"/>
        <color theme="1"/>
        <rFont val="Aptos Narrow"/>
        <family val="2"/>
        <scheme val="minor"/>
      </rPr>
      <t>- Enhanced Managed Service Add-on for high-density analog gateways, supporting 72 to 288 analog ports (excluding product and support). Monthly price for 36 months per analog port. May or may not be awarded at the college's discretion.</t>
    </r>
  </si>
  <si>
    <r>
      <rPr>
        <b/>
        <sz val="11"/>
        <color theme="1"/>
        <rFont val="Aptos Narrow"/>
        <family val="2"/>
        <scheme val="minor"/>
      </rPr>
      <t>Option</t>
    </r>
    <r>
      <rPr>
        <sz val="11"/>
        <color theme="1"/>
        <rFont val="Aptos Narrow"/>
        <family val="2"/>
        <scheme val="minor"/>
      </rPr>
      <t xml:space="preserve"> - Enhanced Managed Service Add-on for simplex/HA SBC for 260-500 sessions (excluding product and support). Monthly price for 36 months for 10 sessions per device. May or may not be awarded at the college's discretion.</t>
    </r>
  </si>
  <si>
    <r>
      <rPr>
        <b/>
        <sz val="11"/>
        <color theme="1"/>
        <rFont val="Aptos Narrow"/>
        <family val="2"/>
        <scheme val="minor"/>
      </rPr>
      <t>Option</t>
    </r>
    <r>
      <rPr>
        <sz val="11"/>
        <color theme="1"/>
        <rFont val="Aptos Narrow"/>
        <family val="2"/>
        <scheme val="minor"/>
      </rPr>
      <t xml:space="preserve"> - Monthly per concurrent agent fee for Agent Insights Add-on for CIC2 or CIC3 agents - 36 months commitment. May or may not be awarded at the college's discretion.</t>
    </r>
  </si>
  <si>
    <t>Total Cost - AudioCodes MediaPack Media Gateway:</t>
  </si>
  <si>
    <t>Total Cost - AudioCodes Live for Live Product Add-ON for Cloud SBC:</t>
  </si>
  <si>
    <t>Total Cost - Audit Services (for e911-57 ERLs configured previously):</t>
  </si>
  <si>
    <t>Total Cost - AudioCodes M800C SBA (for redundancy):</t>
  </si>
  <si>
    <t>Total Cost - AudioCodes Live for Enterprice Device Management:</t>
  </si>
  <si>
    <t>Total Cost - Telnyx Calling Plan:</t>
  </si>
  <si>
    <t>Total Cost - Migration Services:</t>
  </si>
  <si>
    <t>Total Cost - Cloud SBC Registration Licenses:</t>
  </si>
  <si>
    <t>Total Cost - Project Manager Time:</t>
  </si>
  <si>
    <t>Total Cost - IP Phone:</t>
  </si>
  <si>
    <t>Total Cost - AudioCodes Live for Voca CIC:</t>
  </si>
  <si>
    <t>**Firm is responsible for confirming all document totals are calculated correctly**</t>
  </si>
  <si>
    <t>Migration Services</t>
  </si>
  <si>
    <t>EA</t>
  </si>
  <si>
    <t>NA</t>
  </si>
  <si>
    <t>MO</t>
  </si>
  <si>
    <r>
      <rPr>
        <b/>
        <sz val="11"/>
        <color theme="1"/>
        <rFont val="Aptos Narrow"/>
        <family val="2"/>
        <scheme val="minor"/>
      </rPr>
      <t>One-Time</t>
    </r>
    <r>
      <rPr>
        <sz val="11"/>
        <color theme="1"/>
        <rFont val="Aptos Narrow"/>
        <family val="2"/>
        <scheme val="minor"/>
      </rPr>
      <t xml:space="preserve"> - Microsoft Teams Phone System - Initial Tenant Setup Bundle, including tenant setup, planning and design, voicemail. Up to 16 hr. Engineering and 8 hr. Project Management</t>
    </r>
  </si>
  <si>
    <r>
      <rPr>
        <b/>
        <sz val="11"/>
        <color theme="1"/>
        <rFont val="Aptos Narrow"/>
        <family val="2"/>
        <scheme val="minor"/>
      </rPr>
      <t>One-Time</t>
    </r>
    <r>
      <rPr>
        <sz val="11"/>
        <color theme="1"/>
        <rFont val="Aptos Narrow"/>
        <family val="2"/>
        <scheme val="minor"/>
      </rPr>
      <t xml:space="preserve"> - Microsoft Teams Phone System - Large Site Migration Bundle for 250-1,000 users, including Engineering and Project Management.</t>
    </r>
  </si>
  <si>
    <r>
      <rPr>
        <b/>
        <sz val="11"/>
        <color theme="1"/>
        <rFont val="Aptos Narrow"/>
        <family val="2"/>
        <scheme val="minor"/>
      </rPr>
      <t>One-Time</t>
    </r>
    <r>
      <rPr>
        <sz val="11"/>
        <color theme="1"/>
        <rFont val="Aptos Narrow"/>
        <family val="2"/>
        <scheme val="minor"/>
      </rPr>
      <t xml:space="preserve"> - Microsoft Teams Phone System - Medium Site Migration Bundle for 51-250 users, including Engineering and Project Management.</t>
    </r>
  </si>
  <si>
    <r>
      <t>IP4</t>
    </r>
    <r>
      <rPr>
        <b/>
        <sz val="11"/>
        <color theme="1"/>
        <rFont val="Aptos Narrow"/>
        <family val="2"/>
        <scheme val="minor"/>
      </rPr>
      <t>05</t>
    </r>
    <r>
      <rPr>
        <sz val="11"/>
        <color theme="1"/>
        <rFont val="Aptos Narrow"/>
        <family val="2"/>
        <scheme val="minor"/>
      </rPr>
      <t>HDEG</t>
    </r>
  </si>
  <si>
    <r>
      <rPr>
        <b/>
        <sz val="11"/>
        <color theme="1"/>
        <rFont val="Aptos Narrow"/>
        <family val="2"/>
        <scheme val="minor"/>
      </rPr>
      <t>One-Time</t>
    </r>
    <r>
      <rPr>
        <sz val="11"/>
        <color theme="1"/>
        <rFont val="Aptos Narrow"/>
        <family val="2"/>
        <scheme val="minor"/>
      </rPr>
      <t xml:space="preserve"> - Non-recurring setup fee for AudioCodes Live Product for each site with analog only, up to 72 ports.  </t>
    </r>
  </si>
  <si>
    <r>
      <rPr>
        <b/>
        <sz val="11"/>
        <color theme="1"/>
        <rFont val="Aptos Narrow"/>
        <family val="2"/>
        <scheme val="minor"/>
      </rPr>
      <t>One Time</t>
    </r>
    <r>
      <rPr>
        <sz val="11"/>
        <color theme="1"/>
        <rFont val="Aptos Narrow"/>
        <family val="2"/>
        <scheme val="minor"/>
      </rPr>
      <t xml:space="preserve"> - MediaPack 5xx analog VoIP gateway with 24 FXS Voice Interfaces via  D-SUB (50 pin) connector</t>
    </r>
  </si>
  <si>
    <r>
      <rPr>
        <b/>
        <sz val="11"/>
        <color theme="1"/>
        <rFont val="Aptos Narrow"/>
        <family val="2"/>
        <scheme val="minor"/>
      </rPr>
      <t>One Time</t>
    </r>
    <r>
      <rPr>
        <sz val="11"/>
        <color theme="1"/>
        <rFont val="Aptos Narrow"/>
        <family val="2"/>
        <scheme val="minor"/>
      </rPr>
      <t xml:space="preserve"> - OVOC license for MediaPack 5xx </t>
    </r>
  </si>
  <si>
    <r>
      <rPr>
        <b/>
        <sz val="11"/>
        <color theme="1"/>
        <rFont val="Aptos Narrow"/>
        <family val="2"/>
        <scheme val="minor"/>
      </rPr>
      <t>One Time</t>
    </r>
    <r>
      <rPr>
        <sz val="11"/>
        <color theme="1"/>
        <rFont val="Aptos Narrow"/>
        <family val="2"/>
        <scheme val="minor"/>
      </rPr>
      <t xml:space="preserve"> - MediaPack 1288 high-density analog VoIP gateway with 72 FXS ports</t>
    </r>
  </si>
  <si>
    <r>
      <rPr>
        <b/>
        <sz val="11"/>
        <color theme="1"/>
        <rFont val="Aptos Narrow"/>
        <family val="2"/>
        <scheme val="minor"/>
      </rPr>
      <t>One Time</t>
    </r>
    <r>
      <rPr>
        <sz val="11"/>
        <color theme="1"/>
        <rFont val="Aptos Narrow"/>
        <family val="2"/>
        <scheme val="minor"/>
      </rPr>
      <t xml:space="preserve"> - OVOC license</t>
    </r>
  </si>
  <si>
    <r>
      <rPr>
        <b/>
        <sz val="11"/>
        <color theme="1"/>
        <rFont val="Aptos Narrow"/>
        <family val="2"/>
        <scheme val="minor"/>
      </rPr>
      <t>One-Time</t>
    </r>
    <r>
      <rPr>
        <sz val="11"/>
        <color theme="1"/>
        <rFont val="Aptos Narrow"/>
        <family val="2"/>
        <scheme val="minor"/>
      </rPr>
      <t xml:space="preserve"> - 5 air filter units</t>
    </r>
  </si>
  <si>
    <r>
      <rPr>
        <b/>
        <sz val="11"/>
        <color theme="1"/>
        <rFont val="Aptos Narrow"/>
        <family val="2"/>
        <scheme val="minor"/>
      </rPr>
      <t>One-Time</t>
    </r>
    <r>
      <rPr>
        <sz val="11"/>
        <color theme="1"/>
        <rFont val="Aptos Narrow"/>
        <family val="2"/>
        <scheme val="minor"/>
      </rPr>
      <t xml:space="preserve"> - Integration fee for Live Product or Product Add-on, including site-to-site VPN. Should always be included for 1st time setup of Managed Services.</t>
    </r>
  </si>
  <si>
    <r>
      <rPr>
        <b/>
        <sz val="11"/>
        <color theme="1"/>
        <rFont val="Aptos Narrow"/>
        <family val="2"/>
        <scheme val="minor"/>
      </rPr>
      <t>One-Time</t>
    </r>
    <r>
      <rPr>
        <sz val="11"/>
        <color theme="1"/>
        <rFont val="Aptos Narrow"/>
        <family val="2"/>
        <scheme val="minor"/>
      </rPr>
      <t xml:space="preserve"> -Non-recurring audit fee for deployed AudioCodes Live Product Add-on for 1 to 5 devices. Includes connection to AudioCodes Live NOC for monitoring and SBC best practice review.</t>
    </r>
  </si>
  <si>
    <r>
      <rPr>
        <b/>
        <sz val="11"/>
        <color theme="1"/>
        <rFont val="Aptos Narrow"/>
        <family val="2"/>
        <scheme val="minor"/>
      </rPr>
      <t>One-Time</t>
    </r>
    <r>
      <rPr>
        <sz val="11"/>
        <color theme="1"/>
        <rFont val="Aptos Narrow"/>
        <family val="2"/>
        <scheme val="minor"/>
      </rPr>
      <t xml:space="preserve"> -Remote Configuration &amp; Change Management (16 hr) during maintenance window. Includes work outside  normal working hours . Valid for 1 yr. Valid support contract required. Each session min. 1 hr. &amp; 15 min. increments. Max. single use: 5 hrs.</t>
    </r>
  </si>
  <si>
    <r>
      <rPr>
        <b/>
        <sz val="11"/>
        <color theme="1"/>
        <rFont val="Aptos Narrow"/>
        <family val="2"/>
        <scheme val="minor"/>
      </rPr>
      <t>One-Time</t>
    </r>
    <r>
      <rPr>
        <sz val="11"/>
        <color theme="1"/>
        <rFont val="Aptos Narrow"/>
        <family val="2"/>
        <scheme val="minor"/>
      </rPr>
      <t xml:space="preserve"> -Mediant 800C SBC Survivable Branch Appliance for Microsoft Teams
Must be ordered with SW-M800-SBA-TMS</t>
    </r>
  </si>
  <si>
    <r>
      <rPr>
        <b/>
        <sz val="11"/>
        <color theme="1"/>
        <rFont val="Aptos Narrow"/>
        <family val="2"/>
        <scheme val="minor"/>
      </rPr>
      <t>One-Time</t>
    </r>
    <r>
      <rPr>
        <sz val="11"/>
        <color theme="1"/>
        <rFont val="Aptos Narrow"/>
        <family val="2"/>
        <scheme val="minor"/>
      </rPr>
      <t xml:space="preserve"> -DR SBA Teams image and Windows 2019 OS license for M800</t>
    </r>
  </si>
  <si>
    <r>
      <rPr>
        <b/>
        <sz val="11"/>
        <color theme="1"/>
        <rFont val="Aptos Narrow"/>
        <family val="2"/>
        <scheme val="minor"/>
      </rPr>
      <t>One-Time</t>
    </r>
    <r>
      <rPr>
        <sz val="11"/>
        <color theme="1"/>
        <rFont val="Aptos Narrow"/>
        <family val="2"/>
        <scheme val="minor"/>
      </rPr>
      <t xml:space="preserve"> -SBC session license upgrade for 10 sessions, when ordering within the 10-250 session range (1 to 25 units)</t>
    </r>
  </si>
  <si>
    <r>
      <rPr>
        <b/>
        <sz val="11"/>
        <color theme="1"/>
        <rFont val="Aptos Narrow"/>
        <family val="2"/>
        <scheme val="minor"/>
      </rPr>
      <t>One-Time</t>
    </r>
    <r>
      <rPr>
        <sz val="11"/>
        <color theme="1"/>
        <rFont val="Aptos Narrow"/>
        <family val="2"/>
        <scheme val="minor"/>
      </rPr>
      <t xml:space="preserve"> -M800-SBA (with ESBC and E1/T1 Trunks and FXS/FXO ports); Remote Implementation service</t>
    </r>
  </si>
  <si>
    <r>
      <rPr>
        <b/>
        <sz val="11"/>
        <color theme="1"/>
        <rFont val="Aptos Narrow"/>
        <family val="2"/>
        <scheme val="minor"/>
      </rPr>
      <t>One-Time</t>
    </r>
    <r>
      <rPr>
        <sz val="11"/>
        <color theme="1"/>
        <rFont val="Aptos Narrow"/>
        <family val="2"/>
        <scheme val="minor"/>
      </rPr>
      <t xml:space="preserve"> -Remote Cutover Service - add-on to AudioCodes Implementation service - one-time event, fixed, up to 4 hours (can be outside business hours)</t>
    </r>
  </si>
  <si>
    <r>
      <rPr>
        <b/>
        <sz val="11"/>
        <color theme="1"/>
        <rFont val="Aptos Narrow"/>
        <family val="2"/>
        <scheme val="minor"/>
      </rPr>
      <t>One-Time</t>
    </r>
    <r>
      <rPr>
        <sz val="11"/>
        <color theme="1"/>
        <rFont val="Aptos Narrow"/>
        <family val="2"/>
        <scheme val="minor"/>
      </rPr>
      <t xml:space="preserve"> -Live Device Management setup (per end-customer), including enabling and testing the service, and practical knowledge transfer</t>
    </r>
  </si>
  <si>
    <r>
      <rPr>
        <b/>
        <sz val="11"/>
        <color theme="1"/>
        <rFont val="Aptos Narrow"/>
        <family val="2"/>
        <scheme val="minor"/>
      </rPr>
      <t>One-Time</t>
    </r>
    <r>
      <rPr>
        <sz val="11"/>
        <color theme="1"/>
        <rFont val="Aptos Narrow"/>
        <family val="2"/>
        <scheme val="minor"/>
      </rPr>
      <t xml:space="preserve"> -Calling Plan service, Custom Port-IN  Includes professional services , Availability and price are country-specific. Per site per porting event (one-time). </t>
    </r>
  </si>
  <si>
    <r>
      <rPr>
        <b/>
        <sz val="11"/>
        <color theme="1"/>
        <rFont val="Aptos Narrow"/>
        <family val="2"/>
        <scheme val="minor"/>
      </rPr>
      <t xml:space="preserve">One-Time </t>
    </r>
    <r>
      <rPr>
        <sz val="11"/>
        <color theme="1"/>
        <rFont val="Aptos Narrow"/>
        <family val="2"/>
        <scheme val="minor"/>
      </rPr>
      <t>-Calling Plan service, Custom setup and onboarding first-time customer SIP telephony projects (one-time).</t>
    </r>
  </si>
  <si>
    <r>
      <rPr>
        <b/>
        <sz val="11"/>
        <color theme="1"/>
        <rFont val="Aptos Narrow"/>
        <family val="2"/>
        <scheme val="minor"/>
      </rPr>
      <t>One-Time</t>
    </r>
    <r>
      <rPr>
        <sz val="11"/>
        <color theme="1"/>
        <rFont val="Aptos Narrow"/>
        <family val="2"/>
        <scheme val="minor"/>
      </rPr>
      <t xml:space="preserve"> -Project Management (daily rate)</t>
    </r>
  </si>
  <si>
    <r>
      <rPr>
        <b/>
        <sz val="11"/>
        <color theme="1"/>
        <rFont val="Aptos Narrow"/>
        <family val="2"/>
        <scheme val="minor"/>
      </rPr>
      <t>One-Time</t>
    </r>
    <r>
      <rPr>
        <sz val="11"/>
        <color theme="1"/>
        <rFont val="Aptos Narrow"/>
        <family val="2"/>
        <scheme val="minor"/>
      </rPr>
      <t xml:space="preserve"> -Teams C435HD-R IP-Phone PoE GbE black</t>
    </r>
  </si>
  <si>
    <r>
      <rPr>
        <b/>
        <sz val="11"/>
        <color theme="1"/>
        <rFont val="Aptos Narrow"/>
        <family val="2"/>
        <scheme val="minor"/>
      </rPr>
      <t>One-Time -405</t>
    </r>
    <r>
      <rPr>
        <sz val="11"/>
        <color theme="1"/>
        <rFont val="Aptos Narrow"/>
        <family val="2"/>
        <scheme val="minor"/>
      </rPr>
      <t>HD IP-Phone PoE GbE black</t>
    </r>
  </si>
  <si>
    <r>
      <rPr>
        <b/>
        <sz val="11"/>
        <color theme="1"/>
        <rFont val="Aptos Narrow"/>
        <family val="2"/>
        <scheme val="minor"/>
      </rPr>
      <t>One-Time</t>
    </r>
    <r>
      <rPr>
        <sz val="11"/>
        <color theme="1"/>
        <rFont val="Aptos Narrow"/>
        <family val="2"/>
        <scheme val="minor"/>
      </rPr>
      <t xml:space="preserve"> -Integration fee for AudioCodes Live Voca CIC, including calling integration - should always be included for 1st time setup of Managed Services</t>
    </r>
  </si>
  <si>
    <r>
      <rPr>
        <b/>
        <sz val="11"/>
        <color theme="1"/>
        <rFont val="Aptos Narrow"/>
        <family val="2"/>
        <scheme val="minor"/>
      </rPr>
      <t>One-Time</t>
    </r>
    <r>
      <rPr>
        <sz val="11"/>
        <color theme="1"/>
        <rFont val="Aptos Narrow"/>
        <family val="2"/>
        <scheme val="minor"/>
      </rPr>
      <t xml:space="preserve"> -Setup fee for AudioCodes Live Voca CIC – End-customer onboarding by AudioCodes</t>
    </r>
  </si>
  <si>
    <t>EXHIBIT A - PRICING SPREADSHEET</t>
  </si>
  <si>
    <t>Pricing shall reflect the Contractor’s pass-through OEM pricing, inclusive of all applicable discounts, plus any proposed markup, in accordance with the IFB requirements.</t>
  </si>
  <si>
    <t>The College reserves the right to increase, decrease, or omit quantities or line items, and to make award in whole or in part, including optional items, based on its actual needs, available funding, and operational priorities. Unit prices shall remain firm and apply to any adjusted quantities</t>
  </si>
  <si>
    <t>Pricing shall include all components, licensing, support, services, shipping, and any other costs required.</t>
  </si>
  <si>
    <t>All pricing must be provided in U.S. dollars and reflect the total cost to deliver a complete and fully functional solution in accordance with the IFB.</t>
  </si>
  <si>
    <t>All line items must be completed. Failure to provide pricing for required items may result in the bid being deemed non-responsive.</t>
  </si>
  <si>
    <t>Enter $0 only if no cost applies and it is intentional.</t>
  </si>
  <si>
    <t>Term (No of Months or Years)</t>
  </si>
  <si>
    <r>
      <rPr>
        <b/>
        <sz val="11"/>
        <color theme="1"/>
        <rFont val="Aptos Narrow"/>
        <family val="2"/>
        <scheme val="minor"/>
      </rPr>
      <t>One-Time</t>
    </r>
    <r>
      <rPr>
        <sz val="11"/>
        <color theme="1"/>
        <rFont val="Aptos Narrow"/>
        <family val="2"/>
        <scheme val="minor"/>
      </rPr>
      <t xml:space="preserve"> -Remote Configuration &amp; Change Management (16 hr) during maintenance window. Includes work outside  normal working hours . Valid for 1 yr. Valid support contract required. Each session min. 1 hr. &amp; 15 min. increments. Max. single use: 5 hrs.
 Configuration for Cloud SBC (Intrado and SBA connections, registrations, routing, testing)</t>
    </r>
  </si>
  <si>
    <t>SW/SBC/10R/260-990/R</t>
  </si>
  <si>
    <r>
      <rPr>
        <b/>
        <sz val="11"/>
        <color theme="1"/>
        <rFont val="Aptos Narrow"/>
        <family val="2"/>
        <scheme val="minor"/>
      </rPr>
      <t>One-Time</t>
    </r>
    <r>
      <rPr>
        <sz val="11"/>
        <color theme="1"/>
        <rFont val="Aptos Narrow"/>
        <family val="2"/>
        <scheme val="minor"/>
      </rPr>
      <t xml:space="preserve"> -SBC registered users license upgrade for 10 registered users for an HA Active-Redundant SBC pair, when ordering within the 260-990 registered users range (26 to 99 units).</t>
    </r>
  </si>
  <si>
    <t>AudioCodes Live for Enterprise Device Management</t>
  </si>
  <si>
    <t>Live Device Management per AudioCodes phone or SIP Gateway monthly fee. Min. 12 mo. (50 to 500 AudioCodes devices of any type). Price is per device per month. (Min. 36 months)</t>
  </si>
  <si>
    <r>
      <rPr>
        <b/>
        <sz val="11"/>
        <color theme="1"/>
        <rFont val="Aptos Narrow"/>
        <family val="2"/>
        <scheme val="minor"/>
      </rPr>
      <t>One-Time</t>
    </r>
    <r>
      <rPr>
        <sz val="11"/>
        <color theme="1"/>
        <rFont val="Aptos Narrow"/>
        <family val="2"/>
        <scheme val="minor"/>
      </rPr>
      <t xml:space="preserve"> -Wall Mount (10 Pk)</t>
    </r>
  </si>
  <si>
    <t>Cloud SBC Registration Licenses</t>
  </si>
  <si>
    <t>ACTS24X7-SBC_S60/YR</t>
  </si>
  <si>
    <t>Annual Support for SW/SBC/10R/260-990/R</t>
  </si>
  <si>
    <t>ACTS24X7-SBC_S58/YR</t>
  </si>
  <si>
    <t>Annual Support for SW/SBC/10R/260-990</t>
  </si>
  <si>
    <r>
      <rPr>
        <b/>
        <sz val="11"/>
        <color theme="1"/>
        <rFont val="Aptos Narrow"/>
        <family val="2"/>
        <scheme val="minor"/>
      </rPr>
      <t>Due:</t>
    </r>
    <r>
      <rPr>
        <sz val="11"/>
        <color theme="1"/>
        <rFont val="Aptos Narrow"/>
        <family val="2"/>
        <scheme val="minor"/>
      </rPr>
      <t xml:space="preserve">  Thursday, July 30, 2026 no later than 11:00 a.m. ET.</t>
    </r>
  </si>
  <si>
    <t>IFB Project No. C2027-05-B AudioCodes Voice Services and Infrastructure Enhancement for Microsoft Teams Phone</t>
  </si>
  <si>
    <t>All work to be done in accordance with IFB Project No.C2027-05-B, including addenda issued prior to date of receipt of bids.</t>
  </si>
  <si>
    <t>TOTAL CONTRACT PRICE (36 MONTHS):</t>
  </si>
  <si>
    <t>Extended Total (36 Months or 3 Years)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</si>
</sst>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9" x14ac:knownFonts="1">
    <font>
      <sz val="11"/>
      <color theme="1"/>
      <name val="Aptos Narrow"/>
      <family val="2"/>
      <scheme val="minor"/>
    </font>
    <font>
      <b/>
      <sz val="11"/>
      <color theme="0"/>
      <name val="Aptos Narrow"/>
      <family val="2"/>
      <scheme val="minor"/>
    </font>
    <font>
      <b/>
      <sz val="11"/>
      <color theme="1"/>
      <name val="Aptos Narrow"/>
      <family val="2"/>
      <scheme val="minor"/>
    </font>
    <font>
      <sz val="11"/>
      <color theme="0"/>
      <name val="Aptos Narrow"/>
      <family val="2"/>
      <scheme val="minor"/>
    </font>
    <font>
      <b/>
      <sz val="14"/>
      <color theme="1"/>
      <name val="Aptos Narrow"/>
      <family val="2"/>
      <scheme val="minor"/>
    </font>
    <font>
      <b/>
      <sz val="11"/>
      <color rgb="FFFF0000"/>
      <name val="Aptos Narrow"/>
      <family val="2"/>
      <scheme val="minor"/>
    </font>
    <font>
      <b/>
      <sz val="14"/>
      <color theme="1"/>
      <name val="Arial"/>
      <family val="2"/>
    </font>
    <font>
      <sz val="11"/>
      <name val="Aptos Narrow"/>
      <family val="2"/>
      <scheme val="minor"/>
    </font>
    <font>
      <sz val="11"/>
      <color rgb="FFC00000"/>
      <name val="Aptos Narrow"/>
      <family val="2"/>
      <scheme val="minor"/>
    </font>
  </fonts>
  <fills count="8">
    <fill>
      <patternFill patternType="none"/>
    </fill>
    <fill>
      <patternFill patternType="gray125"/>
    </fill>
    <fill>
      <patternFill patternType="solid">
        <fgColor theme="1"/>
        <bgColor indexed="64"/>
      </patternFill>
    </fill>
    <fill>
      <patternFill patternType="solid">
        <fgColor theme="7" tint="0.59996337778862885"/>
        <bgColor indexed="64"/>
      </patternFill>
    </fill>
    <fill>
      <patternFill patternType="solid">
        <fgColor theme="3" tint="0.89996032593768116"/>
        <bgColor indexed="64"/>
      </patternFill>
    </fill>
    <fill>
      <patternFill patternType="solid">
        <fgColor theme="0" tint="-0.14996795556505021"/>
        <bgColor indexed="64"/>
      </patternFill>
    </fill>
    <fill>
      <patternFill patternType="solid">
        <fgColor theme="3" tint="0.89999084444715716"/>
        <bgColor indexed="64"/>
      </patternFill>
    </fill>
    <fill>
      <patternFill patternType="solid">
        <fgColor theme="9" tint="0.7999816888943144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diagonal/>
    </border>
    <border>
      <left style="thick">
        <color auto="1"/>
      </left>
      <right style="thick">
        <color auto="1"/>
      </right>
      <top style="thick">
        <color auto="1"/>
      </top>
      <bottom style="thick">
        <color auto="1"/>
      </bottom>
      <diagonal/>
    </border>
    <border>
      <left style="thin">
        <color indexed="64"/>
      </left>
      <right/>
      <top style="thin">
        <color indexed="64"/>
      </top>
      <bottom/>
      <diagonal/>
    </border>
    <border>
      <left style="thin">
        <color auto="1"/>
      </left>
      <right style="thin">
        <color auto="1"/>
      </right>
      <top style="thin">
        <color auto="1"/>
      </top>
      <bottom/>
      <diagonal/>
    </border>
    <border>
      <left style="thick">
        <color auto="1"/>
      </left>
      <right/>
      <top style="thick">
        <color auto="1"/>
      </top>
      <bottom style="thick">
        <color auto="1"/>
      </bottom>
      <diagonal/>
    </border>
    <border>
      <left/>
      <right/>
      <top style="thick">
        <color auto="1"/>
      </top>
      <bottom style="thick">
        <color auto="1"/>
      </bottom>
      <diagonal/>
    </border>
  </borders>
  <cellStyleXfs count="1">
    <xf numFmtId="0" fontId="0" fillId="0" borderId="0"/>
  </cellStyleXfs>
  <cellXfs count="80">
    <xf numFmtId="0" fontId="0" fillId="0" borderId="0" xfId="0"/>
    <xf numFmtId="0" fontId="4" fillId="0" borderId="0" xfId="0" applyFont="1"/>
    <xf numFmtId="0" fontId="2" fillId="0" borderId="0" xfId="0" applyFont="1"/>
    <xf numFmtId="0" fontId="2" fillId="0" borderId="0" xfId="0" applyFont="1" applyAlignment="1">
      <alignment horizontal="right"/>
    </xf>
    <xf numFmtId="0" fontId="0" fillId="0" borderId="0" xfId="0" applyAlignment="1">
      <alignment wrapText="1"/>
    </xf>
    <xf numFmtId="0" fontId="0" fillId="0" borderId="0" xfId="0" applyAlignment="1">
      <alignment horizontal="center" vertical="center" wrapText="1"/>
    </xf>
    <xf numFmtId="0" fontId="0" fillId="0" borderId="0" xfId="0" applyAlignment="1">
      <alignment horizontal="left" wrapText="1"/>
    </xf>
    <xf numFmtId="0" fontId="5" fillId="0" borderId="5" xfId="0" applyFont="1" applyBorder="1" applyAlignment="1">
      <alignment horizontal="center" wrapText="1"/>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1" fillId="2" borderId="0" xfId="0" applyFont="1" applyFill="1" applyAlignment="1">
      <alignment horizontal="center"/>
    </xf>
    <xf numFmtId="0" fontId="1" fillId="2" borderId="0" xfId="0" applyFont="1" applyFill="1" applyAlignment="1">
      <alignment horizontal="left" vertical="center"/>
    </xf>
    <xf numFmtId="0" fontId="3" fillId="2" borderId="0" xfId="0" applyFont="1" applyFill="1" applyAlignment="1">
      <alignment horizontal="center" vertical="center"/>
    </xf>
    <xf numFmtId="0" fontId="3" fillId="2" borderId="0" xfId="0" applyFont="1" applyFill="1" applyAlignment="1">
      <alignment horizontal="center" vertical="center" wrapText="1"/>
    </xf>
    <xf numFmtId="0" fontId="0" fillId="0" borderId="1" xfId="0" applyBorder="1" applyAlignment="1">
      <alignment horizontal="right" vertical="center"/>
    </xf>
    <xf numFmtId="0" fontId="0" fillId="0" borderId="1" xfId="0" applyBorder="1" applyAlignment="1">
      <alignment horizontal="left" vertical="center"/>
    </xf>
    <xf numFmtId="0" fontId="0" fillId="0" borderId="1" xfId="0" applyBorder="1" applyAlignment="1">
      <alignment vertical="center" wrapText="1"/>
    </xf>
    <xf numFmtId="0" fontId="0" fillId="0" borderId="1" xfId="0" applyBorder="1" applyAlignment="1">
      <alignment horizontal="center" vertical="center"/>
    </xf>
    <xf numFmtId="164" fontId="0" fillId="0" borderId="1" xfId="0" applyNumberFormat="1" applyBorder="1" applyAlignment="1">
      <alignment horizontal="right" vertical="center"/>
    </xf>
    <xf numFmtId="0" fontId="0" fillId="0" borderId="1" xfId="0" applyBorder="1" applyAlignment="1">
      <alignment horizontal="left" vertical="center" wrapText="1"/>
    </xf>
    <xf numFmtId="164" fontId="2" fillId="5" borderId="1" xfId="0" applyNumberFormat="1" applyFont="1" applyFill="1" applyBorder="1" applyAlignment="1">
      <alignment horizontal="right" vertical="center"/>
    </xf>
    <xf numFmtId="0" fontId="1" fillId="2" borderId="1" xfId="0" applyFont="1" applyFill="1" applyBorder="1" applyAlignment="1">
      <alignment horizontal="center"/>
    </xf>
    <xf numFmtId="0" fontId="1" fillId="2" borderId="1" xfId="0" applyFont="1" applyFill="1" applyBorder="1" applyAlignment="1">
      <alignment vertical="center"/>
    </xf>
    <xf numFmtId="0" fontId="3" fillId="2" borderId="1" xfId="0" applyFont="1" applyFill="1" applyBorder="1"/>
    <xf numFmtId="164" fontId="3" fillId="2" borderId="1" xfId="0" applyNumberFormat="1" applyFont="1" applyFill="1" applyBorder="1" applyAlignment="1">
      <alignment horizontal="center" vertical="center"/>
    </xf>
    <xf numFmtId="164" fontId="3" fillId="2" borderId="1" xfId="0" applyNumberFormat="1" applyFont="1" applyFill="1" applyBorder="1" applyAlignment="1">
      <alignment horizontal="right" vertical="center"/>
    </xf>
    <xf numFmtId="0" fontId="0" fillId="0" borderId="1" xfId="0" applyBorder="1" applyAlignment="1">
      <alignment vertical="center"/>
    </xf>
    <xf numFmtId="2" fontId="0" fillId="0" borderId="1" xfId="0" applyNumberFormat="1" applyBorder="1" applyAlignment="1">
      <alignment vertical="center"/>
    </xf>
    <xf numFmtId="0" fontId="1" fillId="2" borderId="1" xfId="0" applyFont="1" applyFill="1" applyBorder="1"/>
    <xf numFmtId="164" fontId="1" fillId="2" borderId="1" xfId="0" applyNumberFormat="1" applyFont="1" applyFill="1" applyBorder="1" applyAlignment="1">
      <alignment horizontal="center" vertical="center"/>
    </xf>
    <xf numFmtId="164" fontId="1" fillId="2" borderId="1" xfId="0" applyNumberFormat="1" applyFont="1" applyFill="1" applyBorder="1" applyAlignment="1">
      <alignment horizontal="right" vertical="center"/>
    </xf>
    <xf numFmtId="0" fontId="1" fillId="2" borderId="2" xfId="0" applyFont="1" applyFill="1" applyBorder="1" applyAlignment="1">
      <alignment vertical="center"/>
    </xf>
    <xf numFmtId="0" fontId="1" fillId="2" borderId="0" xfId="0" applyFont="1" applyFill="1"/>
    <xf numFmtId="164" fontId="1" fillId="2" borderId="0" xfId="0" applyNumberFormat="1" applyFont="1" applyFill="1" applyAlignment="1">
      <alignment horizontal="center" vertical="center"/>
    </xf>
    <xf numFmtId="164" fontId="1" fillId="2" borderId="0" xfId="0" applyNumberFormat="1" applyFont="1" applyFill="1" applyAlignment="1">
      <alignment horizontal="right" vertical="center"/>
    </xf>
    <xf numFmtId="0" fontId="1" fillId="2" borderId="1" xfId="0" applyFont="1" applyFill="1" applyBorder="1" applyAlignment="1">
      <alignment horizontal="center" vertical="center"/>
    </xf>
    <xf numFmtId="0" fontId="1" fillId="2" borderId="0" xfId="0" applyFont="1" applyFill="1" applyAlignment="1">
      <alignment horizontal="center" vertical="center"/>
    </xf>
    <xf numFmtId="0" fontId="0" fillId="0" borderId="0" xfId="0" applyAlignment="1">
      <alignment vertical="center"/>
    </xf>
    <xf numFmtId="0" fontId="7" fillId="0" borderId="1" xfId="0" applyFont="1" applyBorder="1" applyAlignment="1">
      <alignment horizontal="center" vertical="center"/>
    </xf>
    <xf numFmtId="0" fontId="0" fillId="0" borderId="2" xfId="0" applyBorder="1" applyAlignment="1">
      <alignment horizontal="center" vertical="center"/>
    </xf>
    <xf numFmtId="164" fontId="8" fillId="4" borderId="1" xfId="0" applyNumberFormat="1" applyFont="1" applyFill="1" applyBorder="1" applyAlignment="1" applyProtection="1">
      <alignment horizontal="center" vertical="center"/>
      <protection locked="0"/>
    </xf>
    <xf numFmtId="164" fontId="8" fillId="4" borderId="0" xfId="0" applyNumberFormat="1" applyFont="1" applyFill="1" applyAlignment="1" applyProtection="1">
      <alignment horizontal="center" vertical="center"/>
      <protection locked="0"/>
    </xf>
    <xf numFmtId="164" fontId="8" fillId="6" borderId="1" xfId="0" applyNumberFormat="1" applyFont="1" applyFill="1" applyBorder="1" applyAlignment="1" applyProtection="1">
      <alignment horizontal="center" vertical="center"/>
      <protection locked="0"/>
    </xf>
    <xf numFmtId="164" fontId="2" fillId="5" borderId="11" xfId="0" applyNumberFormat="1" applyFont="1" applyFill="1" applyBorder="1" applyAlignment="1">
      <alignment vertical="center"/>
    </xf>
    <xf numFmtId="164" fontId="6" fillId="7" borderId="9" xfId="0" applyNumberFormat="1" applyFont="1" applyFill="1" applyBorder="1" applyAlignment="1">
      <alignment vertical="center"/>
    </xf>
    <xf numFmtId="0" fontId="8" fillId="4" borderId="3" xfId="0" applyFont="1" applyFill="1" applyBorder="1" applyAlignment="1" applyProtection="1">
      <alignment horizontal="left" vertical="center" wrapText="1"/>
      <protection locked="0"/>
    </xf>
    <xf numFmtId="0" fontId="8" fillId="4" borderId="6" xfId="0" applyFont="1" applyFill="1" applyBorder="1" applyAlignment="1" applyProtection="1">
      <alignment horizontal="left"/>
      <protection locked="0"/>
    </xf>
    <xf numFmtId="0" fontId="8" fillId="4" borderId="4" xfId="0" applyFont="1" applyFill="1" applyBorder="1" applyAlignment="1" applyProtection="1">
      <alignment horizontal="left"/>
      <protection locked="0"/>
    </xf>
    <xf numFmtId="14" fontId="8" fillId="4" borderId="3" xfId="0" applyNumberFormat="1" applyFont="1" applyFill="1" applyBorder="1" applyAlignment="1" applyProtection="1">
      <alignment horizontal="left" vertical="center" wrapText="1"/>
      <protection locked="0"/>
    </xf>
    <xf numFmtId="0" fontId="2" fillId="5" borderId="3" xfId="0" applyFont="1" applyFill="1" applyBorder="1" applyAlignment="1">
      <alignment horizontal="right" vertical="center"/>
    </xf>
    <xf numFmtId="0" fontId="2" fillId="5" borderId="6" xfId="0" applyFont="1" applyFill="1" applyBorder="1" applyAlignment="1">
      <alignment horizontal="right"/>
    </xf>
    <xf numFmtId="0" fontId="0" fillId="0" borderId="6" xfId="0" applyBorder="1" applyAlignment="1">
      <alignment horizontal="right"/>
    </xf>
    <xf numFmtId="0" fontId="0" fillId="0" borderId="4" xfId="0" applyBorder="1" applyAlignment="1">
      <alignment horizontal="right"/>
    </xf>
    <xf numFmtId="0" fontId="2" fillId="3" borderId="3" xfId="0" applyFont="1" applyFill="1" applyBorder="1" applyAlignment="1">
      <alignment horizontal="center" vertical="center" wrapText="1"/>
    </xf>
    <xf numFmtId="0" fontId="0" fillId="0" borderId="4" xfId="0" applyBorder="1" applyAlignment="1">
      <alignment horizontal="center" vertical="center" wrapText="1"/>
    </xf>
    <xf numFmtId="0" fontId="5" fillId="0" borderId="5" xfId="0" applyFont="1" applyBorder="1" applyAlignment="1">
      <alignment horizontal="center" wrapText="1"/>
    </xf>
    <xf numFmtId="0" fontId="0" fillId="0" borderId="5" xfId="0" applyBorder="1"/>
    <xf numFmtId="0" fontId="0" fillId="0" borderId="6" xfId="0" applyBorder="1"/>
    <xf numFmtId="0" fontId="0" fillId="0" borderId="4" xfId="0" applyBorder="1"/>
    <xf numFmtId="0" fontId="2" fillId="5" borderId="3" xfId="0" applyFont="1" applyFill="1" applyBorder="1" applyAlignment="1">
      <alignment horizontal="right" vertical="center" wrapText="1"/>
    </xf>
    <xf numFmtId="0" fontId="2" fillId="5" borderId="6" xfId="0" applyFont="1" applyFill="1" applyBorder="1" applyAlignment="1">
      <alignment vertical="center" wrapText="1"/>
    </xf>
    <xf numFmtId="0" fontId="0" fillId="0" borderId="6" xfId="0" applyBorder="1" applyAlignment="1">
      <alignment vertical="center" wrapText="1"/>
    </xf>
    <xf numFmtId="0" fontId="0" fillId="0" borderId="4" xfId="0" applyBorder="1" applyAlignment="1">
      <alignment vertical="center" wrapText="1"/>
    </xf>
    <xf numFmtId="0" fontId="0" fillId="0" borderId="0" xfId="0" applyAlignment="1">
      <alignment horizontal="left" wrapText="1"/>
    </xf>
    <xf numFmtId="0" fontId="0" fillId="0" borderId="0" xfId="0"/>
    <xf numFmtId="0" fontId="0" fillId="0" borderId="0" xfId="0" applyAlignment="1">
      <alignment horizontal="left" vertical="center" wrapText="1"/>
    </xf>
    <xf numFmtId="0" fontId="0" fillId="0" borderId="0" xfId="0" applyAlignment="1">
      <alignment horizontal="left"/>
    </xf>
    <xf numFmtId="0" fontId="6" fillId="7" borderId="12" xfId="0" applyFont="1" applyFill="1" applyBorder="1" applyAlignment="1">
      <alignment horizontal="right" vertical="center"/>
    </xf>
    <xf numFmtId="0" fontId="6" fillId="7" borderId="13" xfId="0" applyFont="1" applyFill="1" applyBorder="1" applyAlignment="1">
      <alignment horizontal="right" vertical="center"/>
    </xf>
    <xf numFmtId="0" fontId="2" fillId="5" borderId="6" xfId="0" applyFont="1" applyFill="1" applyBorder="1"/>
    <xf numFmtId="0" fontId="2" fillId="5" borderId="7" xfId="0" applyFont="1" applyFill="1" applyBorder="1" applyAlignment="1">
      <alignment horizontal="right" vertical="center"/>
    </xf>
    <xf numFmtId="0" fontId="2" fillId="5" borderId="7" xfId="0" applyFont="1" applyFill="1" applyBorder="1"/>
    <xf numFmtId="0" fontId="0" fillId="0" borderId="7" xfId="0" applyBorder="1"/>
    <xf numFmtId="0" fontId="0" fillId="0" borderId="8" xfId="0" applyBorder="1"/>
    <xf numFmtId="0" fontId="2" fillId="5" borderId="6" xfId="0" applyFont="1" applyFill="1" applyBorder="1" applyAlignment="1">
      <alignment vertical="center"/>
    </xf>
    <xf numFmtId="0" fontId="0" fillId="0" borderId="6" xfId="0" applyBorder="1" applyAlignment="1">
      <alignment vertical="center"/>
    </xf>
    <xf numFmtId="0" fontId="0" fillId="0" borderId="4" xfId="0" applyBorder="1" applyAlignment="1">
      <alignment vertical="center"/>
    </xf>
    <xf numFmtId="0" fontId="2" fillId="5" borderId="10" xfId="0" applyFont="1" applyFill="1" applyBorder="1" applyAlignment="1">
      <alignment horizontal="right" vertical="center"/>
    </xf>
    <xf numFmtId="0" fontId="0" fillId="0" borderId="7" xfId="0" applyBorder="1" applyAlignment="1">
      <alignment vertical="center"/>
    </xf>
    <xf numFmtId="0" fontId="0" fillId="0" borderId="8" xfId="0" applyBorder="1" applyAlignment="1">
      <alignment vertical="center"/>
    </xf>
  </cellXfs>
  <cellStyles count="1">
    <cellStyle name="Normal" xfId="0" builtinId="0"/>
  </cellStyles>
  <dxfs count="25">
    <dxf>
      <border>
        <bottom style="thin">
          <color auto="1"/>
        </bottom>
      </border>
    </dxf>
    <dxf>
      <fill>
        <patternFill>
          <bgColor rgb="FFD9D9D9"/>
        </patternFill>
      </fill>
      <border>
        <bottom style="thin">
          <color auto="1"/>
        </bottom>
      </border>
    </dxf>
    <dxf>
      <border>
        <left style="thin">
          <color auto="1"/>
        </left>
      </border>
    </dxf>
    <dxf>
      <border>
        <bottom style="thin">
          <color auto="1"/>
        </bottom>
      </border>
    </dxf>
    <dxf>
      <font>
        <b/>
        <i val="0"/>
      </font>
      <fill>
        <patternFill>
          <bgColor rgb="FFC5D9F1"/>
        </patternFill>
      </fill>
      <border>
        <top style="thin">
          <color auto="1"/>
        </top>
        <bottom style="thin">
          <color auto="1"/>
        </bottom>
      </border>
    </dxf>
    <dxf>
      <fill>
        <patternFill>
          <bgColor rgb="FFD9D9D9"/>
        </patternFill>
      </fill>
      <border>
        <bottom style="thin">
          <color auto="1"/>
        </bottom>
      </border>
    </dxf>
    <dxf>
      <border>
        <left style="thin">
          <color auto="1"/>
        </left>
      </border>
    </dxf>
    <dxf>
      <border>
        <bottom style="thin">
          <color auto="1"/>
        </bottom>
      </border>
    </dxf>
    <dxf>
      <border>
        <bottom style="thin">
          <color auto="1"/>
        </bottom>
      </border>
    </dxf>
    <dxf>
      <fill>
        <patternFill>
          <bgColor rgb="FFD9D9D9"/>
        </patternFill>
      </fill>
      <border>
        <bottom style="thin">
          <color auto="1"/>
        </bottom>
      </border>
    </dxf>
    <dxf>
      <font>
        <b/>
        <i val="0"/>
      </font>
      <fill>
        <patternFill>
          <bgColor rgb="FFC5D9F1"/>
        </patternFill>
      </fill>
      <border>
        <top style="thin">
          <color auto="1"/>
        </top>
        <bottom style="thin">
          <color auto="1"/>
        </bottom>
      </border>
    </dxf>
    <dxf>
      <border>
        <left style="thin">
          <color auto="1"/>
        </left>
      </border>
    </dxf>
    <dxf>
      <border>
        <bottom style="thin">
          <color auto="1"/>
        </bottom>
      </border>
    </dxf>
    <dxf>
      <border>
        <bottom style="thin">
          <color auto="1"/>
        </bottom>
      </border>
    </dxf>
    <dxf>
      <font>
        <b/>
        <i val="0"/>
      </font>
      <fill>
        <patternFill>
          <bgColor rgb="FFC5D9F1"/>
        </patternFill>
      </fill>
      <border>
        <top style="thin">
          <color auto="1"/>
        </top>
        <bottom style="thin">
          <color auto="1"/>
        </bottom>
      </border>
    </dxf>
    <dxf>
      <fill>
        <patternFill>
          <bgColor rgb="FFD9D9D9"/>
        </patternFill>
      </fill>
      <border>
        <bottom style="thin">
          <color auto="1"/>
        </bottom>
      </border>
    </dxf>
    <dxf>
      <border>
        <left style="thin">
          <color auto="1"/>
        </left>
      </border>
    </dxf>
    <dxf>
      <border>
        <bottom style="thin">
          <color auto="1"/>
        </bottom>
      </border>
    </dxf>
    <dxf>
      <font>
        <b/>
        <i val="0"/>
      </font>
      <fill>
        <patternFill>
          <bgColor rgb="FFC5D9F1"/>
        </patternFill>
      </fill>
      <border>
        <top style="thin">
          <color auto="1"/>
        </top>
        <bottom style="thin">
          <color auto="1"/>
        </bottom>
      </border>
    </dxf>
    <dxf>
      <fill>
        <patternFill>
          <bgColor rgb="FFD9D9D9"/>
        </patternFill>
      </fill>
      <border>
        <bottom style="thin">
          <color auto="1"/>
        </bottom>
      </border>
    </dxf>
    <dxf>
      <border>
        <left style="thin">
          <color auto="1"/>
        </left>
      </border>
    </dxf>
    <dxf>
      <border>
        <bottom style="thin">
          <color auto="1"/>
        </bottom>
      </border>
    </dxf>
    <dxf>
      <font>
        <b/>
        <i val="0"/>
      </font>
      <fill>
        <patternFill>
          <bgColor rgb="FFC5D9F1"/>
        </patternFill>
      </fill>
      <border>
        <top style="thin">
          <color auto="1"/>
        </top>
        <bottom style="thin">
          <color auto="1"/>
        </bottom>
      </border>
    </dxf>
    <dxf>
      <border>
        <left style="thin">
          <color auto="1"/>
        </left>
      </border>
    </dxf>
    <dxf>
      <fill>
        <patternFill>
          <bgColor rgb="FFD9D9D9"/>
        </patternFill>
      </fill>
      <border>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29512-B715-47DD-A8BC-2E8475EDEBA3}">
  <sheetPr>
    <pageSetUpPr fitToPage="1"/>
  </sheetPr>
  <dimension ref="A1:N102"/>
  <sheetViews>
    <sheetView tabSelected="1" workbookViewId="0">
      <selection activeCell="C6" sqref="C6:G6"/>
    </sheetView>
  </sheetViews>
  <sheetFormatPr defaultRowHeight="15" x14ac:dyDescent="0.25"/>
  <cols>
    <col min="1" max="1" width="8.85546875" customWidth="1"/>
    <col min="2" max="2" width="36.140625" customWidth="1"/>
    <col min="3" max="3" width="78.140625" customWidth="1"/>
    <col min="5" max="5" width="10.5703125" customWidth="1"/>
    <col min="6" max="7" width="13.7109375" customWidth="1"/>
    <col min="8" max="8" width="7.42578125" customWidth="1"/>
    <col min="9" max="9" width="7.140625" customWidth="1"/>
    <col min="10" max="10" width="17" customWidth="1"/>
  </cols>
  <sheetData>
    <row r="1" spans="1:9" ht="18.75" x14ac:dyDescent="0.3">
      <c r="A1" s="1" t="s">
        <v>130</v>
      </c>
    </row>
    <row r="2" spans="1:9" x14ac:dyDescent="0.25">
      <c r="A2" s="2" t="s">
        <v>150</v>
      </c>
    </row>
    <row r="3" spans="1:9" x14ac:dyDescent="0.25">
      <c r="A3" t="s">
        <v>149</v>
      </c>
    </row>
    <row r="4" spans="1:9" x14ac:dyDescent="0.25">
      <c r="A4" t="s">
        <v>51</v>
      </c>
    </row>
    <row r="6" spans="1:9" x14ac:dyDescent="0.25">
      <c r="B6" s="3" t="s">
        <v>52</v>
      </c>
      <c r="C6" s="45"/>
      <c r="D6" s="46"/>
      <c r="E6" s="46"/>
      <c r="F6" s="46"/>
      <c r="G6" s="47"/>
    </row>
    <row r="7" spans="1:9" x14ac:dyDescent="0.25">
      <c r="B7" s="3" t="s">
        <v>53</v>
      </c>
      <c r="C7" s="45"/>
      <c r="D7" s="46"/>
      <c r="E7" s="46"/>
      <c r="F7" s="46"/>
      <c r="G7" s="47"/>
    </row>
    <row r="8" spans="1:9" x14ac:dyDescent="0.25">
      <c r="B8" s="3" t="s">
        <v>54</v>
      </c>
      <c r="C8" s="48"/>
      <c r="D8" s="46"/>
      <c r="E8" s="46"/>
      <c r="F8" s="46"/>
      <c r="G8" s="47"/>
    </row>
    <row r="9" spans="1:9" x14ac:dyDescent="0.25">
      <c r="A9" s="3"/>
      <c r="B9" s="4"/>
      <c r="C9" s="4"/>
    </row>
    <row r="10" spans="1:9" ht="20.100000000000001" customHeight="1" x14ac:dyDescent="0.25">
      <c r="B10" s="65" t="s">
        <v>151</v>
      </c>
      <c r="C10" s="65"/>
      <c r="D10" s="65"/>
      <c r="E10" s="65"/>
      <c r="F10" s="65"/>
      <c r="G10" s="65"/>
      <c r="H10" s="65"/>
      <c r="I10" s="65"/>
    </row>
    <row r="11" spans="1:9" ht="20.100000000000001" customHeight="1" x14ac:dyDescent="0.25">
      <c r="B11" s="65" t="s">
        <v>135</v>
      </c>
      <c r="C11" s="65"/>
      <c r="D11" s="65"/>
      <c r="E11" s="65"/>
      <c r="F11" s="65"/>
      <c r="G11" s="65"/>
      <c r="H11" s="65"/>
      <c r="I11" s="65"/>
    </row>
    <row r="12" spans="1:9" ht="20.100000000000001" customHeight="1" x14ac:dyDescent="0.25">
      <c r="B12" s="65" t="s">
        <v>136</v>
      </c>
      <c r="C12" s="65"/>
      <c r="D12" s="65"/>
      <c r="E12" s="65"/>
      <c r="F12" s="65"/>
      <c r="G12" s="65"/>
      <c r="H12" s="65"/>
      <c r="I12" s="65"/>
    </row>
    <row r="13" spans="1:9" ht="20.100000000000001" customHeight="1" x14ac:dyDescent="0.25">
      <c r="B13" s="65" t="s">
        <v>133</v>
      </c>
      <c r="C13" s="65"/>
      <c r="D13" s="65"/>
      <c r="E13" s="65"/>
      <c r="F13" s="65"/>
      <c r="G13" s="65"/>
      <c r="H13" s="65"/>
      <c r="I13" s="65"/>
    </row>
    <row r="14" spans="1:9" ht="20.100000000000001" customHeight="1" x14ac:dyDescent="0.25">
      <c r="B14" s="65" t="s">
        <v>131</v>
      </c>
      <c r="C14" s="65"/>
      <c r="D14" s="65"/>
      <c r="E14" s="65"/>
      <c r="F14" s="65"/>
      <c r="G14" s="65"/>
      <c r="H14" s="65"/>
      <c r="I14" s="65"/>
    </row>
    <row r="15" spans="1:9" ht="20.100000000000001" customHeight="1" x14ac:dyDescent="0.25">
      <c r="B15" s="65" t="s">
        <v>134</v>
      </c>
      <c r="C15" s="65"/>
      <c r="D15" s="65"/>
      <c r="E15" s="65"/>
      <c r="F15" s="65"/>
      <c r="G15" s="65"/>
      <c r="H15" s="65"/>
      <c r="I15" s="65"/>
    </row>
    <row r="16" spans="1:9" ht="31.5" customHeight="1" x14ac:dyDescent="0.25">
      <c r="A16" s="5"/>
      <c r="B16" s="65" t="s">
        <v>132</v>
      </c>
      <c r="C16" s="66"/>
      <c r="D16" s="66"/>
      <c r="E16" s="66"/>
      <c r="F16" s="66"/>
      <c r="G16" s="66"/>
      <c r="H16" s="66"/>
      <c r="I16" s="66"/>
    </row>
    <row r="17" spans="1:10" ht="18.75" customHeight="1" x14ac:dyDescent="0.25">
      <c r="A17" s="6"/>
      <c r="B17" s="63"/>
      <c r="C17" s="64"/>
      <c r="D17" s="64"/>
      <c r="E17" s="64"/>
      <c r="F17" s="64"/>
      <c r="G17" s="64"/>
    </row>
    <row r="18" spans="1:10" x14ac:dyDescent="0.25">
      <c r="A18" s="7"/>
      <c r="B18" s="55" t="s">
        <v>99</v>
      </c>
      <c r="C18" s="56"/>
      <c r="D18" s="56"/>
      <c r="E18" s="56"/>
      <c r="F18" s="56"/>
      <c r="G18" s="56"/>
    </row>
    <row r="19" spans="1:10" ht="50.25" customHeight="1" x14ac:dyDescent="0.25">
      <c r="A19" s="8" t="s">
        <v>16</v>
      </c>
      <c r="B19" s="8" t="s">
        <v>17</v>
      </c>
      <c r="C19" s="8" t="s">
        <v>12</v>
      </c>
      <c r="D19" s="8" t="s">
        <v>13</v>
      </c>
      <c r="E19" s="9" t="s">
        <v>33</v>
      </c>
      <c r="F19" s="9" t="s">
        <v>14</v>
      </c>
      <c r="G19" s="9" t="s">
        <v>15</v>
      </c>
      <c r="H19" s="53" t="s">
        <v>137</v>
      </c>
      <c r="I19" s="54"/>
      <c r="J19" s="9" t="s">
        <v>153</v>
      </c>
    </row>
    <row r="20" spans="1:10" x14ac:dyDescent="0.25">
      <c r="A20" s="10">
        <v>1</v>
      </c>
      <c r="B20" s="11" t="s">
        <v>0</v>
      </c>
      <c r="C20" s="12"/>
      <c r="D20" s="12"/>
      <c r="E20" s="12"/>
      <c r="F20" s="13"/>
      <c r="G20" s="13"/>
      <c r="H20" s="13"/>
      <c r="I20" s="13"/>
      <c r="J20" s="13"/>
    </row>
    <row r="21" spans="1:10" ht="30" x14ac:dyDescent="0.25">
      <c r="A21" s="14">
        <v>1.1000000000000001</v>
      </c>
      <c r="B21" s="15" t="s">
        <v>1</v>
      </c>
      <c r="C21" s="16" t="s">
        <v>109</v>
      </c>
      <c r="D21" s="17">
        <v>3</v>
      </c>
      <c r="E21" s="17" t="s">
        <v>101</v>
      </c>
      <c r="F21" s="40"/>
      <c r="G21" s="18">
        <f>SUM(F21*D21)</f>
        <v>0</v>
      </c>
      <c r="H21" s="17">
        <v>0</v>
      </c>
      <c r="I21" s="17" t="s">
        <v>102</v>
      </c>
      <c r="J21" s="18">
        <f>G21</f>
        <v>0</v>
      </c>
    </row>
    <row r="22" spans="1:10" ht="21" customHeight="1" x14ac:dyDescent="0.25">
      <c r="A22" s="14">
        <v>1.2</v>
      </c>
      <c r="B22" s="15" t="s">
        <v>2</v>
      </c>
      <c r="C22" s="16" t="s">
        <v>9</v>
      </c>
      <c r="D22" s="38">
        <v>3</v>
      </c>
      <c r="E22" s="17" t="s">
        <v>101</v>
      </c>
      <c r="F22" s="40"/>
      <c r="G22" s="18">
        <f t="shared" ref="G22:G27" si="0">SUM(F22*D22)</f>
        <v>0</v>
      </c>
      <c r="H22" s="17">
        <v>3</v>
      </c>
      <c r="I22" s="17" t="s">
        <v>81</v>
      </c>
      <c r="J22" s="18">
        <f>SUM(H22*G22)</f>
        <v>0</v>
      </c>
    </row>
    <row r="23" spans="1:10" ht="21" customHeight="1" x14ac:dyDescent="0.25">
      <c r="A23" s="14">
        <v>1.3</v>
      </c>
      <c r="B23" s="15" t="s">
        <v>3</v>
      </c>
      <c r="C23" s="16" t="s">
        <v>10</v>
      </c>
      <c r="D23" s="38">
        <v>3</v>
      </c>
      <c r="E23" s="17" t="s">
        <v>101</v>
      </c>
      <c r="F23" s="40"/>
      <c r="G23" s="18">
        <f t="shared" si="0"/>
        <v>0</v>
      </c>
      <c r="H23" s="17">
        <v>3</v>
      </c>
      <c r="I23" s="17" t="s">
        <v>81</v>
      </c>
      <c r="J23" s="18">
        <f>SUM(H23*G23)</f>
        <v>0</v>
      </c>
    </row>
    <row r="24" spans="1:10" ht="21" customHeight="1" x14ac:dyDescent="0.25">
      <c r="A24" s="14">
        <v>1.4</v>
      </c>
      <c r="B24" s="15" t="s">
        <v>4</v>
      </c>
      <c r="C24" s="16" t="s">
        <v>110</v>
      </c>
      <c r="D24" s="38">
        <v>3</v>
      </c>
      <c r="E24" s="17" t="s">
        <v>101</v>
      </c>
      <c r="F24" s="40"/>
      <c r="G24" s="18">
        <f t="shared" si="0"/>
        <v>0</v>
      </c>
      <c r="H24" s="17">
        <v>0</v>
      </c>
      <c r="I24" s="17" t="s">
        <v>102</v>
      </c>
      <c r="J24" s="18">
        <f>G24</f>
        <v>0</v>
      </c>
    </row>
    <row r="25" spans="1:10" ht="21" customHeight="1" x14ac:dyDescent="0.25">
      <c r="A25" s="14">
        <v>1.5</v>
      </c>
      <c r="B25" s="15" t="s">
        <v>5</v>
      </c>
      <c r="C25" s="16" t="s">
        <v>11</v>
      </c>
      <c r="D25" s="38">
        <v>3</v>
      </c>
      <c r="E25" s="17" t="s">
        <v>101</v>
      </c>
      <c r="F25" s="41"/>
      <c r="G25" s="18">
        <f>SUM(F26*D25)</f>
        <v>0</v>
      </c>
      <c r="H25" s="17">
        <v>3</v>
      </c>
      <c r="I25" s="17" t="s">
        <v>81</v>
      </c>
      <c r="J25" s="18">
        <f>SUM(H25*G25)</f>
        <v>0</v>
      </c>
    </row>
    <row r="26" spans="1:10" ht="30" x14ac:dyDescent="0.25">
      <c r="A26" s="14">
        <v>1.6</v>
      </c>
      <c r="B26" s="15" t="s">
        <v>7</v>
      </c>
      <c r="C26" s="19" t="s">
        <v>108</v>
      </c>
      <c r="D26" s="38">
        <v>3</v>
      </c>
      <c r="E26" s="17" t="s">
        <v>101</v>
      </c>
      <c r="F26" s="40"/>
      <c r="G26" s="18">
        <f>SUM(F27*D26)</f>
        <v>0</v>
      </c>
      <c r="H26" s="17">
        <v>0</v>
      </c>
      <c r="I26" s="17" t="s">
        <v>102</v>
      </c>
      <c r="J26" s="18">
        <f>G26</f>
        <v>0</v>
      </c>
    </row>
    <row r="27" spans="1:10" ht="45" customHeight="1" x14ac:dyDescent="0.25">
      <c r="A27" s="14">
        <v>1.7</v>
      </c>
      <c r="B27" s="15" t="s">
        <v>8</v>
      </c>
      <c r="C27" s="16" t="s">
        <v>84</v>
      </c>
      <c r="D27" s="17">
        <v>72</v>
      </c>
      <c r="E27" s="17" t="s">
        <v>101</v>
      </c>
      <c r="F27" s="40"/>
      <c r="G27" s="18">
        <f t="shared" si="0"/>
        <v>0</v>
      </c>
      <c r="H27" s="17">
        <v>36</v>
      </c>
      <c r="I27" s="17" t="s">
        <v>103</v>
      </c>
      <c r="J27" s="18">
        <f>SUM(H27*G27)</f>
        <v>0</v>
      </c>
    </row>
    <row r="28" spans="1:10" ht="20.100000000000001" customHeight="1" x14ac:dyDescent="0.25">
      <c r="A28" s="49" t="s">
        <v>88</v>
      </c>
      <c r="B28" s="50"/>
      <c r="C28" s="50"/>
      <c r="D28" s="50"/>
      <c r="E28" s="50"/>
      <c r="F28" s="50"/>
      <c r="G28" s="51"/>
      <c r="H28" s="51"/>
      <c r="I28" s="52"/>
      <c r="J28" s="20">
        <f>SUM(J21:J27)</f>
        <v>0</v>
      </c>
    </row>
    <row r="29" spans="1:10" x14ac:dyDescent="0.25">
      <c r="A29" s="21">
        <v>2</v>
      </c>
      <c r="B29" s="22" t="s">
        <v>0</v>
      </c>
      <c r="C29" s="23"/>
      <c r="D29" s="23"/>
      <c r="E29" s="23"/>
      <c r="F29" s="24"/>
      <c r="G29" s="25"/>
      <c r="H29" s="25"/>
      <c r="I29" s="25"/>
      <c r="J29" s="25"/>
    </row>
    <row r="30" spans="1:10" ht="21" customHeight="1" x14ac:dyDescent="0.25">
      <c r="A30" s="26">
        <v>2.1</v>
      </c>
      <c r="B30" s="26" t="s">
        <v>18</v>
      </c>
      <c r="C30" s="16" t="s">
        <v>111</v>
      </c>
      <c r="D30" s="17">
        <v>3</v>
      </c>
      <c r="E30" s="17" t="s">
        <v>101</v>
      </c>
      <c r="F30" s="40"/>
      <c r="G30" s="18">
        <f t="shared" ref="G30:G37" si="1">SUM(F30*D30)</f>
        <v>0</v>
      </c>
      <c r="H30" s="17">
        <v>0</v>
      </c>
      <c r="I30" s="17" t="s">
        <v>102</v>
      </c>
      <c r="J30" s="18">
        <f>G30</f>
        <v>0</v>
      </c>
    </row>
    <row r="31" spans="1:10" ht="21" customHeight="1" x14ac:dyDescent="0.25">
      <c r="A31" s="26">
        <v>2.2000000000000002</v>
      </c>
      <c r="B31" s="26" t="s">
        <v>19</v>
      </c>
      <c r="C31" s="16" t="s">
        <v>25</v>
      </c>
      <c r="D31" s="17">
        <v>3</v>
      </c>
      <c r="E31" s="17" t="s">
        <v>101</v>
      </c>
      <c r="F31" s="40"/>
      <c r="G31" s="18">
        <f t="shared" si="1"/>
        <v>0</v>
      </c>
      <c r="H31" s="17">
        <v>3</v>
      </c>
      <c r="I31" s="17" t="s">
        <v>81</v>
      </c>
      <c r="J31" s="18">
        <f>SUM(H31*G31)</f>
        <v>0</v>
      </c>
    </row>
    <row r="32" spans="1:10" ht="21" customHeight="1" x14ac:dyDescent="0.25">
      <c r="A32" s="26">
        <v>2.2999999999999998</v>
      </c>
      <c r="B32" s="26" t="s">
        <v>20</v>
      </c>
      <c r="C32" s="16" t="s">
        <v>26</v>
      </c>
      <c r="D32" s="17">
        <v>3</v>
      </c>
      <c r="E32" s="17" t="s">
        <v>101</v>
      </c>
      <c r="F32" s="40"/>
      <c r="G32" s="18">
        <f t="shared" si="1"/>
        <v>0</v>
      </c>
      <c r="H32" s="17">
        <v>3</v>
      </c>
      <c r="I32" s="17" t="s">
        <v>81</v>
      </c>
      <c r="J32" s="18">
        <f>SUM(H32*G32)</f>
        <v>0</v>
      </c>
    </row>
    <row r="33" spans="1:10" ht="21" customHeight="1" x14ac:dyDescent="0.25">
      <c r="A33" s="26">
        <v>2.4</v>
      </c>
      <c r="B33" s="26" t="s">
        <v>21</v>
      </c>
      <c r="C33" s="16" t="s">
        <v>112</v>
      </c>
      <c r="D33" s="17">
        <v>3</v>
      </c>
      <c r="E33" s="17" t="s">
        <v>101</v>
      </c>
      <c r="F33" s="40"/>
      <c r="G33" s="18">
        <f t="shared" si="1"/>
        <v>0</v>
      </c>
      <c r="H33" s="17">
        <v>0</v>
      </c>
      <c r="I33" s="17" t="s">
        <v>102</v>
      </c>
      <c r="J33" s="18">
        <f>G33</f>
        <v>0</v>
      </c>
    </row>
    <row r="34" spans="1:10" ht="21" customHeight="1" x14ac:dyDescent="0.25">
      <c r="A34" s="26">
        <v>2.5</v>
      </c>
      <c r="B34" s="26" t="s">
        <v>22</v>
      </c>
      <c r="C34" s="16" t="s">
        <v>28</v>
      </c>
      <c r="D34" s="17">
        <v>3</v>
      </c>
      <c r="E34" s="17" t="s">
        <v>101</v>
      </c>
      <c r="F34" s="40"/>
      <c r="G34" s="18">
        <f t="shared" si="1"/>
        <v>0</v>
      </c>
      <c r="H34" s="17">
        <v>3</v>
      </c>
      <c r="I34" s="17" t="s">
        <v>81</v>
      </c>
      <c r="J34" s="18">
        <f>SUM(H34*G34)</f>
        <v>0</v>
      </c>
    </row>
    <row r="35" spans="1:10" ht="21" customHeight="1" x14ac:dyDescent="0.25">
      <c r="A35" s="26">
        <v>2.6</v>
      </c>
      <c r="B35" s="26" t="s">
        <v>23</v>
      </c>
      <c r="C35" s="16" t="s">
        <v>113</v>
      </c>
      <c r="D35" s="17">
        <v>3</v>
      </c>
      <c r="E35" s="17" t="s">
        <v>101</v>
      </c>
      <c r="F35" s="40"/>
      <c r="G35" s="18">
        <f t="shared" si="1"/>
        <v>0</v>
      </c>
      <c r="H35" s="17">
        <v>0</v>
      </c>
      <c r="I35" s="17" t="s">
        <v>102</v>
      </c>
      <c r="J35" s="18">
        <f>G35</f>
        <v>0</v>
      </c>
    </row>
    <row r="36" spans="1:10" ht="30" x14ac:dyDescent="0.25">
      <c r="A36" s="26">
        <v>2.7</v>
      </c>
      <c r="B36" s="26" t="s">
        <v>7</v>
      </c>
      <c r="C36" s="16" t="s">
        <v>108</v>
      </c>
      <c r="D36" s="17">
        <v>3</v>
      </c>
      <c r="E36" s="17" t="s">
        <v>101</v>
      </c>
      <c r="F36" s="40"/>
      <c r="G36" s="18">
        <f t="shared" si="1"/>
        <v>0</v>
      </c>
      <c r="H36" s="17">
        <v>0</v>
      </c>
      <c r="I36" s="17" t="s">
        <v>102</v>
      </c>
      <c r="J36" s="18">
        <f>G36</f>
        <v>0</v>
      </c>
    </row>
    <row r="37" spans="1:10" ht="45" customHeight="1" x14ac:dyDescent="0.25">
      <c r="A37" s="26">
        <v>2.8</v>
      </c>
      <c r="B37" s="26" t="s">
        <v>24</v>
      </c>
      <c r="C37" s="16" t="s">
        <v>85</v>
      </c>
      <c r="D37" s="17">
        <v>216</v>
      </c>
      <c r="E37" s="17" t="s">
        <v>101</v>
      </c>
      <c r="F37" s="40"/>
      <c r="G37" s="18">
        <f t="shared" si="1"/>
        <v>0</v>
      </c>
      <c r="H37" s="17">
        <v>36</v>
      </c>
      <c r="I37" s="17" t="s">
        <v>103</v>
      </c>
      <c r="J37" s="18">
        <f>SUM(H37*G37)</f>
        <v>0</v>
      </c>
    </row>
    <row r="38" spans="1:10" ht="20.100000000000001" customHeight="1" x14ac:dyDescent="0.25">
      <c r="A38" s="49" t="s">
        <v>88</v>
      </c>
      <c r="B38" s="50"/>
      <c r="C38" s="50"/>
      <c r="D38" s="50"/>
      <c r="E38" s="50"/>
      <c r="F38" s="50"/>
      <c r="G38" s="57"/>
      <c r="H38" s="57"/>
      <c r="I38" s="58"/>
      <c r="J38" s="20">
        <f>SUM(J30:J37)</f>
        <v>0</v>
      </c>
    </row>
    <row r="39" spans="1:10" x14ac:dyDescent="0.25">
      <c r="A39" s="21">
        <v>3</v>
      </c>
      <c r="B39" s="22" t="s">
        <v>55</v>
      </c>
      <c r="C39" s="23"/>
      <c r="D39" s="23"/>
      <c r="E39" s="23"/>
      <c r="F39" s="24"/>
      <c r="G39" s="25"/>
      <c r="H39" s="25"/>
      <c r="I39" s="25"/>
      <c r="J39" s="25"/>
    </row>
    <row r="40" spans="1:10" ht="30" customHeight="1" x14ac:dyDescent="0.25">
      <c r="A40" s="14">
        <v>3.1</v>
      </c>
      <c r="B40" s="26" t="s">
        <v>6</v>
      </c>
      <c r="C40" s="19" t="s">
        <v>114</v>
      </c>
      <c r="D40" s="17">
        <v>1</v>
      </c>
      <c r="E40" s="17" t="s">
        <v>101</v>
      </c>
      <c r="F40" s="40"/>
      <c r="G40" s="18">
        <f t="shared" ref="G40:G43" si="2">SUM(F40*D40)</f>
        <v>0</v>
      </c>
      <c r="H40" s="17">
        <v>0</v>
      </c>
      <c r="I40" s="17" t="s">
        <v>102</v>
      </c>
      <c r="J40" s="18">
        <f>G40</f>
        <v>0</v>
      </c>
    </row>
    <row r="41" spans="1:10" ht="45" x14ac:dyDescent="0.25">
      <c r="A41" s="14">
        <v>3.2</v>
      </c>
      <c r="B41" s="26" t="s">
        <v>56</v>
      </c>
      <c r="C41" s="19" t="s">
        <v>115</v>
      </c>
      <c r="D41" s="17">
        <v>1</v>
      </c>
      <c r="E41" s="17" t="s">
        <v>101</v>
      </c>
      <c r="F41" s="40"/>
      <c r="G41" s="18">
        <f t="shared" si="2"/>
        <v>0</v>
      </c>
      <c r="H41" s="17">
        <v>0</v>
      </c>
      <c r="I41" s="17" t="s">
        <v>102</v>
      </c>
      <c r="J41" s="18">
        <f>G41</f>
        <v>0</v>
      </c>
    </row>
    <row r="42" spans="1:10" ht="45" customHeight="1" x14ac:dyDescent="0.25">
      <c r="A42" s="14">
        <v>3.3</v>
      </c>
      <c r="B42" s="26" t="s">
        <v>29</v>
      </c>
      <c r="C42" s="19" t="s">
        <v>86</v>
      </c>
      <c r="D42" s="17">
        <v>30</v>
      </c>
      <c r="E42" s="17" t="s">
        <v>101</v>
      </c>
      <c r="F42" s="40"/>
      <c r="G42" s="18">
        <f t="shared" si="2"/>
        <v>0</v>
      </c>
      <c r="H42" s="17">
        <v>36</v>
      </c>
      <c r="I42" s="17" t="s">
        <v>103</v>
      </c>
      <c r="J42" s="18">
        <f>SUM(H42*G42)</f>
        <v>0</v>
      </c>
    </row>
    <row r="43" spans="1:10" ht="81" customHeight="1" x14ac:dyDescent="0.25">
      <c r="A43" s="14">
        <v>3.4</v>
      </c>
      <c r="B43" s="26" t="s">
        <v>30</v>
      </c>
      <c r="C43" s="19" t="s">
        <v>138</v>
      </c>
      <c r="D43" s="17">
        <v>1</v>
      </c>
      <c r="E43" s="17" t="s">
        <v>101</v>
      </c>
      <c r="F43" s="42"/>
      <c r="G43" s="18">
        <f t="shared" si="2"/>
        <v>0</v>
      </c>
      <c r="H43" s="17">
        <v>0</v>
      </c>
      <c r="I43" s="17" t="s">
        <v>102</v>
      </c>
      <c r="J43" s="18">
        <f>G43</f>
        <v>0</v>
      </c>
    </row>
    <row r="44" spans="1:10" ht="20.100000000000001" customHeight="1" x14ac:dyDescent="0.25">
      <c r="A44" s="59" t="s">
        <v>89</v>
      </c>
      <c r="B44" s="60"/>
      <c r="C44" s="60"/>
      <c r="D44" s="60"/>
      <c r="E44" s="60"/>
      <c r="F44" s="60"/>
      <c r="G44" s="61"/>
      <c r="H44" s="61"/>
      <c r="I44" s="62"/>
      <c r="J44" s="20">
        <f>SUM(J40:J42)</f>
        <v>0</v>
      </c>
    </row>
    <row r="45" spans="1:10" x14ac:dyDescent="0.25">
      <c r="A45" s="21">
        <v>4</v>
      </c>
      <c r="B45" s="22" t="s">
        <v>57</v>
      </c>
      <c r="C45" s="23"/>
      <c r="D45" s="23"/>
      <c r="E45" s="23"/>
      <c r="F45" s="24"/>
      <c r="G45" s="25"/>
      <c r="H45" s="25"/>
      <c r="I45" s="25"/>
      <c r="J45" s="25"/>
    </row>
    <row r="46" spans="1:10" ht="54.75" customHeight="1" x14ac:dyDescent="0.25">
      <c r="A46" s="26">
        <v>4.0999999999999996</v>
      </c>
      <c r="B46" s="26" t="s">
        <v>30</v>
      </c>
      <c r="C46" s="16" t="s">
        <v>116</v>
      </c>
      <c r="D46" s="17">
        <v>2</v>
      </c>
      <c r="E46" s="17" t="s">
        <v>101</v>
      </c>
      <c r="F46" s="40"/>
      <c r="G46" s="18">
        <f>SUM(F46*D46)</f>
        <v>0</v>
      </c>
      <c r="H46" s="17">
        <v>0</v>
      </c>
      <c r="I46" s="17" t="s">
        <v>102</v>
      </c>
      <c r="J46" s="18">
        <f>G46</f>
        <v>0</v>
      </c>
    </row>
    <row r="47" spans="1:10" ht="20.100000000000001" customHeight="1" x14ac:dyDescent="0.25">
      <c r="A47" s="49" t="s">
        <v>90</v>
      </c>
      <c r="B47" s="50"/>
      <c r="C47" s="50"/>
      <c r="D47" s="50"/>
      <c r="E47" s="50"/>
      <c r="F47" s="50"/>
      <c r="G47" s="51"/>
      <c r="H47" s="51"/>
      <c r="I47" s="52"/>
      <c r="J47" s="20">
        <f>SUM(J46)</f>
        <v>0</v>
      </c>
    </row>
    <row r="48" spans="1:10" x14ac:dyDescent="0.25">
      <c r="A48" s="21">
        <v>5</v>
      </c>
      <c r="B48" s="22" t="s">
        <v>78</v>
      </c>
      <c r="C48" s="23"/>
      <c r="D48" s="23"/>
      <c r="E48" s="23"/>
      <c r="F48" s="24"/>
      <c r="G48" s="25"/>
      <c r="H48" s="25"/>
      <c r="I48" s="25"/>
      <c r="J48" s="25"/>
    </row>
    <row r="49" spans="1:10" ht="30" x14ac:dyDescent="0.25">
      <c r="A49" s="26">
        <v>5.0999999999999996</v>
      </c>
      <c r="B49" s="26" t="s">
        <v>58</v>
      </c>
      <c r="C49" s="16" t="s">
        <v>117</v>
      </c>
      <c r="D49" s="17">
        <v>1</v>
      </c>
      <c r="E49" s="17" t="s">
        <v>101</v>
      </c>
      <c r="F49" s="40"/>
      <c r="G49" s="18">
        <f t="shared" ref="G49:G63" si="3">SUM(F49*D49)</f>
        <v>0</v>
      </c>
      <c r="H49" s="17" cm="1">
        <f t="array" aca="1" ref="H49" ca="1">+H49:HI63</f>
        <v>0</v>
      </c>
      <c r="I49" s="17" t="s">
        <v>102</v>
      </c>
      <c r="J49" s="18">
        <f>G49</f>
        <v>0</v>
      </c>
    </row>
    <row r="50" spans="1:10" ht="21" customHeight="1" x14ac:dyDescent="0.25">
      <c r="A50" s="26">
        <v>5.2</v>
      </c>
      <c r="B50" s="26" t="s">
        <v>59</v>
      </c>
      <c r="C50" s="16" t="s">
        <v>60</v>
      </c>
      <c r="D50" s="17">
        <v>1</v>
      </c>
      <c r="E50" s="17" t="s">
        <v>101</v>
      </c>
      <c r="F50" s="40"/>
      <c r="G50" s="18">
        <f t="shared" si="3"/>
        <v>0</v>
      </c>
      <c r="H50" s="17">
        <v>3</v>
      </c>
      <c r="I50" s="17" t="s">
        <v>81</v>
      </c>
      <c r="J50" s="18">
        <f>SUM(H50*G50)</f>
        <v>0</v>
      </c>
    </row>
    <row r="51" spans="1:10" ht="21" customHeight="1" x14ac:dyDescent="0.25">
      <c r="A51" s="26">
        <v>5.3</v>
      </c>
      <c r="B51" s="26" t="s">
        <v>62</v>
      </c>
      <c r="C51" s="16" t="s">
        <v>61</v>
      </c>
      <c r="D51" s="17">
        <v>1</v>
      </c>
      <c r="E51" s="17" t="s">
        <v>101</v>
      </c>
      <c r="F51" s="40"/>
      <c r="G51" s="18">
        <f t="shared" si="3"/>
        <v>0</v>
      </c>
      <c r="H51" s="17">
        <v>3</v>
      </c>
      <c r="I51" s="17" t="s">
        <v>81</v>
      </c>
      <c r="J51" s="18">
        <f>SUM(H51*G51)</f>
        <v>0</v>
      </c>
    </row>
    <row r="52" spans="1:10" ht="21" customHeight="1" x14ac:dyDescent="0.25">
      <c r="A52" s="26">
        <v>5.4</v>
      </c>
      <c r="B52" s="26" t="s">
        <v>63</v>
      </c>
      <c r="C52" s="16" t="s">
        <v>27</v>
      </c>
      <c r="D52" s="17">
        <v>1</v>
      </c>
      <c r="E52" s="17" t="s">
        <v>101</v>
      </c>
      <c r="F52" s="40"/>
      <c r="G52" s="18">
        <f t="shared" si="3"/>
        <v>0</v>
      </c>
      <c r="H52" s="17">
        <v>0</v>
      </c>
      <c r="I52" s="17" t="s">
        <v>102</v>
      </c>
      <c r="J52" s="18">
        <f>G52</f>
        <v>0</v>
      </c>
    </row>
    <row r="53" spans="1:10" ht="21" customHeight="1" x14ac:dyDescent="0.25">
      <c r="A53" s="26">
        <v>5.5</v>
      </c>
      <c r="B53" s="26" t="s">
        <v>65</v>
      </c>
      <c r="C53" s="16" t="s">
        <v>64</v>
      </c>
      <c r="D53" s="17">
        <v>1</v>
      </c>
      <c r="E53" s="17" t="s">
        <v>101</v>
      </c>
      <c r="F53" s="40"/>
      <c r="G53" s="18">
        <f t="shared" si="3"/>
        <v>0</v>
      </c>
      <c r="H53" s="17">
        <v>3</v>
      </c>
      <c r="I53" s="17" t="s">
        <v>81</v>
      </c>
      <c r="J53" s="18">
        <f>SUM(H53*G53)</f>
        <v>0</v>
      </c>
    </row>
    <row r="54" spans="1:10" ht="21" customHeight="1" x14ac:dyDescent="0.25">
      <c r="A54" s="26">
        <v>5.6</v>
      </c>
      <c r="B54" s="26" t="s">
        <v>66</v>
      </c>
      <c r="C54" s="16" t="s">
        <v>118</v>
      </c>
      <c r="D54" s="17">
        <v>1</v>
      </c>
      <c r="E54" s="17" t="s">
        <v>101</v>
      </c>
      <c r="F54" s="40"/>
      <c r="G54" s="18">
        <f t="shared" si="3"/>
        <v>0</v>
      </c>
      <c r="H54" s="17">
        <v>0</v>
      </c>
      <c r="I54" s="17" t="s">
        <v>102</v>
      </c>
      <c r="J54" s="18">
        <f>G54</f>
        <v>0</v>
      </c>
    </row>
    <row r="55" spans="1:10" ht="21" customHeight="1" x14ac:dyDescent="0.25">
      <c r="A55" s="26">
        <v>5.7</v>
      </c>
      <c r="B55" s="26" t="s">
        <v>67</v>
      </c>
      <c r="C55" s="16" t="s">
        <v>68</v>
      </c>
      <c r="D55" s="17">
        <v>1</v>
      </c>
      <c r="E55" s="17" t="s">
        <v>101</v>
      </c>
      <c r="F55" s="40"/>
      <c r="G55" s="18">
        <f t="shared" si="3"/>
        <v>0</v>
      </c>
      <c r="H55" s="17">
        <v>3</v>
      </c>
      <c r="I55" s="17" t="s">
        <v>81</v>
      </c>
      <c r="J55" s="18">
        <f>SUM(H55*G55)</f>
        <v>0</v>
      </c>
    </row>
    <row r="56" spans="1:10" ht="30" x14ac:dyDescent="0.25">
      <c r="A56" s="26">
        <v>5.8</v>
      </c>
      <c r="B56" s="26" t="s">
        <v>69</v>
      </c>
      <c r="C56" s="16" t="s">
        <v>119</v>
      </c>
      <c r="D56" s="17">
        <v>5</v>
      </c>
      <c r="E56" s="17" t="s">
        <v>101</v>
      </c>
      <c r="F56" s="40"/>
      <c r="G56" s="18">
        <f t="shared" si="3"/>
        <v>0</v>
      </c>
      <c r="H56" s="17">
        <v>0</v>
      </c>
      <c r="I56" s="17" t="s">
        <v>102</v>
      </c>
      <c r="J56" s="18">
        <f>G56</f>
        <v>0</v>
      </c>
    </row>
    <row r="57" spans="1:10" ht="21" customHeight="1" x14ac:dyDescent="0.25">
      <c r="A57" s="26">
        <v>5.9</v>
      </c>
      <c r="B57" s="26" t="s">
        <v>70</v>
      </c>
      <c r="C57" s="16" t="s">
        <v>71</v>
      </c>
      <c r="D57" s="17">
        <v>5</v>
      </c>
      <c r="E57" s="17" t="s">
        <v>101</v>
      </c>
      <c r="F57" s="40"/>
      <c r="G57" s="18">
        <f t="shared" si="3"/>
        <v>0</v>
      </c>
      <c r="H57" s="17">
        <v>3</v>
      </c>
      <c r="I57" s="17" t="s">
        <v>81</v>
      </c>
      <c r="J57" s="18">
        <f>SUM(H57*G57)</f>
        <v>0</v>
      </c>
    </row>
    <row r="58" spans="1:10" ht="30" customHeight="1" x14ac:dyDescent="0.25">
      <c r="A58" s="27">
        <v>5.0999999999999996</v>
      </c>
      <c r="B58" s="26" t="s">
        <v>139</v>
      </c>
      <c r="C58" s="16" t="s">
        <v>140</v>
      </c>
      <c r="D58" s="39">
        <v>70</v>
      </c>
      <c r="E58" s="17" t="s">
        <v>101</v>
      </c>
      <c r="F58" s="40"/>
      <c r="G58" s="18">
        <f t="shared" si="3"/>
        <v>0</v>
      </c>
      <c r="H58" s="17">
        <v>0</v>
      </c>
      <c r="I58" s="17" t="s">
        <v>102</v>
      </c>
      <c r="J58" s="18">
        <f>G58</f>
        <v>0</v>
      </c>
    </row>
    <row r="59" spans="1:10" ht="21" customHeight="1" x14ac:dyDescent="0.25">
      <c r="A59" s="26">
        <v>5.1100000000000003</v>
      </c>
      <c r="B59" s="26" t="s">
        <v>147</v>
      </c>
      <c r="C59" s="16" t="s">
        <v>148</v>
      </c>
      <c r="D59" s="17">
        <v>70</v>
      </c>
      <c r="E59" s="17" t="s">
        <v>101</v>
      </c>
      <c r="F59" s="40"/>
      <c r="G59" s="18">
        <f t="shared" si="3"/>
        <v>0</v>
      </c>
      <c r="H59" s="17">
        <v>3</v>
      </c>
      <c r="I59" s="17" t="s">
        <v>81</v>
      </c>
      <c r="J59" s="18">
        <f>SUM(H59*G59)</f>
        <v>0</v>
      </c>
    </row>
    <row r="60" spans="1:10" ht="30" x14ac:dyDescent="0.25">
      <c r="A60" s="26">
        <v>5.12</v>
      </c>
      <c r="B60" s="26" t="s">
        <v>72</v>
      </c>
      <c r="C60" s="16" t="s">
        <v>120</v>
      </c>
      <c r="D60" s="17">
        <v>1</v>
      </c>
      <c r="E60" s="17" t="s">
        <v>101</v>
      </c>
      <c r="F60" s="40"/>
      <c r="G60" s="18">
        <f t="shared" si="3"/>
        <v>0</v>
      </c>
      <c r="H60" s="17">
        <v>0</v>
      </c>
      <c r="I60" s="17" t="s">
        <v>102</v>
      </c>
      <c r="J60" s="18">
        <f>G60</f>
        <v>0</v>
      </c>
    </row>
    <row r="61" spans="1:10" ht="30" customHeight="1" x14ac:dyDescent="0.25">
      <c r="A61" s="26">
        <v>5.13</v>
      </c>
      <c r="B61" s="26" t="s">
        <v>73</v>
      </c>
      <c r="C61" s="16" t="s">
        <v>121</v>
      </c>
      <c r="D61" s="17">
        <v>2</v>
      </c>
      <c r="E61" s="17" t="s">
        <v>101</v>
      </c>
      <c r="F61" s="40"/>
      <c r="G61" s="18">
        <f t="shared" si="3"/>
        <v>0</v>
      </c>
      <c r="H61" s="17">
        <v>0</v>
      </c>
      <c r="I61" s="17" t="s">
        <v>102</v>
      </c>
      <c r="J61" s="18">
        <f>G61</f>
        <v>0</v>
      </c>
    </row>
    <row r="62" spans="1:10" ht="30" customHeight="1" x14ac:dyDescent="0.25">
      <c r="A62" s="26">
        <v>5.14</v>
      </c>
      <c r="B62" s="26" t="s">
        <v>74</v>
      </c>
      <c r="C62" s="16" t="s">
        <v>75</v>
      </c>
      <c r="D62" s="17">
        <v>5</v>
      </c>
      <c r="E62" s="17" t="s">
        <v>101</v>
      </c>
      <c r="F62" s="40"/>
      <c r="G62" s="18">
        <f t="shared" si="3"/>
        <v>0</v>
      </c>
      <c r="H62" s="17">
        <v>36</v>
      </c>
      <c r="I62" s="17" t="s">
        <v>103</v>
      </c>
      <c r="J62" s="18">
        <f>SUM(H62*G62)</f>
        <v>0</v>
      </c>
    </row>
    <row r="63" spans="1:10" ht="30" x14ac:dyDescent="0.25">
      <c r="A63" s="26">
        <v>5.15</v>
      </c>
      <c r="B63" s="26" t="s">
        <v>76</v>
      </c>
      <c r="C63" s="16" t="s">
        <v>77</v>
      </c>
      <c r="D63" s="17">
        <v>1</v>
      </c>
      <c r="E63" s="17" t="s">
        <v>101</v>
      </c>
      <c r="F63" s="40"/>
      <c r="G63" s="18">
        <f t="shared" si="3"/>
        <v>0</v>
      </c>
      <c r="H63" s="17">
        <v>36</v>
      </c>
      <c r="I63" s="17" t="s">
        <v>103</v>
      </c>
      <c r="J63" s="18">
        <f>SUM(H63*G63)</f>
        <v>0</v>
      </c>
    </row>
    <row r="64" spans="1:10" ht="20.100000000000001" customHeight="1" x14ac:dyDescent="0.25">
      <c r="A64" s="49" t="s">
        <v>91</v>
      </c>
      <c r="B64" s="50"/>
      <c r="C64" s="50"/>
      <c r="D64" s="50"/>
      <c r="E64" s="50"/>
      <c r="F64" s="50"/>
      <c r="G64" s="51"/>
      <c r="H64" s="51"/>
      <c r="I64" s="52"/>
      <c r="J64" s="20">
        <f>SUM(J49:J63)</f>
        <v>0</v>
      </c>
    </row>
    <row r="65" spans="1:10" x14ac:dyDescent="0.25">
      <c r="A65" s="21">
        <v>6</v>
      </c>
      <c r="B65" s="22" t="s">
        <v>141</v>
      </c>
      <c r="C65" s="28"/>
      <c r="D65" s="28"/>
      <c r="E65" s="28"/>
      <c r="F65" s="29"/>
      <c r="G65" s="30"/>
      <c r="H65" s="30"/>
      <c r="I65" s="30"/>
      <c r="J65" s="30"/>
    </row>
    <row r="66" spans="1:10" ht="47.25" customHeight="1" x14ac:dyDescent="0.25">
      <c r="A66" s="26">
        <v>6.1</v>
      </c>
      <c r="B66" s="26" t="s">
        <v>31</v>
      </c>
      <c r="C66" s="16" t="s">
        <v>142</v>
      </c>
      <c r="D66" s="17">
        <v>1605</v>
      </c>
      <c r="E66" s="17" t="s">
        <v>101</v>
      </c>
      <c r="F66" s="40"/>
      <c r="G66" s="18">
        <f t="shared" ref="G66:G67" si="4">SUM(F66*D66)</f>
        <v>0</v>
      </c>
      <c r="H66" s="17">
        <v>36</v>
      </c>
      <c r="I66" s="17" t="s">
        <v>103</v>
      </c>
      <c r="J66" s="18">
        <f t="shared" ref="J66" si="5">SUM(H66*G66)</f>
        <v>0</v>
      </c>
    </row>
    <row r="67" spans="1:10" ht="30" x14ac:dyDescent="0.25">
      <c r="A67" s="26">
        <v>6.2</v>
      </c>
      <c r="B67" s="26" t="s">
        <v>32</v>
      </c>
      <c r="C67" s="16" t="s">
        <v>122</v>
      </c>
      <c r="D67" s="17">
        <v>1</v>
      </c>
      <c r="E67" s="17" t="s">
        <v>101</v>
      </c>
      <c r="F67" s="40"/>
      <c r="G67" s="18">
        <f t="shared" si="4"/>
        <v>0</v>
      </c>
      <c r="H67" s="17">
        <v>0</v>
      </c>
      <c r="I67" s="17" t="s">
        <v>102</v>
      </c>
      <c r="J67" s="18">
        <f>G67</f>
        <v>0</v>
      </c>
    </row>
    <row r="68" spans="1:10" ht="20.100000000000001" customHeight="1" x14ac:dyDescent="0.25">
      <c r="A68" s="49" t="s">
        <v>92</v>
      </c>
      <c r="B68" s="50"/>
      <c r="C68" s="50"/>
      <c r="D68" s="50"/>
      <c r="E68" s="50"/>
      <c r="F68" s="50"/>
      <c r="G68" s="51"/>
      <c r="H68" s="51"/>
      <c r="I68" s="52"/>
      <c r="J68" s="20">
        <f>SUM(J66:J67)</f>
        <v>0</v>
      </c>
    </row>
    <row r="69" spans="1:10" x14ac:dyDescent="0.25">
      <c r="A69" s="21">
        <v>7</v>
      </c>
      <c r="B69" s="22" t="s">
        <v>34</v>
      </c>
      <c r="C69" s="28"/>
      <c r="D69" s="28"/>
      <c r="E69" s="28"/>
      <c r="F69" s="29"/>
      <c r="G69" s="30"/>
      <c r="H69" s="30"/>
      <c r="I69" s="30"/>
      <c r="J69" s="30"/>
    </row>
    <row r="70" spans="1:10" ht="30" customHeight="1" x14ac:dyDescent="0.25">
      <c r="A70" s="26">
        <v>7.1</v>
      </c>
      <c r="B70" s="26" t="s">
        <v>35</v>
      </c>
      <c r="C70" s="16" t="s">
        <v>39</v>
      </c>
      <c r="D70" s="17">
        <v>2500</v>
      </c>
      <c r="E70" s="17" t="s">
        <v>101</v>
      </c>
      <c r="F70" s="40"/>
      <c r="G70" s="18">
        <f t="shared" ref="G70:G73" si="6">SUM(F70*D70)</f>
        <v>0</v>
      </c>
      <c r="H70" s="17">
        <v>36</v>
      </c>
      <c r="I70" s="17" t="s">
        <v>103</v>
      </c>
      <c r="J70" s="18">
        <f t="shared" ref="J70:J71" si="7">SUM(H70*G70)</f>
        <v>0</v>
      </c>
    </row>
    <row r="71" spans="1:10" ht="20.25" customHeight="1" x14ac:dyDescent="0.25">
      <c r="A71" s="26">
        <v>7.2</v>
      </c>
      <c r="B71" s="26" t="s">
        <v>36</v>
      </c>
      <c r="C71" s="16" t="s">
        <v>40</v>
      </c>
      <c r="D71" s="17">
        <v>2500</v>
      </c>
      <c r="E71" s="17" t="s">
        <v>101</v>
      </c>
      <c r="F71" s="40"/>
      <c r="G71" s="18">
        <f t="shared" si="6"/>
        <v>0</v>
      </c>
      <c r="H71" s="17">
        <v>36</v>
      </c>
      <c r="I71" s="17" t="s">
        <v>103</v>
      </c>
      <c r="J71" s="18">
        <f t="shared" si="7"/>
        <v>0</v>
      </c>
    </row>
    <row r="72" spans="1:10" ht="30" customHeight="1" x14ac:dyDescent="0.25">
      <c r="A72" s="26">
        <v>7.3</v>
      </c>
      <c r="B72" s="26" t="s">
        <v>37</v>
      </c>
      <c r="C72" s="16" t="s">
        <v>123</v>
      </c>
      <c r="D72" s="17">
        <v>6</v>
      </c>
      <c r="E72" s="17" t="s">
        <v>101</v>
      </c>
      <c r="F72" s="40"/>
      <c r="G72" s="18">
        <f t="shared" si="6"/>
        <v>0</v>
      </c>
      <c r="H72" s="17">
        <v>36</v>
      </c>
      <c r="I72" s="17" t="s">
        <v>102</v>
      </c>
      <c r="J72" s="18">
        <f>G72</f>
        <v>0</v>
      </c>
    </row>
    <row r="73" spans="1:10" ht="30" x14ac:dyDescent="0.25">
      <c r="A73" s="26">
        <v>7.4</v>
      </c>
      <c r="B73" s="26" t="s">
        <v>38</v>
      </c>
      <c r="C73" s="16" t="s">
        <v>124</v>
      </c>
      <c r="D73" s="17">
        <v>1</v>
      </c>
      <c r="E73" s="17" t="s">
        <v>101</v>
      </c>
      <c r="F73" s="40"/>
      <c r="G73" s="18">
        <f t="shared" si="6"/>
        <v>0</v>
      </c>
      <c r="H73" s="17">
        <v>0</v>
      </c>
      <c r="I73" s="17" t="s">
        <v>102</v>
      </c>
      <c r="J73" s="18">
        <f>G73</f>
        <v>0</v>
      </c>
    </row>
    <row r="74" spans="1:10" ht="20.100000000000001" customHeight="1" x14ac:dyDescent="0.25">
      <c r="A74" s="49" t="s">
        <v>93</v>
      </c>
      <c r="B74" s="50"/>
      <c r="C74" s="50"/>
      <c r="D74" s="50"/>
      <c r="E74" s="50"/>
      <c r="F74" s="50"/>
      <c r="G74" s="57"/>
      <c r="H74" s="57"/>
      <c r="I74" s="58"/>
      <c r="J74" s="20">
        <f>SUM(J70:J73)</f>
        <v>0</v>
      </c>
    </row>
    <row r="75" spans="1:10" x14ac:dyDescent="0.25">
      <c r="A75" s="21">
        <v>8</v>
      </c>
      <c r="B75" s="22" t="s">
        <v>100</v>
      </c>
      <c r="C75" s="28"/>
      <c r="D75" s="28"/>
      <c r="E75" s="28"/>
      <c r="F75" s="29"/>
      <c r="G75" s="30"/>
      <c r="H75" s="35"/>
      <c r="I75" s="35"/>
      <c r="J75" s="30"/>
    </row>
    <row r="76" spans="1:10" ht="30" customHeight="1" x14ac:dyDescent="0.25">
      <c r="A76" s="14">
        <v>8.1</v>
      </c>
      <c r="B76" s="26" t="s">
        <v>41</v>
      </c>
      <c r="C76" s="16" t="s">
        <v>104</v>
      </c>
      <c r="D76" s="17">
        <v>1</v>
      </c>
      <c r="E76" s="17" t="s">
        <v>101</v>
      </c>
      <c r="F76" s="40"/>
      <c r="G76" s="18">
        <f t="shared" ref="G76:G78" si="8">SUM(F76*D76)</f>
        <v>0</v>
      </c>
      <c r="H76" s="17">
        <v>0</v>
      </c>
      <c r="I76" s="17" t="s">
        <v>102</v>
      </c>
      <c r="J76" s="18">
        <f>G76</f>
        <v>0</v>
      </c>
    </row>
    <row r="77" spans="1:10" ht="30" x14ac:dyDescent="0.25">
      <c r="A77" s="14">
        <v>8.1999999999999993</v>
      </c>
      <c r="B77" s="26" t="s">
        <v>42</v>
      </c>
      <c r="C77" s="16" t="s">
        <v>105</v>
      </c>
      <c r="D77" s="17">
        <v>1</v>
      </c>
      <c r="E77" s="17" t="s">
        <v>101</v>
      </c>
      <c r="F77" s="40"/>
      <c r="G77" s="18">
        <f t="shared" si="8"/>
        <v>0</v>
      </c>
      <c r="H77" s="17">
        <v>0</v>
      </c>
      <c r="I77" s="17" t="s">
        <v>102</v>
      </c>
      <c r="J77" s="18">
        <f>G77</f>
        <v>0</v>
      </c>
    </row>
    <row r="78" spans="1:10" ht="30" x14ac:dyDescent="0.25">
      <c r="A78" s="14">
        <v>8.3000000000000007</v>
      </c>
      <c r="B78" s="26" t="s">
        <v>43</v>
      </c>
      <c r="C78" s="16" t="s">
        <v>106</v>
      </c>
      <c r="D78" s="17">
        <v>1</v>
      </c>
      <c r="E78" s="17" t="s">
        <v>101</v>
      </c>
      <c r="F78" s="40"/>
      <c r="G78" s="18">
        <f t="shared" si="8"/>
        <v>0</v>
      </c>
      <c r="H78" s="17">
        <v>0</v>
      </c>
      <c r="I78" s="17" t="s">
        <v>102</v>
      </c>
      <c r="J78" s="18">
        <f>G78</f>
        <v>0</v>
      </c>
    </row>
    <row r="79" spans="1:10" ht="20.100000000000001" customHeight="1" x14ac:dyDescent="0.25">
      <c r="A79" s="49" t="s">
        <v>94</v>
      </c>
      <c r="B79" s="69"/>
      <c r="C79" s="69"/>
      <c r="D79" s="69"/>
      <c r="E79" s="69"/>
      <c r="F79" s="69"/>
      <c r="G79" s="57"/>
      <c r="H79" s="57"/>
      <c r="I79" s="58"/>
      <c r="J79" s="20">
        <f>SUM(J76:J78)</f>
        <v>0</v>
      </c>
    </row>
    <row r="80" spans="1:10" x14ac:dyDescent="0.25">
      <c r="A80" s="21">
        <v>9</v>
      </c>
      <c r="B80" s="22" t="s">
        <v>144</v>
      </c>
      <c r="C80" s="28"/>
      <c r="D80" s="28"/>
      <c r="E80" s="28"/>
      <c r="F80" s="29"/>
      <c r="G80" s="30"/>
      <c r="H80" s="35"/>
      <c r="I80" s="35"/>
      <c r="J80" s="30"/>
    </row>
    <row r="81" spans="1:10" ht="30" customHeight="1" x14ac:dyDescent="0.25">
      <c r="A81" s="14">
        <v>9.1</v>
      </c>
      <c r="B81" s="26" t="s">
        <v>139</v>
      </c>
      <c r="C81" s="16" t="s">
        <v>140</v>
      </c>
      <c r="D81" s="17">
        <v>70</v>
      </c>
      <c r="E81" s="17" t="s">
        <v>101</v>
      </c>
      <c r="F81" s="40"/>
      <c r="G81" s="18">
        <f t="shared" ref="G81:G82" si="9">SUM(F81*D81)</f>
        <v>0</v>
      </c>
      <c r="H81" s="17">
        <v>0</v>
      </c>
      <c r="I81" s="17" t="s">
        <v>102</v>
      </c>
      <c r="J81" s="18">
        <f>G81</f>
        <v>0</v>
      </c>
    </row>
    <row r="82" spans="1:10" ht="21" customHeight="1" x14ac:dyDescent="0.25">
      <c r="A82" s="14">
        <v>9.1999999999999993</v>
      </c>
      <c r="B82" s="26" t="s">
        <v>145</v>
      </c>
      <c r="C82" s="16" t="s">
        <v>146</v>
      </c>
      <c r="D82" s="17">
        <v>70</v>
      </c>
      <c r="E82" s="17" t="s">
        <v>101</v>
      </c>
      <c r="F82" s="40"/>
      <c r="G82" s="18">
        <f t="shared" si="9"/>
        <v>0</v>
      </c>
      <c r="H82" s="17">
        <v>3</v>
      </c>
      <c r="I82" s="17" t="s">
        <v>81</v>
      </c>
      <c r="J82" s="18">
        <f t="shared" ref="J82" si="10">SUM(H82*G82)</f>
        <v>0</v>
      </c>
    </row>
    <row r="83" spans="1:10" ht="20.100000000000001" customHeight="1" x14ac:dyDescent="0.25">
      <c r="A83" s="70" t="s">
        <v>95</v>
      </c>
      <c r="B83" s="71"/>
      <c r="C83" s="71"/>
      <c r="D83" s="71"/>
      <c r="E83" s="71"/>
      <c r="F83" s="71"/>
      <c r="G83" s="72"/>
      <c r="H83" s="72"/>
      <c r="I83" s="73"/>
      <c r="J83" s="20">
        <f>SUM(J81:J82)</f>
        <v>0</v>
      </c>
    </row>
    <row r="84" spans="1:10" x14ac:dyDescent="0.25">
      <c r="A84" s="10">
        <v>10</v>
      </c>
      <c r="B84" s="31" t="s">
        <v>79</v>
      </c>
      <c r="C84" s="32"/>
      <c r="D84" s="32"/>
      <c r="E84" s="32"/>
      <c r="F84" s="33"/>
      <c r="G84" s="34"/>
      <c r="H84" s="36"/>
      <c r="I84" s="36"/>
      <c r="J84" s="34"/>
    </row>
    <row r="85" spans="1:10" ht="21" customHeight="1" x14ac:dyDescent="0.25">
      <c r="A85" s="14">
        <v>10.1</v>
      </c>
      <c r="B85" s="26" t="s">
        <v>80</v>
      </c>
      <c r="C85" s="16" t="s">
        <v>125</v>
      </c>
      <c r="D85" s="17">
        <v>5</v>
      </c>
      <c r="E85" s="17" t="s">
        <v>101</v>
      </c>
      <c r="F85" s="40"/>
      <c r="G85" s="18">
        <f>SUM(F85*D85)</f>
        <v>0</v>
      </c>
      <c r="H85" s="17">
        <v>0</v>
      </c>
      <c r="I85" s="17" t="s">
        <v>102</v>
      </c>
      <c r="J85" s="18">
        <f>G85</f>
        <v>0</v>
      </c>
    </row>
    <row r="86" spans="1:10" ht="20.100000000000001" customHeight="1" x14ac:dyDescent="0.25">
      <c r="A86" s="49" t="s">
        <v>96</v>
      </c>
      <c r="B86" s="74"/>
      <c r="C86" s="74"/>
      <c r="D86" s="74"/>
      <c r="E86" s="74"/>
      <c r="F86" s="74"/>
      <c r="G86" s="75"/>
      <c r="H86" s="75"/>
      <c r="I86" s="76"/>
      <c r="J86" s="20">
        <f>SUM(J85)</f>
        <v>0</v>
      </c>
    </row>
    <row r="87" spans="1:10" x14ac:dyDescent="0.25">
      <c r="A87" s="10">
        <v>11</v>
      </c>
      <c r="B87" s="31" t="s">
        <v>45</v>
      </c>
      <c r="C87" s="32"/>
      <c r="D87" s="32"/>
      <c r="E87" s="32"/>
      <c r="F87" s="33"/>
      <c r="G87" s="34"/>
      <c r="H87" s="36"/>
      <c r="I87" s="36"/>
      <c r="J87" s="34"/>
    </row>
    <row r="88" spans="1:10" ht="21" customHeight="1" x14ac:dyDescent="0.25">
      <c r="A88" s="14">
        <v>11.1</v>
      </c>
      <c r="B88" s="26" t="s">
        <v>44</v>
      </c>
      <c r="C88" s="16" t="s">
        <v>126</v>
      </c>
      <c r="D88" s="17">
        <v>250</v>
      </c>
      <c r="E88" s="17" t="s">
        <v>101</v>
      </c>
      <c r="F88" s="40"/>
      <c r="G88" s="18">
        <f t="shared" ref="G88:G90" si="11">SUM(F88*D88)</f>
        <v>0</v>
      </c>
      <c r="H88" s="17">
        <v>0</v>
      </c>
      <c r="I88" s="17" t="s">
        <v>102</v>
      </c>
      <c r="J88" s="18">
        <f>G88</f>
        <v>0</v>
      </c>
    </row>
    <row r="89" spans="1:10" ht="21" customHeight="1" x14ac:dyDescent="0.25">
      <c r="A89" s="14">
        <v>11.2</v>
      </c>
      <c r="B89" s="26" t="s">
        <v>107</v>
      </c>
      <c r="C89" s="16" t="s">
        <v>127</v>
      </c>
      <c r="D89" s="17">
        <v>525</v>
      </c>
      <c r="E89" s="17" t="s">
        <v>101</v>
      </c>
      <c r="F89" s="42"/>
      <c r="G89" s="18">
        <f t="shared" si="11"/>
        <v>0</v>
      </c>
      <c r="H89" s="17">
        <v>0</v>
      </c>
      <c r="I89" s="17" t="s">
        <v>102</v>
      </c>
      <c r="J89" s="18">
        <f>G89</f>
        <v>0</v>
      </c>
    </row>
    <row r="90" spans="1:10" ht="21" customHeight="1" x14ac:dyDescent="0.25">
      <c r="A90" s="14">
        <v>11.3</v>
      </c>
      <c r="B90" s="26" t="s">
        <v>82</v>
      </c>
      <c r="C90" s="16" t="s">
        <v>143</v>
      </c>
      <c r="D90" s="17">
        <v>53</v>
      </c>
      <c r="E90" s="17" t="s">
        <v>101</v>
      </c>
      <c r="F90" s="40"/>
      <c r="G90" s="18">
        <f t="shared" si="11"/>
        <v>0</v>
      </c>
      <c r="H90" s="17">
        <v>0</v>
      </c>
      <c r="I90" s="17" t="s">
        <v>102</v>
      </c>
      <c r="J90" s="18">
        <f>G90</f>
        <v>0</v>
      </c>
    </row>
    <row r="91" spans="1:10" ht="20.100000000000001" customHeight="1" x14ac:dyDescent="0.25">
      <c r="A91" s="49" t="s">
        <v>97</v>
      </c>
      <c r="B91" s="69"/>
      <c r="C91" s="69"/>
      <c r="D91" s="69"/>
      <c r="E91" s="69"/>
      <c r="F91" s="69"/>
      <c r="G91" s="57"/>
      <c r="H91" s="57"/>
      <c r="I91" s="58"/>
      <c r="J91" s="20">
        <f>SUM(J88:J90)</f>
        <v>0</v>
      </c>
    </row>
    <row r="92" spans="1:10" x14ac:dyDescent="0.25">
      <c r="A92" s="21">
        <v>12</v>
      </c>
      <c r="B92" s="22" t="s">
        <v>46</v>
      </c>
      <c r="C92" s="28"/>
      <c r="D92" s="28"/>
      <c r="E92" s="28"/>
      <c r="F92" s="29"/>
      <c r="G92" s="30"/>
      <c r="H92" s="35"/>
      <c r="I92" s="35"/>
      <c r="J92" s="30"/>
    </row>
    <row r="93" spans="1:10" ht="30" customHeight="1" x14ac:dyDescent="0.25">
      <c r="A93" s="14">
        <v>12.1</v>
      </c>
      <c r="B93" s="26" t="s">
        <v>47</v>
      </c>
      <c r="C93" s="16" t="s">
        <v>50</v>
      </c>
      <c r="D93" s="17">
        <v>75</v>
      </c>
      <c r="E93" s="17" t="s">
        <v>101</v>
      </c>
      <c r="F93" s="40"/>
      <c r="G93" s="18">
        <f t="shared" ref="G93:G96" si="12">SUM(F93*D93)</f>
        <v>0</v>
      </c>
      <c r="H93" s="17">
        <v>36</v>
      </c>
      <c r="I93" s="17" t="s">
        <v>103</v>
      </c>
      <c r="J93" s="18">
        <f t="shared" ref="J93" si="13">SUM(H93*G93)</f>
        <v>0</v>
      </c>
    </row>
    <row r="94" spans="1:10" ht="30" customHeight="1" x14ac:dyDescent="0.25">
      <c r="A94" s="14">
        <v>12.2</v>
      </c>
      <c r="B94" s="26" t="s">
        <v>48</v>
      </c>
      <c r="C94" s="16" t="s">
        <v>128</v>
      </c>
      <c r="D94" s="17">
        <v>1</v>
      </c>
      <c r="E94" s="17" t="s">
        <v>101</v>
      </c>
      <c r="F94" s="40"/>
      <c r="G94" s="18">
        <f t="shared" si="12"/>
        <v>0</v>
      </c>
      <c r="H94" s="17">
        <v>0</v>
      </c>
      <c r="I94" s="17" t="s">
        <v>102</v>
      </c>
      <c r="J94" s="18">
        <f>G94</f>
        <v>0</v>
      </c>
    </row>
    <row r="95" spans="1:10" ht="30" customHeight="1" x14ac:dyDescent="0.25">
      <c r="A95" s="14">
        <v>12.3</v>
      </c>
      <c r="B95" s="26" t="s">
        <v>49</v>
      </c>
      <c r="C95" s="16" t="s">
        <v>129</v>
      </c>
      <c r="D95" s="17">
        <v>1</v>
      </c>
      <c r="E95" s="17" t="s">
        <v>101</v>
      </c>
      <c r="F95" s="40"/>
      <c r="G95" s="18">
        <f t="shared" si="12"/>
        <v>0</v>
      </c>
      <c r="H95" s="17">
        <v>0</v>
      </c>
      <c r="I95" s="17" t="s">
        <v>102</v>
      </c>
      <c r="J95" s="18">
        <f>G95</f>
        <v>0</v>
      </c>
    </row>
    <row r="96" spans="1:10" ht="30" customHeight="1" x14ac:dyDescent="0.25">
      <c r="A96" s="14">
        <v>12.4</v>
      </c>
      <c r="B96" s="26" t="s">
        <v>83</v>
      </c>
      <c r="C96" s="16" t="s">
        <v>87</v>
      </c>
      <c r="D96" s="17">
        <v>30</v>
      </c>
      <c r="E96" s="17" t="s">
        <v>101</v>
      </c>
      <c r="F96" s="40"/>
      <c r="G96" s="18">
        <f t="shared" si="12"/>
        <v>0</v>
      </c>
      <c r="H96" s="17">
        <v>36</v>
      </c>
      <c r="I96" s="17" t="s">
        <v>103</v>
      </c>
      <c r="J96" s="18">
        <f t="shared" ref="J96" si="14">SUM(H96*G96)</f>
        <v>0</v>
      </c>
    </row>
    <row r="97" spans="1:14" ht="20.100000000000001" customHeight="1" thickBot="1" x14ac:dyDescent="0.3">
      <c r="A97" s="77" t="s">
        <v>98</v>
      </c>
      <c r="B97" s="70"/>
      <c r="C97" s="70"/>
      <c r="D97" s="70"/>
      <c r="E97" s="70"/>
      <c r="F97" s="70"/>
      <c r="G97" s="78"/>
      <c r="H97" s="78"/>
      <c r="I97" s="79"/>
      <c r="J97" s="43">
        <f>SUM(J93:J96)</f>
        <v>0</v>
      </c>
    </row>
    <row r="98" spans="1:14" ht="39" customHeight="1" thickTop="1" thickBot="1" x14ac:dyDescent="0.3">
      <c r="A98" s="67" t="s">
        <v>152</v>
      </c>
      <c r="B98" s="68"/>
      <c r="C98" s="68"/>
      <c r="D98" s="68"/>
      <c r="E98" s="68"/>
      <c r="F98" s="68"/>
      <c r="G98" s="68"/>
      <c r="H98" s="68"/>
      <c r="I98" s="68"/>
      <c r="J98" s="44">
        <f>J28+J38+J44+J47+J64+J68+J74+J79+J83+J86+J91+J97</f>
        <v>0</v>
      </c>
    </row>
    <row r="99" spans="1:14" ht="15.75" thickTop="1" x14ac:dyDescent="0.25"/>
    <row r="102" spans="1:14" x14ac:dyDescent="0.25">
      <c r="N102" s="37"/>
    </row>
  </sheetData>
  <sheetProtection algorithmName="SHA-512" hashValue="/QHca7BXVChQYT1gk9A2ikS40441Pb8bzTtcNVznpL2NW3HpwJ4x72oHJaXnRbHbJu7LFa1hNszC5z5ceV8DEA==" saltValue="UuJfgO7fY1wCOai36LNmvA==" spinCount="100000" sheet="1" objects="1" scenarios="1"/>
  <mergeCells count="26">
    <mergeCell ref="A74:I74"/>
    <mergeCell ref="B12:I12"/>
    <mergeCell ref="A98:I98"/>
    <mergeCell ref="A79:I79"/>
    <mergeCell ref="A83:I83"/>
    <mergeCell ref="A86:I86"/>
    <mergeCell ref="A91:I91"/>
    <mergeCell ref="A97:I97"/>
    <mergeCell ref="B13:I13"/>
    <mergeCell ref="B15:I15"/>
    <mergeCell ref="C6:G6"/>
    <mergeCell ref="C7:G7"/>
    <mergeCell ref="C8:G8"/>
    <mergeCell ref="A68:I68"/>
    <mergeCell ref="H19:I19"/>
    <mergeCell ref="B18:G18"/>
    <mergeCell ref="A28:I28"/>
    <mergeCell ref="A38:I38"/>
    <mergeCell ref="A47:I47"/>
    <mergeCell ref="A44:I44"/>
    <mergeCell ref="A64:I64"/>
    <mergeCell ref="B17:G17"/>
    <mergeCell ref="B10:I10"/>
    <mergeCell ref="B11:I11"/>
    <mergeCell ref="B14:I14"/>
    <mergeCell ref="B16:I16"/>
  </mergeCells>
  <conditionalFormatting sqref="D21:E21">
    <cfRule type="expression" dxfId="24" priority="14">
      <formula>RIGHT($B19, 1)="0"</formula>
    </cfRule>
    <cfRule type="expression" dxfId="23" priority="17">
      <formula>RIGHT($B19, 1)="0"</formula>
    </cfRule>
  </conditionalFormatting>
  <conditionalFormatting sqref="D21:E24 D26:E26">
    <cfRule type="expression" dxfId="22" priority="10">
      <formula>RIGHT($B21, 1)="0"</formula>
    </cfRule>
    <cfRule type="expression" dxfId="21" priority="12">
      <formula>AND($B21&lt;&gt;"", $B22&lt;&gt;$B21+1)</formula>
    </cfRule>
  </conditionalFormatting>
  <conditionalFormatting sqref="D22:E25 D27:E27">
    <cfRule type="expression" dxfId="20" priority="9">
      <formula>RIGHT($B21, 1)="0"</formula>
    </cfRule>
    <cfRule type="expression" dxfId="19" priority="11">
      <formula>RIGHT($B21, 1)="0"</formula>
    </cfRule>
  </conditionalFormatting>
  <conditionalFormatting sqref="D25:E25">
    <cfRule type="expression" dxfId="18" priority="22">
      <formula>RIGHT($B25, 1)="0"</formula>
    </cfRule>
    <cfRule type="expression" dxfId="17" priority="23">
      <formula>AND($B25&lt;&gt;"", #REF!&lt;&gt;$B25+1)</formula>
    </cfRule>
  </conditionalFormatting>
  <conditionalFormatting sqref="D26:E26">
    <cfRule type="expression" dxfId="16" priority="26">
      <formula>RIGHT(#REF!, 1)="0"</formula>
    </cfRule>
    <cfRule type="expression" dxfId="15" priority="27">
      <formula>RIGHT(#REF!, 1)="0"</formula>
    </cfRule>
  </conditionalFormatting>
  <conditionalFormatting sqref="D27:E27">
    <cfRule type="expression" dxfId="14" priority="38">
      <formula>RIGHT($B27, 1)="0"</formula>
    </cfRule>
    <cfRule type="expression" dxfId="13" priority="39">
      <formula>AND($B27&lt;&gt;"", $B29&lt;&gt;$B27+1)</formula>
    </cfRule>
  </conditionalFormatting>
  <conditionalFormatting sqref="D30:E36">
    <cfRule type="expression" dxfId="12" priority="8">
      <formula>AND($B30&lt;&gt;"", $B31&lt;&gt;$B30+1)</formula>
    </cfRule>
  </conditionalFormatting>
  <conditionalFormatting sqref="D30:E37">
    <cfRule type="expression" dxfId="11" priority="5">
      <formula>RIGHT($B29, 1)="0"</formula>
    </cfRule>
    <cfRule type="expression" dxfId="10" priority="6">
      <formula>RIGHT($B30, 1)="0"</formula>
    </cfRule>
    <cfRule type="expression" dxfId="9" priority="7">
      <formula>RIGHT($B29, 1)="0"</formula>
    </cfRule>
  </conditionalFormatting>
  <conditionalFormatting sqref="D37:E37">
    <cfRule type="expression" dxfId="8" priority="47">
      <formula>AND($B37&lt;&gt;"", $B39&lt;&gt;$B37+1)</formula>
    </cfRule>
  </conditionalFormatting>
  <conditionalFormatting sqref="D40:E40">
    <cfRule type="expression" dxfId="7" priority="31">
      <formula>AND($B40&lt;&gt;"", $B42&lt;&gt;$B40+1)</formula>
    </cfRule>
  </conditionalFormatting>
  <conditionalFormatting sqref="D40:E41">
    <cfRule type="expression" dxfId="6" priority="28">
      <formula>RIGHT($B39, 1)="0"</formula>
    </cfRule>
    <cfRule type="expression" dxfId="5" priority="30">
      <formula>RIGHT($B39, 1)="0"</formula>
    </cfRule>
  </conditionalFormatting>
  <conditionalFormatting sqref="D40:E43">
    <cfRule type="expression" dxfId="4" priority="1">
      <formula>RIGHT($B40, 1)="0"</formula>
    </cfRule>
  </conditionalFormatting>
  <conditionalFormatting sqref="D41:E41">
    <cfRule type="expression" dxfId="3" priority="53">
      <formula>AND($B41&lt;&gt;"", $B45&lt;&gt;$B41+1)</formula>
    </cfRule>
  </conditionalFormatting>
  <conditionalFormatting sqref="D42:E43">
    <cfRule type="expression" dxfId="2" priority="2">
      <formula>RIGHT($B40, 1)="0"</formula>
    </cfRule>
    <cfRule type="expression" dxfId="1" priority="3">
      <formula>RIGHT($B40, 1)="0"</formula>
    </cfRule>
    <cfRule type="expression" dxfId="0" priority="4">
      <formula>AND($B42&lt;&gt;"", $B45&lt;&gt;$B42+1)</formula>
    </cfRule>
  </conditionalFormatting>
  <printOptions horizontalCentered="1" verticalCentered="1"/>
  <pageMargins left="0.7" right="0.7" top="0.75" bottom="0.75" header="0.3" footer="0.3"/>
  <pageSetup paperSize="5" scale="40" orientation="portrait" horizontalDpi="200" verticalDpi="200" r:id="rId1"/>
  <ignoredErrors>
    <ignoredError sqref="J24:J88 J91:J97 J89:J90" formula="1"/>
  </ignoredErrors>
</worksheet>
</file>

<file path=docMetadata/LabelInfo.xml><?xml version="1.0" encoding="utf-8"?>
<clbl:labelList xmlns:clbl="http://schemas.microsoft.com/office/2020/mipLabelMetadata">
  <clbl:label id="{36597c6b-c613-484e-86f7-5b992342257a}" enabled="0" method="" siteId="{36597c6b-c613-484e-86f7-5b992342257a}"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Exhibit A</vt:lpstr>
      <vt:lpstr>'Exhibit A'!Print_Area</vt:lpstr>
    </vt:vector>
  </TitlesOfParts>
  <Company>Anne Arundel Community College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Frist, Heidi M</dc:creator>
  <cp:lastModifiedBy>Frist, Heidi M</cp:lastModifiedBy>
  <cp:lastPrinted>2026-04-14T13:41:11Z</cp:lastPrinted>
  <dcterms:created xsi:type="dcterms:W3CDTF">2026-03-03T18:16:54Z</dcterms:created>
  <dcterms:modified xsi:type="dcterms:W3CDTF">2026-06-18T17:51:38Z</dcterms:modified>
</cp:coreProperties>
</file>