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adespabiladeras\Downloads\"/>
    </mc:Choice>
  </mc:AlternateContent>
  <xr:revisionPtr revIDLastSave="0" documentId="13_ncr:1_{B955B4A3-5DBB-4535-9BBA-0723E6FB4EEA}" xr6:coauthVersionLast="47" xr6:coauthVersionMax="47" xr10:uidLastSave="{00000000-0000-0000-0000-000000000000}"/>
  <bookViews>
    <workbookView xWindow="-120" yWindow="-120" windowWidth="29040" windowHeight="15720" activeTab="2" xr2:uid="{CF01402B-B7F1-4955-B174-B2624D80DFD7}"/>
  </bookViews>
  <sheets>
    <sheet name="Summary" sheetId="2" r:id="rId1"/>
    <sheet name="Start Up Yr-1 Summary" sheetId="3" r:id="rId2"/>
    <sheet name="SU | YR-1 " sheetId="1" r:id="rId3"/>
  </sheets>
  <definedNames>
    <definedName name="_xlnm.Print_Area" localSheetId="2">'SU | YR-1 '!$B$6:$J$56</definedName>
    <definedName name="_xlnm.Print_Titles" localSheetId="2">'SU | YR-1 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4" i="1" l="1"/>
  <c r="G49" i="1"/>
  <c r="G53" i="1"/>
  <c r="I53" i="1"/>
  <c r="P46" i="1"/>
  <c r="P43" i="1"/>
  <c r="P42" i="1"/>
  <c r="N29" i="1"/>
  <c r="Q29" i="1" s="1"/>
  <c r="N28" i="1"/>
  <c r="Q28" i="1" s="1"/>
  <c r="N27" i="1"/>
  <c r="Q27" i="1" s="1"/>
  <c r="N26" i="1"/>
  <c r="Q26" i="1" s="1"/>
  <c r="N25" i="1"/>
  <c r="N51" i="1"/>
  <c r="N53" i="1" s="1"/>
  <c r="P37" i="1"/>
  <c r="P48" i="1"/>
  <c r="P47" i="1"/>
  <c r="P45" i="1"/>
  <c r="P41" i="1"/>
  <c r="P40" i="1"/>
  <c r="P39" i="1"/>
  <c r="P38" i="1"/>
  <c r="M53" i="1"/>
  <c r="L53" i="1"/>
  <c r="K53" i="1"/>
  <c r="M49" i="1"/>
  <c r="L49" i="1"/>
  <c r="I49" i="1" l="1"/>
  <c r="Q47" i="1"/>
  <c r="Q48" i="1"/>
  <c r="Q25" i="1"/>
  <c r="P51" i="1"/>
  <c r="P53" i="1" s="1"/>
  <c r="K49" i="1"/>
  <c r="Q45" i="1"/>
  <c r="N49" i="1"/>
  <c r="D15" i="3" s="1"/>
  <c r="Q44" i="1"/>
  <c r="Q38" i="1"/>
  <c r="Q42" i="1"/>
  <c r="Q39" i="1"/>
  <c r="Q41" i="1"/>
  <c r="Q40" i="1"/>
  <c r="Q37" i="1"/>
  <c r="Q51" i="1" l="1"/>
  <c r="Q53" i="1" s="1"/>
  <c r="M11" i="1"/>
  <c r="N11" i="1" s="1"/>
  <c r="Q11" i="1" s="1"/>
  <c r="L18" i="1"/>
  <c r="M18" i="1"/>
  <c r="N18" i="1" l="1"/>
  <c r="Q18" i="1" s="1"/>
  <c r="M13" i="1"/>
  <c r="N13" i="1" s="1"/>
  <c r="Q13" i="1" l="1"/>
  <c r="M16" i="1" l="1"/>
  <c r="L16" i="1"/>
  <c r="D18" i="2"/>
  <c r="D17" i="2"/>
  <c r="Q46" i="1"/>
  <c r="N16" i="1" l="1"/>
  <c r="Q16" i="1" s="1"/>
  <c r="M15" i="1"/>
  <c r="L15" i="1"/>
  <c r="P49" i="1"/>
  <c r="E17" i="2" s="1"/>
  <c r="Q43" i="1"/>
  <c r="Q49" i="1" s="1"/>
  <c r="M20" i="1"/>
  <c r="K20" i="1"/>
  <c r="L20" i="1"/>
  <c r="N20" i="1" l="1"/>
  <c r="Q20" i="1" s="1"/>
  <c r="N15" i="1"/>
  <c r="Q15" i="1" s="1"/>
  <c r="E18" i="2" l="1"/>
  <c r="F34" i="1"/>
  <c r="G32" i="1"/>
  <c r="M10" i="1" l="1"/>
  <c r="N10" i="1" s="1"/>
  <c r="M8" i="1"/>
  <c r="L9" i="1"/>
  <c r="M9" i="1"/>
  <c r="K22" i="1"/>
  <c r="M22" i="1"/>
  <c r="L22" i="1"/>
  <c r="L12" i="1"/>
  <c r="M12" i="1"/>
  <c r="M14" i="1"/>
  <c r="L14" i="1"/>
  <c r="L17" i="1"/>
  <c r="M17" i="1"/>
  <c r="K19" i="1"/>
  <c r="M19" i="1"/>
  <c r="L19" i="1"/>
  <c r="F18" i="2"/>
  <c r="F17" i="2"/>
  <c r="G33" i="1"/>
  <c r="G34" i="1" s="1"/>
  <c r="G55" i="1" l="1"/>
  <c r="G56" i="1" s="1"/>
  <c r="N14" i="1"/>
  <c r="Q14" i="1" s="1"/>
  <c r="N17" i="1"/>
  <c r="Q17" i="1" s="1"/>
  <c r="N9" i="1"/>
  <c r="Q9" i="1" s="1"/>
  <c r="N8" i="1"/>
  <c r="L33" i="1"/>
  <c r="L34" i="1" s="1"/>
  <c r="L55" i="1" s="1"/>
  <c r="L56" i="1" s="1"/>
  <c r="M33" i="1"/>
  <c r="M34" i="1" s="1"/>
  <c r="M55" i="1" s="1"/>
  <c r="M56" i="1" s="1"/>
  <c r="P33" i="1"/>
  <c r="P34" i="1" s="1"/>
  <c r="N12" i="1"/>
  <c r="Q12" i="1" s="1"/>
  <c r="K33" i="1"/>
  <c r="K34" i="1" s="1"/>
  <c r="N19" i="1"/>
  <c r="Q19" i="1" s="1"/>
  <c r="N22" i="1"/>
  <c r="Q10" i="1"/>
  <c r="P55" i="1" l="1"/>
  <c r="E16" i="2"/>
  <c r="K55" i="1"/>
  <c r="K56" i="1" s="1"/>
  <c r="Q8" i="1"/>
  <c r="N33" i="1"/>
  <c r="N34" i="1" s="1"/>
  <c r="H34" i="1" l="1"/>
  <c r="I33" i="1"/>
  <c r="I34" i="1" s="1"/>
  <c r="I55" i="1" s="1"/>
  <c r="I56" i="1" s="1"/>
  <c r="N55" i="1"/>
  <c r="D14" i="3"/>
  <c r="P56" i="1"/>
  <c r="E19" i="2"/>
  <c r="E20" i="2" s="1"/>
  <c r="Q33" i="1"/>
  <c r="Q34" i="1" s="1"/>
  <c r="Q55" i="1" s="1"/>
  <c r="Q56" i="1" s="1"/>
  <c r="N56" i="1" l="1"/>
  <c r="D17" i="3"/>
  <c r="D19" i="2" s="1"/>
  <c r="F19" i="2" s="1"/>
  <c r="D16" i="2"/>
  <c r="D18" i="3" l="1"/>
  <c r="D20" i="2"/>
  <c r="F16" i="2"/>
  <c r="F20" i="2" s="1"/>
</calcChain>
</file>

<file path=xl/sharedStrings.xml><?xml version="1.0" encoding="utf-8"?>
<sst xmlns="http://schemas.openxmlformats.org/spreadsheetml/2006/main" count="101" uniqueCount="84">
  <si>
    <t>COUNTY OF SOLANO</t>
  </si>
  <si>
    <t>HEALTH AND SOCIAL SERVICES</t>
  </si>
  <si>
    <t>BEHAVIORAL HEALTH DIVISION</t>
  </si>
  <si>
    <t>Specialty Behavioral Health Services</t>
  </si>
  <si>
    <t>BUDGET WORKSHEET</t>
  </si>
  <si>
    <t>PROPOSER NAME:</t>
  </si>
  <si>
    <t>BUDGET SUMMARY</t>
  </si>
  <si>
    <t>COST CATEGORY</t>
  </si>
  <si>
    <t>Startup Budget
YR-1 Only</t>
  </si>
  <si>
    <t>Prorated Budget
YR-1 Only</t>
  </si>
  <si>
    <t>A.</t>
  </si>
  <si>
    <t>Personnel</t>
  </si>
  <si>
    <t>B.</t>
  </si>
  <si>
    <t>Operating Expenses</t>
  </si>
  <si>
    <t>C.</t>
  </si>
  <si>
    <t>Subcontractor</t>
  </si>
  <si>
    <t>D.</t>
  </si>
  <si>
    <t>Indirect Costs</t>
  </si>
  <si>
    <t>TOTAL</t>
  </si>
  <si>
    <t>START UP BUDGET YEAR-1 ONLY</t>
  </si>
  <si>
    <t>STARTUP</t>
  </si>
  <si>
    <t>PRORATED</t>
  </si>
  <si>
    <t>Line Item</t>
  </si>
  <si>
    <t>Salary</t>
  </si>
  <si>
    <t>Agency FTE</t>
  </si>
  <si>
    <t>Program FTE</t>
  </si>
  <si>
    <t>Allocated Salary</t>
  </si>
  <si>
    <t>Prorated FTE</t>
  </si>
  <si>
    <t>Prorated Salary</t>
  </si>
  <si>
    <t>Month 1</t>
  </si>
  <si>
    <t>Month 2</t>
  </si>
  <si>
    <t>Month 3</t>
  </si>
  <si>
    <t>Total Startup</t>
  </si>
  <si>
    <t>9 Months</t>
  </si>
  <si>
    <t>Personnel Expenses</t>
  </si>
  <si>
    <t>Psychiatrist</t>
  </si>
  <si>
    <t>Psychiatric Nurse Practitioner</t>
  </si>
  <si>
    <t>Licensed Vocational Nurse</t>
  </si>
  <si>
    <t>Lead Clinical Case Manager</t>
  </si>
  <si>
    <t>Clinical Case Manager</t>
  </si>
  <si>
    <t>Bi-lingual Clinical Case Manager</t>
  </si>
  <si>
    <t>Case Manager</t>
  </si>
  <si>
    <t>Client Support Specialist (Peer)</t>
  </si>
  <si>
    <t>Program Director</t>
  </si>
  <si>
    <t>Administrative Manager</t>
  </si>
  <si>
    <t>Office Assistant</t>
  </si>
  <si>
    <t>Senior QM Manager</t>
  </si>
  <si>
    <t>IT Program &amp; Data Analyst Support Manager</t>
  </si>
  <si>
    <t>Director of Adult &amp; TAY MH programs</t>
  </si>
  <si>
    <t>Division Director</t>
  </si>
  <si>
    <t>Startup ONLY</t>
  </si>
  <si>
    <t>Director of Program Operations</t>
  </si>
  <si>
    <t>IT Director</t>
  </si>
  <si>
    <t>Principle Analytics Manager (CIRCE)</t>
  </si>
  <si>
    <t>CFO/COO</t>
  </si>
  <si>
    <t>QI Manager</t>
  </si>
  <si>
    <t xml:space="preserve">Benefits include percentage rate </t>
  </si>
  <si>
    <t>SUBTOTAL PERSONNEL</t>
  </si>
  <si>
    <t>Operating Expenses</t>
  </si>
  <si>
    <r>
      <rPr>
        <i/>
        <sz val="11"/>
        <rFont val="Arial Narrow"/>
        <family val="2"/>
      </rPr>
      <t>examples only – please list all expected operating expenses in budget proposal</t>
    </r>
  </si>
  <si>
    <t>Rent &amp; Utilities</t>
  </si>
  <si>
    <t>Furniture, Supplies &amp; Material</t>
  </si>
  <si>
    <t>Recruitment Fees</t>
  </si>
  <si>
    <t>Reproduction/Copying/Printing</t>
  </si>
  <si>
    <t>Program Supplies</t>
  </si>
  <si>
    <t>Computer &amp; Other IT Hardware/Software Licenses</t>
  </si>
  <si>
    <t>Training/Conferences</t>
  </si>
  <si>
    <t>Insurance</t>
  </si>
  <si>
    <t>Telephone &amp; Communication</t>
  </si>
  <si>
    <t>Office Equipment Lease &amp; Maintenance</t>
  </si>
  <si>
    <t>Travel</t>
  </si>
  <si>
    <t>Client Support - Meals, Food, Transp, Housing, Clothing</t>
  </si>
  <si>
    <t>SUBTOTAL OPERATING EXPENSES</t>
  </si>
  <si>
    <t>Subcontractors (only as needed)</t>
  </si>
  <si>
    <t>Subcontractor 1</t>
  </si>
  <si>
    <t>Subcontractor 2</t>
  </si>
  <si>
    <t>SUBTOTAL SUBCONTRACTORS</t>
  </si>
  <si>
    <t xml:space="preserve">Indirect Costs include percentage rate </t>
  </si>
  <si>
    <t>SUBTOTAL INDIRECT COSTS</t>
  </si>
  <si>
    <t>GRAND TOTAL EXPENSES</t>
  </si>
  <si>
    <t>BHSA Early Intervention Behavioral Health Services and Supports:  Adults &amp; Older Adults</t>
  </si>
  <si>
    <t>Combined Budget 
FY 26-27</t>
  </si>
  <si>
    <r>
      <t xml:space="preserve">YEAR-1: </t>
    </r>
    <r>
      <rPr>
        <b/>
        <sz val="11"/>
        <color rgb="FFFF0000"/>
        <rFont val="Arial"/>
        <family val="2"/>
      </rPr>
      <t>FY 2026-27</t>
    </r>
  </si>
  <si>
    <t>YEAR-1: FY 2026-27 COMBINED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</si>
</sst>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_(* #,##0.000_);_(* \(#,##0.000\);_(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sz val="11"/>
      <name val="Arial Narrow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2"/>
        <bgColor indexed="64"/>
      </patternFill>
    </fill>
    <fill>
      <patternFill patternType="solid">
        <fgColor rgb="FFE9FFE9"/>
      </patternFill>
    </fill>
    <fill>
      <patternFill patternType="solid">
        <fgColor rgb="FFCCFFCC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46">
    <xf numFmtId="0" fontId="0" fillId="0" borderId="0" xfId="0"/>
    <xf numFmtId="164" fontId="3" fillId="0" borderId="0" xfId="1" applyNumberFormat="1" applyFont="1"/>
    <xf numFmtId="164" fontId="3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/>
    <xf numFmtId="164" fontId="3" fillId="0" borderId="4" xfId="1" applyNumberFormat="1" applyFont="1" applyBorder="1" applyAlignment="1">
      <alignment horizontal="right"/>
    </xf>
    <xf numFmtId="164" fontId="3" fillId="0" borderId="5" xfId="1" applyNumberFormat="1" applyFont="1" applyBorder="1"/>
    <xf numFmtId="164" fontId="3" fillId="0" borderId="1" xfId="1" applyNumberFormat="1" applyFont="1" applyBorder="1"/>
    <xf numFmtId="164" fontId="4" fillId="3" borderId="2" xfId="1" applyNumberFormat="1" applyFont="1" applyFill="1" applyBorder="1" applyAlignment="1">
      <alignment horizontal="right"/>
    </xf>
    <xf numFmtId="164" fontId="4" fillId="3" borderId="3" xfId="1" applyNumberFormat="1" applyFont="1" applyFill="1" applyBorder="1"/>
    <xf numFmtId="164" fontId="4" fillId="3" borderId="1" xfId="1" applyNumberFormat="1" applyFont="1" applyFill="1" applyBorder="1"/>
    <xf numFmtId="164" fontId="4" fillId="0" borderId="0" xfId="1" applyNumberFormat="1" applyFont="1" applyAlignment="1"/>
    <xf numFmtId="164" fontId="3" fillId="0" borderId="0" xfId="1" applyNumberFormat="1" applyFont="1" applyAlignment="1">
      <alignment horizontal="left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/>
    <xf numFmtId="164" fontId="4" fillId="0" borderId="0" xfId="1" applyNumberFormat="1" applyFont="1" applyFill="1" applyBorder="1"/>
    <xf numFmtId="164" fontId="7" fillId="0" borderId="0" xfId="1" applyNumberFormat="1" applyFont="1" applyAlignment="1"/>
    <xf numFmtId="164" fontId="8" fillId="0" borderId="0" xfId="1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9" fillId="4" borderId="9" xfId="0" applyFont="1" applyFill="1" applyBorder="1" applyAlignment="1">
      <alignment wrapText="1"/>
    </xf>
    <xf numFmtId="0" fontId="7" fillId="4" borderId="10" xfId="0" applyFont="1" applyFill="1" applyBorder="1" applyAlignment="1">
      <alignment wrapText="1"/>
    </xf>
    <xf numFmtId="0" fontId="9" fillId="0" borderId="9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14" xfId="0" applyFont="1" applyBorder="1" applyAlignment="1">
      <alignment wrapText="1"/>
    </xf>
    <xf numFmtId="166" fontId="7" fillId="0" borderId="1" xfId="2" applyNumberFormat="1" applyFont="1" applyBorder="1" applyAlignment="1">
      <alignment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vertical="center" wrapText="1"/>
    </xf>
    <xf numFmtId="165" fontId="7" fillId="0" borderId="1" xfId="3" applyNumberFormat="1" applyFont="1" applyBorder="1" applyAlignment="1">
      <alignment horizontal="center" wrapText="1"/>
    </xf>
    <xf numFmtId="166" fontId="7" fillId="0" borderId="4" xfId="2" applyNumberFormat="1" applyFont="1" applyBorder="1" applyAlignment="1">
      <alignment wrapText="1"/>
    </xf>
    <xf numFmtId="0" fontId="8" fillId="4" borderId="17" xfId="0" applyFont="1" applyFill="1" applyBorder="1" applyAlignment="1">
      <alignment horizontal="center" vertical="center" wrapText="1"/>
    </xf>
    <xf numFmtId="166" fontId="7" fillId="4" borderId="19" xfId="2" applyNumberFormat="1" applyFont="1" applyFill="1" applyBorder="1" applyAlignment="1">
      <alignment wrapText="1"/>
    </xf>
    <xf numFmtId="0" fontId="8" fillId="0" borderId="0" xfId="0" applyFont="1" applyAlignment="1">
      <alignment horizontal="left"/>
    </xf>
    <xf numFmtId="0" fontId="11" fillId="5" borderId="9" xfId="0" applyFont="1" applyFill="1" applyBorder="1" applyAlignment="1">
      <alignment wrapText="1"/>
    </xf>
    <xf numFmtId="43" fontId="7" fillId="4" borderId="20" xfId="0" applyNumberFormat="1" applyFont="1" applyFill="1" applyBorder="1" applyAlignment="1">
      <alignment wrapText="1"/>
    </xf>
    <xf numFmtId="0" fontId="11" fillId="0" borderId="9" xfId="0" applyFont="1" applyBorder="1" applyAlignment="1">
      <alignment wrapText="1"/>
    </xf>
    <xf numFmtId="166" fontId="8" fillId="0" borderId="0" xfId="2" applyNumberFormat="1" applyFont="1" applyBorder="1" applyAlignment="1">
      <alignment wrapText="1"/>
    </xf>
    <xf numFmtId="43" fontId="8" fillId="0" borderId="13" xfId="1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8" xfId="0" applyFont="1" applyBorder="1" applyAlignment="1">
      <alignment wrapText="1"/>
    </xf>
    <xf numFmtId="166" fontId="7" fillId="0" borderId="19" xfId="2" applyNumberFormat="1" applyFont="1" applyBorder="1" applyAlignment="1">
      <alignment wrapText="1"/>
    </xf>
    <xf numFmtId="166" fontId="7" fillId="0" borderId="17" xfId="2" applyNumberFormat="1" applyFont="1" applyBorder="1" applyAlignment="1">
      <alignment wrapText="1"/>
    </xf>
    <xf numFmtId="166" fontId="7" fillId="4" borderId="17" xfId="2" applyNumberFormat="1" applyFont="1" applyFill="1" applyBorder="1" applyAlignment="1">
      <alignment wrapText="1"/>
    </xf>
    <xf numFmtId="166" fontId="8" fillId="5" borderId="17" xfId="2" applyNumberFormat="1" applyFont="1" applyFill="1" applyBorder="1" applyAlignment="1">
      <alignment wrapText="1"/>
    </xf>
    <xf numFmtId="0" fontId="9" fillId="0" borderId="9" xfId="0" applyFont="1" applyBorder="1" applyAlignment="1">
      <alignment horizontal="right"/>
    </xf>
    <xf numFmtId="167" fontId="7" fillId="0" borderId="9" xfId="1" applyNumberFormat="1" applyFont="1" applyBorder="1" applyAlignment="1">
      <alignment wrapText="1"/>
    </xf>
    <xf numFmtId="167" fontId="7" fillId="0" borderId="1" xfId="1" applyNumberFormat="1" applyFont="1" applyBorder="1" applyAlignment="1">
      <alignment wrapText="1"/>
    </xf>
    <xf numFmtId="167" fontId="7" fillId="0" borderId="12" xfId="1" applyNumberFormat="1" applyFont="1" applyBorder="1" applyAlignment="1">
      <alignment wrapText="1"/>
    </xf>
    <xf numFmtId="164" fontId="4" fillId="0" borderId="0" xfId="1" applyNumberFormat="1" applyFont="1" applyAlignment="1">
      <alignment horizontal="right" vertical="center"/>
    </xf>
    <xf numFmtId="164" fontId="3" fillId="0" borderId="6" xfId="1" applyNumberFormat="1" applyFont="1" applyBorder="1" applyAlignment="1">
      <alignment vertical="center"/>
    </xf>
    <xf numFmtId="164" fontId="12" fillId="0" borderId="6" xfId="1" applyNumberFormat="1" applyFont="1" applyBorder="1" applyAlignment="1">
      <alignment vertical="center"/>
    </xf>
    <xf numFmtId="9" fontId="7" fillId="0" borderId="1" xfId="3" applyFont="1" applyBorder="1" applyAlignment="1">
      <alignment horizontal="center" wrapText="1"/>
    </xf>
    <xf numFmtId="164" fontId="7" fillId="0" borderId="0" xfId="1" applyNumberFormat="1" applyFont="1" applyFill="1" applyAlignment="1"/>
    <xf numFmtId="164" fontId="8" fillId="0" borderId="0" xfId="1" applyNumberFormat="1" applyFont="1" applyAlignment="1"/>
    <xf numFmtId="166" fontId="7" fillId="0" borderId="4" xfId="2" applyNumberFormat="1" applyFont="1" applyFill="1" applyBorder="1" applyAlignment="1">
      <alignment wrapText="1"/>
    </xf>
    <xf numFmtId="167" fontId="7" fillId="0" borderId="9" xfId="1" applyNumberFormat="1" applyFont="1" applyFill="1" applyBorder="1" applyAlignment="1">
      <alignment wrapText="1"/>
    </xf>
    <xf numFmtId="167" fontId="7" fillId="0" borderId="1" xfId="1" applyNumberFormat="1" applyFont="1" applyFill="1" applyBorder="1" applyAlignment="1">
      <alignment wrapText="1"/>
    </xf>
    <xf numFmtId="166" fontId="7" fillId="0" borderId="17" xfId="2" applyNumberFormat="1" applyFont="1" applyFill="1" applyBorder="1" applyAlignment="1">
      <alignment wrapText="1"/>
    </xf>
    <xf numFmtId="164" fontId="8" fillId="0" borderId="0" xfId="1" applyNumberFormat="1" applyFont="1" applyFill="1" applyBorder="1" applyAlignment="1">
      <alignment horizontal="center"/>
    </xf>
    <xf numFmtId="166" fontId="7" fillId="0" borderId="0" xfId="0" applyNumberFormat="1" applyFont="1" applyAlignment="1">
      <alignment horizontal="left"/>
    </xf>
    <xf numFmtId="0" fontId="7" fillId="0" borderId="0" xfId="0" applyFont="1" applyAlignment="1">
      <alignment wrapText="1"/>
    </xf>
    <xf numFmtId="166" fontId="7" fillId="0" borderId="0" xfId="2" applyNumberFormat="1" applyFont="1" applyBorder="1" applyAlignment="1">
      <alignment wrapText="1"/>
    </xf>
    <xf numFmtId="164" fontId="7" fillId="0" borderId="25" xfId="1" applyNumberFormat="1" applyFont="1" applyBorder="1" applyAlignment="1"/>
    <xf numFmtId="164" fontId="7" fillId="0" borderId="26" xfId="1" applyNumberFormat="1" applyFont="1" applyBorder="1" applyAlignment="1"/>
    <xf numFmtId="164" fontId="7" fillId="0" borderId="27" xfId="1" applyNumberFormat="1" applyFont="1" applyBorder="1" applyAlignment="1"/>
    <xf numFmtId="0" fontId="11" fillId="4" borderId="28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166" fontId="7" fillId="0" borderId="30" xfId="0" applyNumberFormat="1" applyFont="1" applyBorder="1" applyAlignment="1">
      <alignment horizontal="left"/>
    </xf>
    <xf numFmtId="166" fontId="7" fillId="0" borderId="28" xfId="2" applyNumberFormat="1" applyFont="1" applyBorder="1" applyAlignment="1">
      <alignment wrapText="1"/>
    </xf>
    <xf numFmtId="166" fontId="7" fillId="0" borderId="32" xfId="2" applyNumberFormat="1" applyFont="1" applyBorder="1" applyAlignment="1">
      <alignment wrapText="1"/>
    </xf>
    <xf numFmtId="166" fontId="7" fillId="4" borderId="33" xfId="2" applyNumberFormat="1" applyFont="1" applyFill="1" applyBorder="1" applyAlignment="1">
      <alignment wrapText="1"/>
    </xf>
    <xf numFmtId="166" fontId="7" fillId="4" borderId="34" xfId="2" applyNumberFormat="1" applyFont="1" applyFill="1" applyBorder="1" applyAlignment="1">
      <alignment wrapText="1"/>
    </xf>
    <xf numFmtId="166" fontId="7" fillId="0" borderId="31" xfId="0" applyNumberFormat="1" applyFont="1" applyBorder="1" applyAlignment="1">
      <alignment horizontal="left"/>
    </xf>
    <xf numFmtId="166" fontId="7" fillId="4" borderId="35" xfId="2" applyNumberFormat="1" applyFont="1" applyFill="1" applyBorder="1" applyAlignment="1">
      <alignment wrapText="1"/>
    </xf>
    <xf numFmtId="166" fontId="7" fillId="4" borderId="29" xfId="2" applyNumberFormat="1" applyFont="1" applyFill="1" applyBorder="1" applyAlignment="1">
      <alignment wrapText="1"/>
    </xf>
    <xf numFmtId="166" fontId="7" fillId="0" borderId="35" xfId="2" applyNumberFormat="1" applyFont="1" applyBorder="1" applyAlignment="1">
      <alignment wrapText="1"/>
    </xf>
    <xf numFmtId="166" fontId="7" fillId="0" borderId="29" xfId="2" applyNumberFormat="1" applyFont="1" applyBorder="1" applyAlignment="1">
      <alignment wrapText="1"/>
    </xf>
    <xf numFmtId="166" fontId="8" fillId="5" borderId="36" xfId="2" applyNumberFormat="1" applyFont="1" applyFill="1" applyBorder="1" applyAlignment="1">
      <alignment wrapText="1"/>
    </xf>
    <xf numFmtId="166" fontId="8" fillId="5" borderId="37" xfId="2" applyNumberFormat="1" applyFont="1" applyFill="1" applyBorder="1" applyAlignment="1">
      <alignment wrapText="1"/>
    </xf>
    <xf numFmtId="166" fontId="8" fillId="5" borderId="38" xfId="2" applyNumberFormat="1" applyFont="1" applyFill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166" fontId="7" fillId="0" borderId="39" xfId="2" applyNumberFormat="1" applyFont="1" applyFill="1" applyBorder="1" applyAlignment="1">
      <alignment wrapText="1"/>
    </xf>
    <xf numFmtId="166" fontId="7" fillId="0" borderId="14" xfId="2" applyNumberFormat="1" applyFont="1" applyFill="1" applyBorder="1" applyAlignment="1">
      <alignment wrapText="1"/>
    </xf>
    <xf numFmtId="166" fontId="7" fillId="0" borderId="10" xfId="2" applyNumberFormat="1" applyFont="1" applyFill="1" applyBorder="1" applyAlignment="1">
      <alignment wrapText="1"/>
    </xf>
    <xf numFmtId="166" fontId="8" fillId="0" borderId="10" xfId="2" applyNumberFormat="1" applyFont="1" applyFill="1" applyBorder="1" applyAlignment="1">
      <alignment wrapText="1"/>
    </xf>
    <xf numFmtId="164" fontId="7" fillId="0" borderId="30" xfId="1" applyNumberFormat="1" applyFont="1" applyBorder="1" applyAlignment="1"/>
    <xf numFmtId="164" fontId="7" fillId="0" borderId="31" xfId="1" applyNumberFormat="1" applyFont="1" applyBorder="1" applyAlignment="1"/>
    <xf numFmtId="0" fontId="11" fillId="4" borderId="32" xfId="0" applyFont="1" applyFill="1" applyBorder="1" applyAlignment="1">
      <alignment horizontal="center" vertical="center" wrapText="1"/>
    </xf>
    <xf numFmtId="164" fontId="7" fillId="0" borderId="0" xfId="1" applyNumberFormat="1" applyFont="1" applyBorder="1" applyAlignment="1"/>
    <xf numFmtId="166" fontId="8" fillId="0" borderId="40" xfId="2" applyNumberFormat="1" applyFont="1" applyBorder="1" applyAlignment="1">
      <alignment wrapText="1"/>
    </xf>
    <xf numFmtId="166" fontId="8" fillId="0" borderId="42" xfId="2" applyNumberFormat="1" applyFont="1" applyBorder="1" applyAlignment="1">
      <alignment wrapText="1"/>
    </xf>
    <xf numFmtId="166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166" fontId="7" fillId="4" borderId="1" xfId="2" applyNumberFormat="1" applyFont="1" applyFill="1" applyBorder="1" applyAlignment="1">
      <alignment wrapText="1"/>
    </xf>
    <xf numFmtId="166" fontId="7" fillId="0" borderId="1" xfId="2" applyNumberFormat="1" applyFont="1" applyBorder="1" applyAlignment="1">
      <alignment horizontal="left"/>
    </xf>
    <xf numFmtId="166" fontId="7" fillId="0" borderId="28" xfId="0" applyNumberFormat="1" applyFont="1" applyBorder="1" applyAlignment="1">
      <alignment horizontal="left"/>
    </xf>
    <xf numFmtId="166" fontId="8" fillId="0" borderId="32" xfId="0" applyNumberFormat="1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166" fontId="7" fillId="4" borderId="28" xfId="2" applyNumberFormat="1" applyFont="1" applyFill="1" applyBorder="1" applyAlignment="1">
      <alignment wrapText="1"/>
    </xf>
    <xf numFmtId="166" fontId="7" fillId="4" borderId="32" xfId="2" applyNumberFormat="1" applyFont="1" applyFill="1" applyBorder="1" applyAlignment="1">
      <alignment wrapText="1"/>
    </xf>
    <xf numFmtId="166" fontId="7" fillId="0" borderId="28" xfId="2" applyNumberFormat="1" applyFont="1" applyBorder="1" applyAlignment="1">
      <alignment horizontal="left"/>
    </xf>
    <xf numFmtId="166" fontId="7" fillId="0" borderId="32" xfId="0" applyNumberFormat="1" applyFont="1" applyBorder="1" applyAlignment="1">
      <alignment horizontal="left"/>
    </xf>
    <xf numFmtId="166" fontId="8" fillId="0" borderId="39" xfId="0" applyNumberFormat="1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166" fontId="7" fillId="0" borderId="39" xfId="0" applyNumberFormat="1" applyFont="1" applyBorder="1" applyAlignment="1">
      <alignment horizontal="left"/>
    </xf>
    <xf numFmtId="0" fontId="8" fillId="0" borderId="28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164" fontId="8" fillId="0" borderId="0" xfId="1" applyNumberFormat="1" applyFont="1" applyBorder="1" applyAlignment="1">
      <alignment horizontal="center"/>
    </xf>
    <xf numFmtId="164" fontId="8" fillId="0" borderId="25" xfId="1" applyNumberFormat="1" applyFont="1" applyBorder="1" applyAlignment="1">
      <alignment horizontal="center"/>
    </xf>
    <xf numFmtId="164" fontId="8" fillId="0" borderId="26" xfId="1" applyNumberFormat="1" applyFont="1" applyBorder="1" applyAlignment="1">
      <alignment horizontal="center"/>
    </xf>
    <xf numFmtId="164" fontId="8" fillId="0" borderId="27" xfId="1" applyNumberFormat="1" applyFont="1" applyBorder="1" applyAlignment="1">
      <alignment horizontal="center"/>
    </xf>
    <xf numFmtId="164" fontId="8" fillId="0" borderId="30" xfId="1" applyNumberFormat="1" applyFont="1" applyBorder="1" applyAlignment="1">
      <alignment horizontal="center"/>
    </xf>
    <xf numFmtId="164" fontId="8" fillId="0" borderId="31" xfId="1" applyNumberFormat="1" applyFont="1" applyBorder="1" applyAlignment="1">
      <alignment horizontal="center"/>
    </xf>
    <xf numFmtId="164" fontId="8" fillId="0" borderId="22" xfId="1" applyNumberFormat="1" applyFont="1" applyBorder="1" applyAlignment="1">
      <alignment horizontal="center"/>
    </xf>
    <xf numFmtId="164" fontId="8" fillId="0" borderId="23" xfId="1" applyNumberFormat="1" applyFont="1" applyBorder="1" applyAlignment="1">
      <alignment horizontal="center"/>
    </xf>
    <xf numFmtId="164" fontId="8" fillId="0" borderId="24" xfId="1" applyNumberFormat="1" applyFont="1" applyBorder="1" applyAlignment="1">
      <alignment horizontal="center"/>
    </xf>
    <xf numFmtId="0" fontId="11" fillId="0" borderId="41" xfId="0" applyFont="1" applyBorder="1" applyAlignment="1">
      <alignment horizontal="center" wrapText="1"/>
    </xf>
    <xf numFmtId="0" fontId="11" fillId="0" borderId="42" xfId="0" applyFont="1" applyBorder="1" applyAlignment="1">
      <alignment horizontal="center" wrapText="1"/>
    </xf>
    <xf numFmtId="0" fontId="11" fillId="0" borderId="43" xfId="0" applyFont="1" applyBorder="1" applyAlignment="1">
      <alignment horizontal="center" wrapText="1"/>
    </xf>
    <xf numFmtId="0" fontId="9" fillId="4" borderId="9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11" fillId="5" borderId="9" xfId="0" applyFont="1" applyFill="1" applyBorder="1" applyAlignment="1">
      <alignment horizontal="center" wrapText="1"/>
    </xf>
    <xf numFmtId="0" fontId="11" fillId="5" borderId="10" xfId="0" applyFont="1" applyFill="1" applyBorder="1" applyAlignment="1">
      <alignment horizontal="center" wrapText="1"/>
    </xf>
    <xf numFmtId="0" fontId="11" fillId="5" borderId="11" xfId="0" applyFont="1" applyFill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164" fontId="4" fillId="0" borderId="0" xfId="1" applyNumberFormat="1" applyFont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7" xfId="1" applyNumberFormat="1" applyFont="1" applyFill="1" applyBorder="1" applyAlignment="1">
      <alignment horizontal="center" vertical="center" wrapText="1"/>
    </xf>
    <xf numFmtId="164" fontId="4" fillId="3" borderId="8" xfId="1" applyNumberFormat="1" applyFont="1" applyFill="1" applyBorder="1" applyAlignment="1">
      <alignment horizontal="center" vertical="center"/>
    </xf>
    <xf numFmtId="164" fontId="5" fillId="3" borderId="7" xfId="1" applyNumberFormat="1" applyFont="1" applyFill="1" applyBorder="1" applyAlignment="1">
      <alignment horizontal="center" vertical="center" wrapText="1"/>
    </xf>
    <xf numFmtId="164" fontId="5" fillId="3" borderId="8" xfId="1" applyNumberFormat="1" applyFont="1" applyFill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2" fillId="2" borderId="0" xfId="4" applyNumberForma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4" fillId="0" borderId="0" xfId="1" applyNumberFormat="1" applyFont="1" applyFill="1" applyBorder="1" applyAlignment="1">
      <alignment horizontal="center" vertical="center" wrapText="1"/>
    </xf>
  </cellXfs>
  <cellStyles count="5">
    <cellStyle name="Accent4" xfId="4" builtinId="41"/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DCFE8-4AFC-4510-B54D-CCA1C4E0627F}">
  <dimension ref="B1:F34"/>
  <sheetViews>
    <sheetView workbookViewId="0">
      <selection activeCell="F16" sqref="F16"/>
    </sheetView>
  </sheetViews>
  <sheetFormatPr defaultColWidth="8.85546875" defaultRowHeight="14.25" x14ac:dyDescent="0.2"/>
  <cols>
    <col min="1" max="1" width="2.42578125" style="1" customWidth="1"/>
    <col min="2" max="2" width="4" style="2" customWidth="1"/>
    <col min="3" max="3" width="21" style="1" customWidth="1"/>
    <col min="4" max="6" width="15.7109375" style="1" customWidth="1"/>
    <col min="7" max="7" width="2.42578125" style="1" customWidth="1"/>
    <col min="8" max="16384" width="8.85546875" style="1"/>
  </cols>
  <sheetData>
    <row r="1" spans="2:6" ht="22.7" customHeight="1" x14ac:dyDescent="0.25">
      <c r="F1" s="3"/>
    </row>
    <row r="2" spans="2:6" s="13" customFormat="1" ht="17.45" customHeight="1" x14ac:dyDescent="0.25">
      <c r="B2" s="142" t="s">
        <v>0</v>
      </c>
      <c r="C2" s="142"/>
      <c r="D2" s="142"/>
      <c r="E2" s="142"/>
      <c r="F2" s="142"/>
    </row>
    <row r="3" spans="2:6" s="13" customFormat="1" ht="17.45" customHeight="1" x14ac:dyDescent="0.25">
      <c r="B3" s="142" t="s">
        <v>1</v>
      </c>
      <c r="C3" s="142"/>
      <c r="D3" s="142"/>
      <c r="E3" s="142"/>
      <c r="F3" s="142"/>
    </row>
    <row r="4" spans="2:6" s="13" customFormat="1" ht="17.45" customHeight="1" x14ac:dyDescent="0.25">
      <c r="B4" s="142" t="s">
        <v>2</v>
      </c>
      <c r="C4" s="142"/>
      <c r="D4" s="142"/>
      <c r="E4" s="142"/>
      <c r="F4" s="142"/>
    </row>
    <row r="5" spans="2:6" s="13" customFormat="1" ht="17.45" customHeight="1" x14ac:dyDescent="0.25">
      <c r="B5" s="142" t="s">
        <v>3</v>
      </c>
      <c r="C5" s="142"/>
      <c r="D5" s="142"/>
      <c r="E5" s="142"/>
      <c r="F5" s="142"/>
    </row>
    <row r="6" spans="2:6" s="13" customFormat="1" ht="17.45" customHeight="1" x14ac:dyDescent="0.25">
      <c r="B6" s="143" t="s">
        <v>80</v>
      </c>
      <c r="C6" s="143"/>
      <c r="D6" s="143"/>
      <c r="E6" s="143"/>
      <c r="F6" s="143"/>
    </row>
    <row r="7" spans="2:6" ht="18.2" customHeight="1" x14ac:dyDescent="0.2"/>
    <row r="8" spans="2:6" ht="22.7" customHeight="1" x14ac:dyDescent="0.2">
      <c r="B8" s="136" t="s">
        <v>4</v>
      </c>
      <c r="C8" s="136"/>
      <c r="D8" s="136"/>
      <c r="E8" s="136"/>
      <c r="F8" s="136"/>
    </row>
    <row r="9" spans="2:6" ht="22.7" customHeight="1" x14ac:dyDescent="0.2"/>
    <row r="10" spans="2:6" ht="22.7" customHeight="1" x14ac:dyDescent="0.25">
      <c r="B10" s="11"/>
      <c r="C10" s="48" t="s">
        <v>5</v>
      </c>
      <c r="D10" s="50"/>
      <c r="E10" s="49"/>
    </row>
    <row r="11" spans="2:6" ht="22.7" customHeight="1" x14ac:dyDescent="0.2"/>
    <row r="12" spans="2:6" ht="22.7" customHeight="1" x14ac:dyDescent="0.2">
      <c r="B12" s="136" t="s">
        <v>6</v>
      </c>
      <c r="C12" s="136"/>
      <c r="D12" s="136"/>
      <c r="E12" s="136"/>
      <c r="F12" s="136"/>
    </row>
    <row r="13" spans="2:6" ht="22.7" customHeight="1" x14ac:dyDescent="0.2"/>
    <row r="14" spans="2:6" ht="15.2" customHeight="1" x14ac:dyDescent="0.2">
      <c r="B14" s="137" t="s">
        <v>7</v>
      </c>
      <c r="C14" s="137"/>
      <c r="D14" s="140" t="s">
        <v>8</v>
      </c>
      <c r="E14" s="140" t="s">
        <v>9</v>
      </c>
      <c r="F14" s="138" t="s">
        <v>81</v>
      </c>
    </row>
    <row r="15" spans="2:6" s="4" customFormat="1" ht="27" customHeight="1" x14ac:dyDescent="0.25">
      <c r="B15" s="137"/>
      <c r="C15" s="137"/>
      <c r="D15" s="141"/>
      <c r="E15" s="141"/>
      <c r="F15" s="139"/>
    </row>
    <row r="16" spans="2:6" ht="31.7" customHeight="1" x14ac:dyDescent="0.2">
      <c r="B16" s="5" t="s">
        <v>10</v>
      </c>
      <c r="C16" s="6" t="s">
        <v>11</v>
      </c>
      <c r="D16" s="7">
        <f>'Start Up Yr-1 Summary'!D14</f>
        <v>0</v>
      </c>
      <c r="E16" s="7">
        <f>'SU | YR-1 '!P34</f>
        <v>0</v>
      </c>
      <c r="F16" s="7">
        <f>SUM(D16:E16)</f>
        <v>0</v>
      </c>
    </row>
    <row r="17" spans="2:6" ht="31.7" customHeight="1" x14ac:dyDescent="0.2">
      <c r="B17" s="5" t="s">
        <v>12</v>
      </c>
      <c r="C17" s="6" t="s">
        <v>13</v>
      </c>
      <c r="D17" s="7">
        <f>'Start Up Yr-1 Summary'!D15</f>
        <v>0</v>
      </c>
      <c r="E17" s="7">
        <f>'SU | YR-1 '!P49</f>
        <v>0</v>
      </c>
      <c r="F17" s="7">
        <f>SUM(D17:E17)</f>
        <v>0</v>
      </c>
    </row>
    <row r="18" spans="2:6" ht="31.7" customHeight="1" x14ac:dyDescent="0.2">
      <c r="B18" s="5" t="s">
        <v>14</v>
      </c>
      <c r="C18" s="6" t="s">
        <v>15</v>
      </c>
      <c r="D18" s="7">
        <f>'Start Up Yr-1 Summary'!D16</f>
        <v>0</v>
      </c>
      <c r="E18" s="7">
        <f>'SU | YR-1 '!G53</f>
        <v>0</v>
      </c>
      <c r="F18" s="7">
        <f>SUM(D18:E18)</f>
        <v>0</v>
      </c>
    </row>
    <row r="19" spans="2:6" ht="31.7" customHeight="1" x14ac:dyDescent="0.2">
      <c r="B19" s="5" t="s">
        <v>16</v>
      </c>
      <c r="C19" s="6" t="s">
        <v>17</v>
      </c>
      <c r="D19" s="7">
        <f>'Start Up Yr-1 Summary'!D17</f>
        <v>0</v>
      </c>
      <c r="E19" s="7">
        <f>'SU | YR-1 '!P55</f>
        <v>0</v>
      </c>
      <c r="F19" s="7">
        <f>SUM(D19:E19)</f>
        <v>0</v>
      </c>
    </row>
    <row r="20" spans="2:6" s="4" customFormat="1" ht="31.7" customHeight="1" x14ac:dyDescent="0.25">
      <c r="B20" s="8"/>
      <c r="C20" s="9" t="s">
        <v>18</v>
      </c>
      <c r="D20" s="10">
        <f>SUM(D16:D19)</f>
        <v>0</v>
      </c>
      <c r="E20" s="10">
        <f>SUM(E16:E19)</f>
        <v>0</v>
      </c>
      <c r="F20" s="10">
        <f>SUM(F16:F19)</f>
        <v>0</v>
      </c>
    </row>
    <row r="21" spans="2:6" ht="16.7" customHeight="1" x14ac:dyDescent="0.2"/>
    <row r="22" spans="2:6" ht="16.7" customHeight="1" x14ac:dyDescent="0.2">
      <c r="B22" s="12"/>
    </row>
    <row r="23" spans="2:6" ht="16.7" customHeight="1" x14ac:dyDescent="0.2">
      <c r="B23" s="12"/>
    </row>
    <row r="24" spans="2:6" ht="16.7" customHeight="1" x14ac:dyDescent="0.2"/>
    <row r="25" spans="2:6" ht="16.7" customHeight="1" x14ac:dyDescent="0.2"/>
    <row r="26" spans="2:6" ht="16.7" customHeight="1" x14ac:dyDescent="0.2"/>
    <row r="27" spans="2:6" ht="16.7" customHeight="1" x14ac:dyDescent="0.2"/>
    <row r="28" spans="2:6" ht="16.7" customHeight="1" x14ac:dyDescent="0.2"/>
    <row r="29" spans="2:6" ht="16.7" customHeight="1" x14ac:dyDescent="0.2"/>
    <row r="30" spans="2:6" ht="16.7" customHeight="1" x14ac:dyDescent="0.2"/>
    <row r="31" spans="2:6" ht="16.7" customHeight="1" x14ac:dyDescent="0.2"/>
    <row r="32" spans="2:6" ht="16.7" customHeight="1" x14ac:dyDescent="0.2"/>
    <row r="33" ht="16.7" customHeight="1" x14ac:dyDescent="0.2"/>
    <row r="34" ht="16.7" customHeight="1" x14ac:dyDescent="0.2"/>
  </sheetData>
  <mergeCells count="11">
    <mergeCell ref="B2:F2"/>
    <mergeCell ref="B3:F3"/>
    <mergeCell ref="B4:F4"/>
    <mergeCell ref="B5:F5"/>
    <mergeCell ref="B6:F6"/>
    <mergeCell ref="B8:F8"/>
    <mergeCell ref="B14:C15"/>
    <mergeCell ref="F14:F15"/>
    <mergeCell ref="D14:D15"/>
    <mergeCell ref="B12:F12"/>
    <mergeCell ref="E14:E15"/>
  </mergeCells>
  <printOptions horizontalCentered="1"/>
  <pageMargins left="0.45" right="0.45" top="0.5" bottom="0.6" header="0.3" footer="0.3"/>
  <pageSetup orientation="landscape" horizontalDpi="4294967295" verticalDpi="4294967295" r:id="rId1"/>
  <headerFooter>
    <oddFooter>&amp;R&amp;"Arial,Regular"&amp;10Page 1 of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49BBC-B303-40DA-B8C6-918D6714183C}">
  <dimension ref="B1:F32"/>
  <sheetViews>
    <sheetView topLeftCell="A2" workbookViewId="0">
      <selection activeCell="B11" sqref="B11:F11"/>
    </sheetView>
  </sheetViews>
  <sheetFormatPr defaultColWidth="8.85546875" defaultRowHeight="14.25" x14ac:dyDescent="0.2"/>
  <cols>
    <col min="1" max="1" width="2.42578125" style="1" customWidth="1"/>
    <col min="2" max="2" width="4" style="2" customWidth="1"/>
    <col min="3" max="3" width="22" style="1" customWidth="1"/>
    <col min="4" max="4" width="24.7109375" style="1" customWidth="1"/>
    <col min="5" max="5" width="14.140625" style="1" customWidth="1"/>
    <col min="6" max="6" width="15.7109375" style="1" customWidth="1"/>
    <col min="7" max="7" width="2.42578125" style="1" customWidth="1"/>
    <col min="8" max="16384" width="8.85546875" style="1"/>
  </cols>
  <sheetData>
    <row r="1" spans="2:6" ht="22.7" customHeight="1" x14ac:dyDescent="0.25">
      <c r="F1" s="3"/>
    </row>
    <row r="2" spans="2:6" ht="22.7" customHeight="1" x14ac:dyDescent="0.2">
      <c r="B2" s="144"/>
      <c r="C2" s="144"/>
      <c r="D2" s="144"/>
      <c r="E2" s="144"/>
      <c r="F2" s="144"/>
    </row>
    <row r="3" spans="2:6" s="13" customFormat="1" ht="17.45" customHeight="1" x14ac:dyDescent="0.25">
      <c r="B3" s="142" t="s">
        <v>0</v>
      </c>
      <c r="C3" s="142"/>
      <c r="D3" s="142"/>
      <c r="E3" s="142"/>
      <c r="F3" s="142"/>
    </row>
    <row r="4" spans="2:6" s="13" customFormat="1" ht="17.45" customHeight="1" x14ac:dyDescent="0.25">
      <c r="B4" s="142" t="s">
        <v>1</v>
      </c>
      <c r="C4" s="142"/>
      <c r="D4" s="142"/>
      <c r="E4" s="142"/>
      <c r="F4" s="142"/>
    </row>
    <row r="5" spans="2:6" s="13" customFormat="1" ht="17.45" customHeight="1" x14ac:dyDescent="0.25">
      <c r="B5" s="142" t="s">
        <v>2</v>
      </c>
      <c r="C5" s="142"/>
      <c r="D5" s="142"/>
      <c r="E5" s="142"/>
      <c r="F5" s="142"/>
    </row>
    <row r="6" spans="2:6" s="13" customFormat="1" ht="17.45" customHeight="1" x14ac:dyDescent="0.25">
      <c r="B6" s="142" t="s">
        <v>3</v>
      </c>
      <c r="C6" s="142"/>
      <c r="D6" s="142"/>
      <c r="E6" s="142"/>
      <c r="F6" s="142"/>
    </row>
    <row r="7" spans="2:6" ht="17.45" customHeight="1" x14ac:dyDescent="0.2">
      <c r="B7" s="143" t="s">
        <v>80</v>
      </c>
      <c r="C7" s="143"/>
      <c r="D7" s="143"/>
      <c r="E7" s="143"/>
      <c r="F7" s="143"/>
    </row>
    <row r="8" spans="2:6" ht="18.2" customHeight="1" x14ac:dyDescent="0.2">
      <c r="B8" s="144"/>
      <c r="C8" s="144"/>
      <c r="D8" s="144"/>
      <c r="E8" s="144"/>
      <c r="F8" s="144"/>
    </row>
    <row r="9" spans="2:6" ht="22.7" customHeight="1" x14ac:dyDescent="0.2">
      <c r="B9" s="136" t="s">
        <v>19</v>
      </c>
      <c r="C9" s="136"/>
      <c r="D9" s="136"/>
      <c r="E9" s="136"/>
      <c r="F9" s="136"/>
    </row>
    <row r="10" spans="2:6" ht="22.7" customHeight="1" x14ac:dyDescent="0.2">
      <c r="B10" s="136" t="s">
        <v>82</v>
      </c>
      <c r="C10" s="136"/>
      <c r="D10" s="136"/>
      <c r="E10" s="136"/>
      <c r="F10" s="136"/>
    </row>
    <row r="11" spans="2:6" ht="22.7" customHeight="1" x14ac:dyDescent="0.2">
      <c r="B11" s="144"/>
      <c r="C11" s="144"/>
      <c r="D11" s="144"/>
      <c r="E11" s="144"/>
      <c r="F11" s="144"/>
    </row>
    <row r="12" spans="2:6" ht="15.2" customHeight="1" x14ac:dyDescent="0.2">
      <c r="B12" s="137" t="s">
        <v>7</v>
      </c>
      <c r="C12" s="137"/>
      <c r="D12" s="140" t="s">
        <v>8</v>
      </c>
      <c r="E12" s="14"/>
      <c r="F12" s="145"/>
    </row>
    <row r="13" spans="2:6" s="4" customFormat="1" ht="21.2" customHeight="1" x14ac:dyDescent="0.25">
      <c r="B13" s="137"/>
      <c r="C13" s="137"/>
      <c r="D13" s="141"/>
      <c r="E13" s="14"/>
      <c r="F13" s="145"/>
    </row>
    <row r="14" spans="2:6" ht="31.7" customHeight="1" x14ac:dyDescent="0.2">
      <c r="B14" s="5" t="s">
        <v>10</v>
      </c>
      <c r="C14" s="6" t="s">
        <v>11</v>
      </c>
      <c r="D14" s="7">
        <f>'SU | YR-1 '!N34</f>
        <v>0</v>
      </c>
      <c r="E14" s="15"/>
      <c r="F14" s="15"/>
    </row>
    <row r="15" spans="2:6" ht="31.7" customHeight="1" x14ac:dyDescent="0.2">
      <c r="B15" s="5" t="s">
        <v>12</v>
      </c>
      <c r="C15" s="6" t="s">
        <v>13</v>
      </c>
      <c r="D15" s="7">
        <f>'SU | YR-1 '!N49</f>
        <v>0</v>
      </c>
      <c r="E15" s="15"/>
      <c r="F15" s="15"/>
    </row>
    <row r="16" spans="2:6" ht="31.7" customHeight="1" x14ac:dyDescent="0.2">
      <c r="B16" s="5" t="s">
        <v>14</v>
      </c>
      <c r="C16" s="6" t="s">
        <v>15</v>
      </c>
      <c r="D16" s="7">
        <v>0</v>
      </c>
      <c r="E16" s="15"/>
      <c r="F16" s="15"/>
    </row>
    <row r="17" spans="2:6" ht="31.7" customHeight="1" x14ac:dyDescent="0.2">
      <c r="B17" s="5" t="s">
        <v>16</v>
      </c>
      <c r="C17" s="6" t="s">
        <v>17</v>
      </c>
      <c r="D17" s="7">
        <f>'SU | YR-1 '!N55</f>
        <v>0</v>
      </c>
      <c r="E17" s="15"/>
      <c r="F17" s="15"/>
    </row>
    <row r="18" spans="2:6" s="4" customFormat="1" ht="31.7" customHeight="1" x14ac:dyDescent="0.25">
      <c r="B18" s="8"/>
      <c r="C18" s="9" t="s">
        <v>18</v>
      </c>
      <c r="D18" s="10">
        <f>SUM(D14:D17)</f>
        <v>0</v>
      </c>
      <c r="E18" s="16"/>
      <c r="F18" s="16"/>
    </row>
    <row r="19" spans="2:6" ht="16.7" customHeight="1" x14ac:dyDescent="0.2"/>
    <row r="20" spans="2:6" ht="16.7" customHeight="1" x14ac:dyDescent="0.2">
      <c r="B20" s="12"/>
    </row>
    <row r="21" spans="2:6" ht="16.7" customHeight="1" x14ac:dyDescent="0.2">
      <c r="B21" s="12"/>
    </row>
    <row r="22" spans="2:6" ht="16.7" customHeight="1" x14ac:dyDescent="0.2"/>
    <row r="23" spans="2:6" ht="16.7" customHeight="1" x14ac:dyDescent="0.2"/>
    <row r="24" spans="2:6" ht="16.7" customHeight="1" x14ac:dyDescent="0.2"/>
    <row r="25" spans="2:6" ht="16.7" customHeight="1" x14ac:dyDescent="0.2"/>
    <row r="26" spans="2:6" ht="16.7" customHeight="1" x14ac:dyDescent="0.2"/>
    <row r="27" spans="2:6" ht="16.7" customHeight="1" x14ac:dyDescent="0.2"/>
    <row r="28" spans="2:6" ht="16.7" customHeight="1" x14ac:dyDescent="0.2"/>
    <row r="29" spans="2:6" ht="16.7" customHeight="1" x14ac:dyDescent="0.2"/>
    <row r="30" spans="2:6" ht="16.7" customHeight="1" x14ac:dyDescent="0.2"/>
    <row r="31" spans="2:6" ht="16.7" customHeight="1" x14ac:dyDescent="0.2"/>
    <row r="32" spans="2:6" ht="16.7" customHeight="1" x14ac:dyDescent="0.2"/>
  </sheetData>
  <mergeCells count="13">
    <mergeCell ref="B2:F2"/>
    <mergeCell ref="B10:F10"/>
    <mergeCell ref="B12:C13"/>
    <mergeCell ref="D12:D13"/>
    <mergeCell ref="F12:F13"/>
    <mergeCell ref="B8:F8"/>
    <mergeCell ref="B11:F11"/>
    <mergeCell ref="B3:F3"/>
    <mergeCell ref="B4:F4"/>
    <mergeCell ref="B5:F5"/>
    <mergeCell ref="B6:F6"/>
    <mergeCell ref="B7:F7"/>
    <mergeCell ref="B9:F9"/>
  </mergeCells>
  <printOptions horizontalCentered="1"/>
  <pageMargins left="0.45" right="0.45" top="0.5" bottom="0.6" header="0.3" footer="0.3"/>
  <pageSetup orientation="landscape" horizontalDpi="4294967295" verticalDpi="4294967295" r:id="rId1"/>
  <headerFooter>
    <oddFooter>&amp;R&amp;"Arial,Regular"&amp;10Page 2 of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4976F-417F-4E4A-9C58-503AA32C23D5}">
  <dimension ref="C1:Q59"/>
  <sheetViews>
    <sheetView tabSelected="1" zoomScale="132" zoomScaleNormal="132" workbookViewId="0">
      <pane ySplit="6" topLeftCell="A7" activePane="bottomLeft" state="frozen"/>
      <selection pane="bottomLeft" activeCell="C4" sqref="C4"/>
    </sheetView>
  </sheetViews>
  <sheetFormatPr defaultColWidth="8.85546875" defaultRowHeight="16.5" x14ac:dyDescent="0.3"/>
  <cols>
    <col min="1" max="2" width="2.42578125" style="17" customWidth="1"/>
    <col min="3" max="3" width="46.7109375" style="17" customWidth="1"/>
    <col min="4" max="4" width="11.7109375" style="17" customWidth="1"/>
    <col min="5" max="6" width="9.42578125" style="17" customWidth="1"/>
    <col min="7" max="7" width="15.42578125" style="17" customWidth="1"/>
    <col min="8" max="8" width="9.140625" style="17" customWidth="1"/>
    <col min="9" max="9" width="12.85546875" style="17" customWidth="1"/>
    <col min="10" max="10" width="2.42578125" style="17" customWidth="1"/>
    <col min="11" max="11" width="11.7109375" style="17" customWidth="1"/>
    <col min="12" max="14" width="8.85546875" style="17" customWidth="1"/>
    <col min="15" max="15" width="2.42578125" style="52" customWidth="1"/>
    <col min="16" max="17" width="10.140625" style="17" customWidth="1"/>
    <col min="18" max="16384" width="8.85546875" style="17"/>
  </cols>
  <sheetData>
    <row r="1" spans="3:17" x14ac:dyDescent="0.3">
      <c r="G1" s="18"/>
      <c r="H1" s="18"/>
    </row>
    <row r="2" spans="3:17" ht="15.95" customHeight="1" thickBot="1" x14ac:dyDescent="0.35">
      <c r="P2" s="90"/>
      <c r="Q2" s="90"/>
    </row>
    <row r="3" spans="3:17" ht="15.95" customHeight="1" thickBot="1" x14ac:dyDescent="0.35">
      <c r="C3" s="116" t="s">
        <v>83</v>
      </c>
      <c r="D3" s="117"/>
      <c r="E3" s="117"/>
      <c r="F3" s="117"/>
      <c r="G3" s="117"/>
      <c r="H3" s="117"/>
      <c r="I3" s="118"/>
      <c r="K3" s="116" t="s">
        <v>20</v>
      </c>
      <c r="L3" s="117"/>
      <c r="M3" s="117"/>
      <c r="N3" s="118"/>
      <c r="O3" s="58"/>
      <c r="P3" s="116" t="s">
        <v>21</v>
      </c>
      <c r="Q3" s="118"/>
    </row>
    <row r="4" spans="3:17" ht="15.95" customHeight="1" thickBot="1" x14ac:dyDescent="0.35">
      <c r="C4" s="110"/>
      <c r="D4" s="110"/>
      <c r="E4" s="110"/>
      <c r="F4" s="110"/>
      <c r="G4" s="110"/>
      <c r="H4" s="110"/>
      <c r="I4" s="110"/>
      <c r="K4" s="111"/>
      <c r="L4" s="112"/>
      <c r="M4" s="112"/>
      <c r="N4" s="113"/>
      <c r="O4" s="58"/>
      <c r="P4" s="114"/>
      <c r="Q4" s="115"/>
    </row>
    <row r="5" spans="3:17" x14ac:dyDescent="0.3">
      <c r="K5" s="62"/>
      <c r="L5" s="63"/>
      <c r="M5" s="63"/>
      <c r="N5" s="64"/>
      <c r="P5" s="87"/>
      <c r="Q5" s="88"/>
    </row>
    <row r="6" spans="3:17" s="19" customFormat="1" ht="30" customHeight="1" x14ac:dyDescent="0.3">
      <c r="C6" s="27" t="s">
        <v>22</v>
      </c>
      <c r="D6" s="26" t="s">
        <v>23</v>
      </c>
      <c r="E6" s="26" t="s">
        <v>24</v>
      </c>
      <c r="F6" s="26" t="s">
        <v>25</v>
      </c>
      <c r="G6" s="30" t="s">
        <v>26</v>
      </c>
      <c r="H6" s="26" t="s">
        <v>27</v>
      </c>
      <c r="I6" s="30" t="s">
        <v>28</v>
      </c>
      <c r="K6" s="65" t="s">
        <v>29</v>
      </c>
      <c r="L6" s="26" t="s">
        <v>30</v>
      </c>
      <c r="M6" s="26" t="s">
        <v>31</v>
      </c>
      <c r="N6" s="66" t="s">
        <v>32</v>
      </c>
      <c r="O6" s="82"/>
      <c r="P6" s="65" t="s">
        <v>33</v>
      </c>
      <c r="Q6" s="89" t="s">
        <v>18</v>
      </c>
    </row>
    <row r="7" spans="3:17" s="32" customFormat="1" ht="18" customHeight="1" x14ac:dyDescent="0.3">
      <c r="C7" s="35" t="s">
        <v>34</v>
      </c>
      <c r="D7" s="36"/>
      <c r="E7" s="37"/>
      <c r="F7" s="38"/>
      <c r="G7" s="39"/>
      <c r="H7" s="38"/>
      <c r="K7" s="67"/>
      <c r="N7" s="68"/>
      <c r="P7" s="67"/>
      <c r="Q7" s="68"/>
    </row>
    <row r="8" spans="3:17" s="19" customFormat="1" ht="18" customHeight="1" x14ac:dyDescent="0.3">
      <c r="C8" s="22" t="s">
        <v>35</v>
      </c>
      <c r="D8" s="54"/>
      <c r="E8" s="55"/>
      <c r="F8" s="56"/>
      <c r="G8" s="25"/>
      <c r="H8" s="56"/>
      <c r="I8" s="25"/>
      <c r="K8" s="97"/>
      <c r="L8" s="93"/>
      <c r="M8" s="93">
        <f t="shared" ref="M8:M20" si="0">G8*1/12</f>
        <v>0</v>
      </c>
      <c r="N8" s="98">
        <f>SUM(K8:M8)</f>
        <v>0</v>
      </c>
      <c r="O8" s="105"/>
      <c r="P8" s="97"/>
      <c r="Q8" s="98">
        <f>SUM(N8:P8)</f>
        <v>0</v>
      </c>
    </row>
    <row r="9" spans="3:17" s="19" customFormat="1" ht="18" customHeight="1" x14ac:dyDescent="0.3">
      <c r="C9" s="22" t="s">
        <v>36</v>
      </c>
      <c r="D9" s="54"/>
      <c r="E9" s="55"/>
      <c r="F9" s="56"/>
      <c r="G9" s="25"/>
      <c r="H9" s="56"/>
      <c r="I9" s="25"/>
      <c r="K9" s="99"/>
      <c r="L9" s="93">
        <f>G9*1/12</f>
        <v>0</v>
      </c>
      <c r="M9" s="93">
        <f t="shared" si="0"/>
        <v>0</v>
      </c>
      <c r="N9" s="98">
        <f t="shared" ref="N9:N22" si="1">SUM(K9:M9)</f>
        <v>0</v>
      </c>
      <c r="O9" s="105"/>
      <c r="P9" s="97"/>
      <c r="Q9" s="98">
        <f t="shared" ref="Q9:Q20" si="2">SUM(N9:P9)</f>
        <v>0</v>
      </c>
    </row>
    <row r="10" spans="3:17" s="19" customFormat="1" ht="18" customHeight="1" x14ac:dyDescent="0.3">
      <c r="C10" s="22" t="s">
        <v>37</v>
      </c>
      <c r="D10" s="54"/>
      <c r="E10" s="55"/>
      <c r="F10" s="56"/>
      <c r="G10" s="25"/>
      <c r="H10" s="56"/>
      <c r="I10" s="25"/>
      <c r="K10" s="99"/>
      <c r="L10" s="93"/>
      <c r="M10" s="93">
        <f t="shared" si="0"/>
        <v>0</v>
      </c>
      <c r="N10" s="98">
        <f t="shared" si="1"/>
        <v>0</v>
      </c>
      <c r="O10" s="105"/>
      <c r="P10" s="97"/>
      <c r="Q10" s="98">
        <f t="shared" si="2"/>
        <v>0</v>
      </c>
    </row>
    <row r="11" spans="3:17" s="19" customFormat="1" ht="18" customHeight="1" x14ac:dyDescent="0.3">
      <c r="C11" s="22" t="s">
        <v>38</v>
      </c>
      <c r="D11" s="54"/>
      <c r="E11" s="55"/>
      <c r="F11" s="56"/>
      <c r="G11" s="25"/>
      <c r="H11" s="56"/>
      <c r="I11" s="25"/>
      <c r="K11" s="99"/>
      <c r="L11" s="93"/>
      <c r="M11" s="93">
        <f t="shared" si="0"/>
        <v>0</v>
      </c>
      <c r="N11" s="98">
        <f t="shared" si="1"/>
        <v>0</v>
      </c>
      <c r="O11" s="105"/>
      <c r="P11" s="97"/>
      <c r="Q11" s="98">
        <f t="shared" si="2"/>
        <v>0</v>
      </c>
    </row>
    <row r="12" spans="3:17" s="19" customFormat="1" ht="18" customHeight="1" x14ac:dyDescent="0.3">
      <c r="C12" s="22" t="s">
        <v>39</v>
      </c>
      <c r="D12" s="54"/>
      <c r="E12" s="55"/>
      <c r="F12" s="56"/>
      <c r="G12" s="25"/>
      <c r="H12" s="56"/>
      <c r="I12" s="25"/>
      <c r="K12" s="99"/>
      <c r="L12" s="93">
        <f>G12*1/12</f>
        <v>0</v>
      </c>
      <c r="M12" s="93">
        <f t="shared" si="0"/>
        <v>0</v>
      </c>
      <c r="N12" s="98">
        <f t="shared" si="1"/>
        <v>0</v>
      </c>
      <c r="O12" s="105"/>
      <c r="P12" s="97"/>
      <c r="Q12" s="98">
        <f t="shared" si="2"/>
        <v>0</v>
      </c>
    </row>
    <row r="13" spans="3:17" s="19" customFormat="1" ht="18" customHeight="1" x14ac:dyDescent="0.3">
      <c r="C13" s="22" t="s">
        <v>40</v>
      </c>
      <c r="D13" s="54"/>
      <c r="E13" s="55"/>
      <c r="F13" s="56"/>
      <c r="G13" s="25"/>
      <c r="H13" s="56"/>
      <c r="I13" s="25"/>
      <c r="K13" s="99"/>
      <c r="L13" s="93"/>
      <c r="M13" s="93">
        <f t="shared" si="0"/>
        <v>0</v>
      </c>
      <c r="N13" s="98">
        <f t="shared" si="1"/>
        <v>0</v>
      </c>
      <c r="O13" s="105"/>
      <c r="P13" s="97"/>
      <c r="Q13" s="98">
        <f t="shared" si="2"/>
        <v>0</v>
      </c>
    </row>
    <row r="14" spans="3:17" s="19" customFormat="1" ht="18" customHeight="1" x14ac:dyDescent="0.3">
      <c r="C14" s="22" t="s">
        <v>41</v>
      </c>
      <c r="D14" s="54"/>
      <c r="E14" s="55"/>
      <c r="F14" s="56"/>
      <c r="G14" s="25"/>
      <c r="H14" s="56"/>
      <c r="I14" s="25"/>
      <c r="K14" s="99"/>
      <c r="L14" s="93">
        <f t="shared" ref="L14:L20" si="3">G14*1/12</f>
        <v>0</v>
      </c>
      <c r="M14" s="93">
        <f t="shared" si="0"/>
        <v>0</v>
      </c>
      <c r="N14" s="98">
        <f t="shared" si="1"/>
        <v>0</v>
      </c>
      <c r="O14" s="105"/>
      <c r="P14" s="97"/>
      <c r="Q14" s="98">
        <f t="shared" si="2"/>
        <v>0</v>
      </c>
    </row>
    <row r="15" spans="3:17" s="19" customFormat="1" ht="18" customHeight="1" x14ac:dyDescent="0.3">
      <c r="C15" s="22" t="s">
        <v>42</v>
      </c>
      <c r="D15" s="54"/>
      <c r="E15" s="55"/>
      <c r="F15" s="56"/>
      <c r="G15" s="25"/>
      <c r="H15" s="56"/>
      <c r="I15" s="25"/>
      <c r="K15" s="99"/>
      <c r="L15" s="93">
        <f t="shared" si="3"/>
        <v>0</v>
      </c>
      <c r="M15" s="93">
        <f t="shared" si="0"/>
        <v>0</v>
      </c>
      <c r="N15" s="98">
        <f t="shared" si="1"/>
        <v>0</v>
      </c>
      <c r="O15" s="105"/>
      <c r="P15" s="97"/>
      <c r="Q15" s="98">
        <f t="shared" si="2"/>
        <v>0</v>
      </c>
    </row>
    <row r="16" spans="3:17" s="19" customFormat="1" ht="18" customHeight="1" x14ac:dyDescent="0.3">
      <c r="C16" s="22" t="s">
        <v>43</v>
      </c>
      <c r="D16" s="54"/>
      <c r="E16" s="55"/>
      <c r="F16" s="56"/>
      <c r="G16" s="25"/>
      <c r="H16" s="56"/>
      <c r="I16" s="25"/>
      <c r="K16" s="97"/>
      <c r="L16" s="93">
        <f t="shared" si="3"/>
        <v>0</v>
      </c>
      <c r="M16" s="93">
        <f t="shared" si="0"/>
        <v>0</v>
      </c>
      <c r="N16" s="98">
        <f t="shared" si="1"/>
        <v>0</v>
      </c>
      <c r="O16" s="105"/>
      <c r="P16" s="97"/>
      <c r="Q16" s="98">
        <f t="shared" si="2"/>
        <v>0</v>
      </c>
    </row>
    <row r="17" spans="3:17" s="19" customFormat="1" ht="18" customHeight="1" x14ac:dyDescent="0.3">
      <c r="C17" s="22" t="s">
        <v>44</v>
      </c>
      <c r="D17" s="54"/>
      <c r="E17" s="55"/>
      <c r="F17" s="56"/>
      <c r="G17" s="25"/>
      <c r="H17" s="56"/>
      <c r="I17" s="25"/>
      <c r="K17" s="99"/>
      <c r="L17" s="93">
        <f t="shared" si="3"/>
        <v>0</v>
      </c>
      <c r="M17" s="93">
        <f t="shared" si="0"/>
        <v>0</v>
      </c>
      <c r="N17" s="98">
        <f t="shared" si="1"/>
        <v>0</v>
      </c>
      <c r="O17" s="105"/>
      <c r="P17" s="97"/>
      <c r="Q17" s="98">
        <f t="shared" si="2"/>
        <v>0</v>
      </c>
    </row>
    <row r="18" spans="3:17" s="19" customFormat="1" ht="18" customHeight="1" x14ac:dyDescent="0.3">
      <c r="C18" s="22" t="s">
        <v>45</v>
      </c>
      <c r="D18" s="54"/>
      <c r="E18" s="55"/>
      <c r="F18" s="56"/>
      <c r="G18" s="25"/>
      <c r="H18" s="56"/>
      <c r="I18" s="25"/>
      <c r="K18" s="99"/>
      <c r="L18" s="93">
        <f t="shared" si="3"/>
        <v>0</v>
      </c>
      <c r="M18" s="93">
        <f t="shared" si="0"/>
        <v>0</v>
      </c>
      <c r="N18" s="98">
        <f t="shared" si="1"/>
        <v>0</v>
      </c>
      <c r="O18" s="105"/>
      <c r="P18" s="97"/>
      <c r="Q18" s="98">
        <f t="shared" si="2"/>
        <v>0</v>
      </c>
    </row>
    <row r="19" spans="3:17" s="19" customFormat="1" ht="18" customHeight="1" x14ac:dyDescent="0.3">
      <c r="C19" s="22" t="s">
        <v>46</v>
      </c>
      <c r="D19" s="54"/>
      <c r="E19" s="55"/>
      <c r="F19" s="56"/>
      <c r="G19" s="25"/>
      <c r="H19" s="56"/>
      <c r="I19" s="25"/>
      <c r="K19" s="97">
        <f>G19*1/12</f>
        <v>0</v>
      </c>
      <c r="L19" s="93">
        <f t="shared" si="3"/>
        <v>0</v>
      </c>
      <c r="M19" s="93">
        <f t="shared" si="0"/>
        <v>0</v>
      </c>
      <c r="N19" s="98">
        <f t="shared" si="1"/>
        <v>0</v>
      </c>
      <c r="O19" s="105"/>
      <c r="P19" s="97"/>
      <c r="Q19" s="98">
        <f t="shared" si="2"/>
        <v>0</v>
      </c>
    </row>
    <row r="20" spans="3:17" s="19" customFormat="1" ht="18" customHeight="1" x14ac:dyDescent="0.3">
      <c r="C20" s="22" t="s">
        <v>47</v>
      </c>
      <c r="D20" s="54"/>
      <c r="E20" s="55"/>
      <c r="F20" s="56"/>
      <c r="G20" s="25"/>
      <c r="H20" s="56"/>
      <c r="I20" s="25"/>
      <c r="K20" s="97">
        <f>G20*1/12</f>
        <v>0</v>
      </c>
      <c r="L20" s="93">
        <f t="shared" si="3"/>
        <v>0</v>
      </c>
      <c r="M20" s="93">
        <f t="shared" si="0"/>
        <v>0</v>
      </c>
      <c r="N20" s="98">
        <f t="shared" si="1"/>
        <v>0</v>
      </c>
      <c r="O20" s="105"/>
      <c r="P20" s="97"/>
      <c r="Q20" s="98">
        <f t="shared" si="2"/>
        <v>0</v>
      </c>
    </row>
    <row r="21" spans="3:17" s="19" customFormat="1" ht="18" customHeight="1" x14ac:dyDescent="0.3">
      <c r="C21" s="22" t="s">
        <v>48</v>
      </c>
      <c r="D21" s="54"/>
      <c r="E21" s="55"/>
      <c r="F21" s="56"/>
      <c r="G21" s="25"/>
      <c r="H21" s="56"/>
      <c r="I21" s="25"/>
      <c r="K21" s="97"/>
      <c r="L21" s="93"/>
      <c r="M21" s="93"/>
      <c r="N21" s="98"/>
      <c r="O21" s="105"/>
      <c r="P21" s="97"/>
      <c r="Q21" s="98"/>
    </row>
    <row r="22" spans="3:17" s="19" customFormat="1" ht="18" customHeight="1" x14ac:dyDescent="0.3">
      <c r="C22" s="22" t="s">
        <v>49</v>
      </c>
      <c r="D22" s="29"/>
      <c r="E22" s="45"/>
      <c r="F22" s="46"/>
      <c r="G22" s="25"/>
      <c r="H22" s="56"/>
      <c r="I22" s="25"/>
      <c r="K22" s="97">
        <f>G22*1/12</f>
        <v>0</v>
      </c>
      <c r="L22" s="93">
        <f>G22*1/12</f>
        <v>0</v>
      </c>
      <c r="M22" s="93">
        <f>G22*1/12</f>
        <v>0</v>
      </c>
      <c r="N22" s="98">
        <f t="shared" si="1"/>
        <v>0</v>
      </c>
      <c r="O22" s="105"/>
      <c r="P22" s="97"/>
      <c r="Q22" s="98"/>
    </row>
    <row r="23" spans="3:17" s="19" customFormat="1" ht="18" customHeight="1" x14ac:dyDescent="0.3">
      <c r="C23" s="22"/>
      <c r="D23" s="29"/>
      <c r="E23" s="47"/>
      <c r="F23" s="46"/>
      <c r="G23" s="25"/>
      <c r="H23" s="46"/>
      <c r="I23" s="25"/>
      <c r="K23" s="97"/>
      <c r="L23" s="93"/>
      <c r="M23" s="93"/>
      <c r="N23" s="98"/>
      <c r="O23" s="105"/>
      <c r="P23" s="97"/>
      <c r="Q23" s="98"/>
    </row>
    <row r="24" spans="3:17" s="19" customFormat="1" ht="18" customHeight="1" x14ac:dyDescent="0.3">
      <c r="C24" s="35" t="s">
        <v>50</v>
      </c>
      <c r="D24" s="29"/>
      <c r="E24" s="47"/>
      <c r="F24" s="46"/>
      <c r="G24" s="25"/>
      <c r="H24" s="46"/>
      <c r="I24" s="25"/>
      <c r="K24" s="99"/>
      <c r="L24" s="94"/>
      <c r="M24" s="94"/>
      <c r="N24" s="100"/>
      <c r="O24" s="106"/>
      <c r="P24" s="99"/>
      <c r="Q24" s="100"/>
    </row>
    <row r="25" spans="3:17" s="19" customFormat="1" ht="18" customHeight="1" x14ac:dyDescent="0.3">
      <c r="C25" s="22" t="s">
        <v>51</v>
      </c>
      <c r="D25" s="29"/>
      <c r="E25" s="45"/>
      <c r="F25" s="46"/>
      <c r="G25" s="25"/>
      <c r="H25" s="51"/>
      <c r="I25" s="25"/>
      <c r="K25" s="97"/>
      <c r="L25" s="93"/>
      <c r="M25" s="93"/>
      <c r="N25" s="98">
        <f>SUM(K25:M25)</f>
        <v>0</v>
      </c>
      <c r="O25" s="105"/>
      <c r="P25" s="97">
        <v>0</v>
      </c>
      <c r="Q25" s="98">
        <f t="shared" ref="Q25:Q29" si="4">SUM(N25:P25)</f>
        <v>0</v>
      </c>
    </row>
    <row r="26" spans="3:17" s="19" customFormat="1" ht="18" customHeight="1" x14ac:dyDescent="0.3">
      <c r="C26" s="22" t="s">
        <v>52</v>
      </c>
      <c r="D26" s="29"/>
      <c r="E26" s="45"/>
      <c r="F26" s="46"/>
      <c r="G26" s="25"/>
      <c r="H26" s="51"/>
      <c r="I26" s="25"/>
      <c r="K26" s="97"/>
      <c r="L26" s="93"/>
      <c r="M26" s="93"/>
      <c r="N26" s="98">
        <f t="shared" ref="N26:N29" si="5">SUM(K26:M26)</f>
        <v>0</v>
      </c>
      <c r="O26" s="105"/>
      <c r="P26" s="97">
        <v>0</v>
      </c>
      <c r="Q26" s="98">
        <f t="shared" si="4"/>
        <v>0</v>
      </c>
    </row>
    <row r="27" spans="3:17" s="19" customFormat="1" ht="18" customHeight="1" x14ac:dyDescent="0.3">
      <c r="C27" s="22" t="s">
        <v>53</v>
      </c>
      <c r="D27" s="29"/>
      <c r="E27" s="45"/>
      <c r="F27" s="46"/>
      <c r="G27" s="25"/>
      <c r="H27" s="51"/>
      <c r="I27" s="25"/>
      <c r="K27" s="97"/>
      <c r="L27" s="93"/>
      <c r="M27" s="93"/>
      <c r="N27" s="98">
        <f t="shared" si="5"/>
        <v>0</v>
      </c>
      <c r="O27" s="105"/>
      <c r="P27" s="97">
        <v>0</v>
      </c>
      <c r="Q27" s="98">
        <f t="shared" si="4"/>
        <v>0</v>
      </c>
    </row>
    <row r="28" spans="3:17" s="19" customFormat="1" ht="18" customHeight="1" x14ac:dyDescent="0.3">
      <c r="C28" s="22" t="s">
        <v>54</v>
      </c>
      <c r="D28" s="29"/>
      <c r="E28" s="45"/>
      <c r="F28" s="46"/>
      <c r="G28" s="25"/>
      <c r="H28" s="51"/>
      <c r="I28" s="25"/>
      <c r="K28" s="97"/>
      <c r="L28" s="93"/>
      <c r="M28" s="93"/>
      <c r="N28" s="98">
        <f t="shared" si="5"/>
        <v>0</v>
      </c>
      <c r="O28" s="105"/>
      <c r="P28" s="97">
        <v>0</v>
      </c>
      <c r="Q28" s="98">
        <f t="shared" si="4"/>
        <v>0</v>
      </c>
    </row>
    <row r="29" spans="3:17" s="19" customFormat="1" ht="18" customHeight="1" x14ac:dyDescent="0.3">
      <c r="C29" s="22" t="s">
        <v>55</v>
      </c>
      <c r="D29" s="29"/>
      <c r="E29" s="47"/>
      <c r="F29" s="46"/>
      <c r="G29" s="25"/>
      <c r="H29" s="51"/>
      <c r="I29" s="25"/>
      <c r="K29" s="97"/>
      <c r="L29" s="93"/>
      <c r="M29" s="93"/>
      <c r="N29" s="98">
        <f t="shared" si="5"/>
        <v>0</v>
      </c>
      <c r="O29" s="105"/>
      <c r="P29" s="97">
        <v>0</v>
      </c>
      <c r="Q29" s="98">
        <f t="shared" si="4"/>
        <v>0</v>
      </c>
    </row>
    <row r="30" spans="3:17" s="19" customFormat="1" ht="18" customHeight="1" x14ac:dyDescent="0.3">
      <c r="C30" s="22"/>
      <c r="D30" s="29"/>
      <c r="E30" s="47"/>
      <c r="F30" s="46"/>
      <c r="G30" s="25"/>
      <c r="H30" s="46"/>
      <c r="I30" s="25"/>
      <c r="K30" s="99"/>
      <c r="L30" s="94"/>
      <c r="M30" s="94"/>
      <c r="N30" s="100"/>
      <c r="O30" s="106"/>
      <c r="P30" s="99"/>
      <c r="Q30" s="100"/>
    </row>
    <row r="31" spans="3:17" s="19" customFormat="1" ht="18" customHeight="1" x14ac:dyDescent="0.3">
      <c r="C31" s="22"/>
      <c r="D31" s="29"/>
      <c r="E31" s="47"/>
      <c r="F31" s="46"/>
      <c r="G31" s="25"/>
      <c r="H31" s="46"/>
      <c r="I31" s="25"/>
      <c r="K31" s="99"/>
      <c r="L31" s="94"/>
      <c r="M31" s="94"/>
      <c r="N31" s="100"/>
      <c r="O31" s="106"/>
      <c r="P31" s="99"/>
      <c r="Q31" s="100"/>
    </row>
    <row r="32" spans="3:17" s="19" customFormat="1" ht="18" customHeight="1" x14ac:dyDescent="0.3">
      <c r="C32" s="22"/>
      <c r="D32" s="29"/>
      <c r="E32" s="47"/>
      <c r="F32" s="46"/>
      <c r="G32" s="25">
        <f>F32*D32</f>
        <v>0</v>
      </c>
      <c r="H32" s="46"/>
      <c r="I32" s="25"/>
      <c r="K32" s="99"/>
      <c r="L32" s="94"/>
      <c r="M32" s="94"/>
      <c r="N32" s="100"/>
      <c r="O32" s="106"/>
      <c r="P32" s="99"/>
      <c r="Q32" s="100"/>
    </row>
    <row r="33" spans="3:17" s="19" customFormat="1" ht="18" customHeight="1" x14ac:dyDescent="0.3">
      <c r="C33" s="44" t="s">
        <v>56</v>
      </c>
      <c r="D33" s="28">
        <v>0.34</v>
      </c>
      <c r="E33" s="28"/>
      <c r="F33" s="24"/>
      <c r="G33" s="25">
        <f>ROUND(D33*SUM(G7:G32),0)</f>
        <v>0</v>
      </c>
      <c r="H33" s="60"/>
      <c r="I33" s="25">
        <f>ROUND(D33*SUM(I7:I32),0)</f>
        <v>0</v>
      </c>
      <c r="K33" s="70">
        <f>ROUND($D$33*SUM(K7:K32),0)</f>
        <v>0</v>
      </c>
      <c r="L33" s="25">
        <f>ROUND($D$33*SUM(L7:L32),0)</f>
        <v>0</v>
      </c>
      <c r="M33" s="25">
        <f>ROUND($D$33*SUM(M7:M32),0)</f>
        <v>0</v>
      </c>
      <c r="N33" s="71">
        <f>ROUND($D$33*SUM(N7:N32),0)</f>
        <v>0</v>
      </c>
      <c r="O33" s="83"/>
      <c r="P33" s="70">
        <f>ROUND($D$33*SUM(P7:P32),0)</f>
        <v>0</v>
      </c>
      <c r="Q33" s="71">
        <f>ROUND($D$33*SUM(Q7:Q32),0)</f>
        <v>0</v>
      </c>
    </row>
    <row r="34" spans="3:17" s="19" customFormat="1" ht="18" customHeight="1" x14ac:dyDescent="0.3">
      <c r="C34" s="20" t="s">
        <v>57</v>
      </c>
      <c r="D34" s="21"/>
      <c r="E34" s="34"/>
      <c r="F34" s="34">
        <f>SUM(F8:F32)</f>
        <v>0</v>
      </c>
      <c r="G34" s="31">
        <f>SUM(G7:G33)</f>
        <v>0</v>
      </c>
      <c r="H34" s="34">
        <f>SUM(H8:H32)</f>
        <v>0</v>
      </c>
      <c r="I34" s="31">
        <f>SUM(I7:I33)</f>
        <v>0</v>
      </c>
      <c r="K34" s="101">
        <f>SUM(K7:K33)</f>
        <v>0</v>
      </c>
      <c r="L34" s="95">
        <f>SUM(L7:L33)</f>
        <v>0</v>
      </c>
      <c r="M34" s="95">
        <f>SUM(M7:M33)</f>
        <v>0</v>
      </c>
      <c r="N34" s="102">
        <f>SUM(N7:N33)</f>
        <v>0</v>
      </c>
      <c r="O34" s="83"/>
      <c r="P34" s="101">
        <f>SUM(P7:P33)</f>
        <v>0</v>
      </c>
      <c r="Q34" s="102">
        <f>SUM(Q7:Q33)</f>
        <v>0</v>
      </c>
    </row>
    <row r="35" spans="3:17" s="32" customFormat="1" ht="18" customHeight="1" x14ac:dyDescent="0.3">
      <c r="C35" s="35" t="s">
        <v>58</v>
      </c>
      <c r="D35" s="119"/>
      <c r="E35" s="120"/>
      <c r="F35" s="121"/>
      <c r="G35" s="91"/>
      <c r="H35" s="92"/>
      <c r="I35" s="91"/>
      <c r="K35" s="99"/>
      <c r="L35" s="94"/>
      <c r="M35" s="94"/>
      <c r="N35" s="100"/>
      <c r="O35" s="106"/>
      <c r="P35" s="108"/>
      <c r="Q35" s="109"/>
    </row>
    <row r="36" spans="3:17" s="19" customFormat="1" ht="30.95" customHeight="1" x14ac:dyDescent="0.3">
      <c r="C36" s="23" t="s">
        <v>59</v>
      </c>
      <c r="D36" s="125"/>
      <c r="E36" s="126"/>
      <c r="F36" s="127"/>
      <c r="G36" s="40"/>
      <c r="H36" s="61"/>
      <c r="I36" s="40"/>
      <c r="K36" s="99"/>
      <c r="L36" s="94"/>
      <c r="M36" s="94"/>
      <c r="N36" s="100"/>
      <c r="O36" s="106"/>
      <c r="P36" s="99"/>
      <c r="Q36" s="100"/>
    </row>
    <row r="37" spans="3:17" s="19" customFormat="1" ht="18" customHeight="1" x14ac:dyDescent="0.3">
      <c r="C37" s="22" t="s">
        <v>60</v>
      </c>
      <c r="D37" s="128"/>
      <c r="E37" s="129"/>
      <c r="F37" s="130"/>
      <c r="G37" s="57"/>
      <c r="H37" s="57"/>
      <c r="I37" s="57"/>
      <c r="K37" s="103"/>
      <c r="L37" s="96"/>
      <c r="M37" s="96"/>
      <c r="N37" s="104"/>
      <c r="O37" s="107"/>
      <c r="P37" s="97">
        <f>I37-N37</f>
        <v>0</v>
      </c>
      <c r="Q37" s="104">
        <f t="shared" ref="Q37:Q48" si="6">SUM(N37:P37)</f>
        <v>0</v>
      </c>
    </row>
    <row r="38" spans="3:17" s="19" customFormat="1" ht="18" customHeight="1" x14ac:dyDescent="0.3">
      <c r="C38" s="22" t="s">
        <v>61</v>
      </c>
      <c r="D38" s="128"/>
      <c r="E38" s="129"/>
      <c r="F38" s="130"/>
      <c r="G38" s="57"/>
      <c r="H38" s="57"/>
      <c r="I38" s="57"/>
      <c r="K38" s="103"/>
      <c r="L38" s="96"/>
      <c r="M38" s="96"/>
      <c r="N38" s="104"/>
      <c r="O38" s="107"/>
      <c r="P38" s="97">
        <f t="shared" ref="P38:P48" si="7">I38-N38</f>
        <v>0</v>
      </c>
      <c r="Q38" s="104">
        <f t="shared" si="6"/>
        <v>0</v>
      </c>
    </row>
    <row r="39" spans="3:17" s="19" customFormat="1" ht="18" customHeight="1" x14ac:dyDescent="0.3">
      <c r="C39" s="22" t="s">
        <v>62</v>
      </c>
      <c r="D39" s="128"/>
      <c r="E39" s="129"/>
      <c r="F39" s="130"/>
      <c r="G39" s="57"/>
      <c r="H39" s="57"/>
      <c r="I39" s="57"/>
      <c r="K39" s="103"/>
      <c r="L39" s="96"/>
      <c r="M39" s="96"/>
      <c r="N39" s="104"/>
      <c r="O39" s="107"/>
      <c r="P39" s="97">
        <f t="shared" si="7"/>
        <v>0</v>
      </c>
      <c r="Q39" s="104">
        <f t="shared" si="6"/>
        <v>0</v>
      </c>
    </row>
    <row r="40" spans="3:17" s="19" customFormat="1" ht="18" customHeight="1" x14ac:dyDescent="0.3">
      <c r="C40" s="22" t="s">
        <v>63</v>
      </c>
      <c r="D40" s="128"/>
      <c r="E40" s="129"/>
      <c r="F40" s="130"/>
      <c r="G40" s="57"/>
      <c r="H40" s="57"/>
      <c r="I40" s="57"/>
      <c r="K40" s="103"/>
      <c r="L40" s="96"/>
      <c r="M40" s="96"/>
      <c r="N40" s="104"/>
      <c r="O40" s="107"/>
      <c r="P40" s="97">
        <f t="shared" si="7"/>
        <v>0</v>
      </c>
      <c r="Q40" s="104">
        <f t="shared" si="6"/>
        <v>0</v>
      </c>
    </row>
    <row r="41" spans="3:17" s="19" customFormat="1" ht="18" customHeight="1" x14ac:dyDescent="0.3">
      <c r="C41" s="22" t="s">
        <v>64</v>
      </c>
      <c r="D41" s="128"/>
      <c r="E41" s="129"/>
      <c r="F41" s="130"/>
      <c r="G41" s="57"/>
      <c r="H41" s="57"/>
      <c r="I41" s="57"/>
      <c r="K41" s="103"/>
      <c r="L41" s="96"/>
      <c r="M41" s="96"/>
      <c r="N41" s="104"/>
      <c r="O41" s="107"/>
      <c r="P41" s="97">
        <f t="shared" si="7"/>
        <v>0</v>
      </c>
      <c r="Q41" s="104">
        <f t="shared" si="6"/>
        <v>0</v>
      </c>
    </row>
    <row r="42" spans="3:17" s="19" customFormat="1" ht="18" customHeight="1" x14ac:dyDescent="0.3">
      <c r="C42" s="22" t="s">
        <v>65</v>
      </c>
      <c r="D42" s="128"/>
      <c r="E42" s="129"/>
      <c r="F42" s="130"/>
      <c r="G42" s="57"/>
      <c r="H42" s="57"/>
      <c r="I42" s="57"/>
      <c r="K42" s="103"/>
      <c r="L42" s="96"/>
      <c r="M42" s="96"/>
      <c r="N42" s="104"/>
      <c r="O42" s="107"/>
      <c r="P42" s="97">
        <f t="shared" si="7"/>
        <v>0</v>
      </c>
      <c r="Q42" s="104">
        <f t="shared" si="6"/>
        <v>0</v>
      </c>
    </row>
    <row r="43" spans="3:17" s="19" customFormat="1" ht="18" customHeight="1" x14ac:dyDescent="0.3">
      <c r="C43" s="22" t="s">
        <v>66</v>
      </c>
      <c r="D43" s="128"/>
      <c r="E43" s="129"/>
      <c r="F43" s="130"/>
      <c r="G43" s="57"/>
      <c r="H43" s="57"/>
      <c r="I43" s="57"/>
      <c r="K43" s="103"/>
      <c r="L43" s="96"/>
      <c r="M43" s="96"/>
      <c r="N43" s="104"/>
      <c r="O43" s="107"/>
      <c r="P43" s="97">
        <f t="shared" si="7"/>
        <v>0</v>
      </c>
      <c r="Q43" s="104">
        <f t="shared" si="6"/>
        <v>0</v>
      </c>
    </row>
    <row r="44" spans="3:17" s="19" customFormat="1" ht="18" customHeight="1" x14ac:dyDescent="0.3">
      <c r="C44" s="22" t="s">
        <v>67</v>
      </c>
      <c r="D44" s="128"/>
      <c r="E44" s="129"/>
      <c r="F44" s="130"/>
      <c r="G44" s="57"/>
      <c r="H44" s="57"/>
      <c r="I44" s="57"/>
      <c r="K44" s="103"/>
      <c r="L44" s="96"/>
      <c r="M44" s="96"/>
      <c r="N44" s="104"/>
      <c r="O44" s="107"/>
      <c r="P44" s="97">
        <f t="shared" si="7"/>
        <v>0</v>
      </c>
      <c r="Q44" s="104">
        <f t="shared" si="6"/>
        <v>0</v>
      </c>
    </row>
    <row r="45" spans="3:17" s="19" customFormat="1" ht="18" customHeight="1" x14ac:dyDescent="0.3">
      <c r="C45" s="22" t="s">
        <v>68</v>
      </c>
      <c r="D45" s="128"/>
      <c r="E45" s="129"/>
      <c r="F45" s="130"/>
      <c r="G45" s="57"/>
      <c r="H45" s="57"/>
      <c r="I45" s="57"/>
      <c r="K45" s="103"/>
      <c r="L45" s="96"/>
      <c r="M45" s="96"/>
      <c r="N45" s="104"/>
      <c r="O45" s="107"/>
      <c r="P45" s="97">
        <f t="shared" si="7"/>
        <v>0</v>
      </c>
      <c r="Q45" s="104">
        <f t="shared" si="6"/>
        <v>0</v>
      </c>
    </row>
    <row r="46" spans="3:17" s="19" customFormat="1" ht="18" customHeight="1" x14ac:dyDescent="0.3">
      <c r="C46" s="22" t="s">
        <v>69</v>
      </c>
      <c r="D46" s="128"/>
      <c r="E46" s="129"/>
      <c r="F46" s="130"/>
      <c r="G46" s="41"/>
      <c r="H46" s="41"/>
      <c r="I46" s="41"/>
      <c r="K46" s="103"/>
      <c r="L46" s="96"/>
      <c r="M46" s="96"/>
      <c r="N46" s="104"/>
      <c r="O46" s="107"/>
      <c r="P46" s="97">
        <f t="shared" si="7"/>
        <v>0</v>
      </c>
      <c r="Q46" s="104">
        <f t="shared" si="6"/>
        <v>0</v>
      </c>
    </row>
    <row r="47" spans="3:17" s="19" customFormat="1" ht="18" customHeight="1" x14ac:dyDescent="0.3">
      <c r="C47" s="22" t="s">
        <v>70</v>
      </c>
      <c r="D47" s="128"/>
      <c r="E47" s="129"/>
      <c r="F47" s="130"/>
      <c r="G47" s="41"/>
      <c r="H47" s="41"/>
      <c r="I47" s="41"/>
      <c r="K47" s="103"/>
      <c r="L47" s="96"/>
      <c r="M47" s="96"/>
      <c r="N47" s="104"/>
      <c r="O47" s="107"/>
      <c r="P47" s="97">
        <f t="shared" si="7"/>
        <v>0</v>
      </c>
      <c r="Q47" s="104">
        <f t="shared" si="6"/>
        <v>0</v>
      </c>
    </row>
    <row r="48" spans="3:17" s="19" customFormat="1" ht="18" customHeight="1" x14ac:dyDescent="0.3">
      <c r="C48" s="22" t="s">
        <v>71</v>
      </c>
      <c r="D48" s="128"/>
      <c r="E48" s="129"/>
      <c r="F48" s="130"/>
      <c r="G48" s="41"/>
      <c r="H48" s="41"/>
      <c r="I48" s="41"/>
      <c r="K48" s="103"/>
      <c r="L48" s="96"/>
      <c r="M48" s="96"/>
      <c r="N48" s="104"/>
      <c r="O48" s="107"/>
      <c r="P48" s="97">
        <f t="shared" si="7"/>
        <v>0</v>
      </c>
      <c r="Q48" s="104">
        <f t="shared" si="6"/>
        <v>0</v>
      </c>
    </row>
    <row r="49" spans="3:17" s="19" customFormat="1" ht="18" customHeight="1" x14ac:dyDescent="0.3">
      <c r="C49" s="20" t="s">
        <v>72</v>
      </c>
      <c r="D49" s="122"/>
      <c r="E49" s="123"/>
      <c r="F49" s="124"/>
      <c r="G49" s="42">
        <f>SUM(G37:G48)</f>
        <v>0</v>
      </c>
      <c r="H49" s="42"/>
      <c r="I49" s="42">
        <f>SUM(I37:I48)</f>
        <v>0</v>
      </c>
      <c r="K49" s="72">
        <f>SUM(K37:K48)</f>
        <v>0</v>
      </c>
      <c r="L49" s="31">
        <f>SUM(L37:L48)</f>
        <v>0</v>
      </c>
      <c r="M49" s="31">
        <f>SUM(M37:M48)</f>
        <v>0</v>
      </c>
      <c r="N49" s="73">
        <f>SUM(N37:N48)</f>
        <v>0</v>
      </c>
      <c r="O49" s="84"/>
      <c r="P49" s="72">
        <f>SUM(P37:P48)</f>
        <v>0</v>
      </c>
      <c r="Q49" s="73">
        <f>SUM(Q37:Q48)</f>
        <v>0</v>
      </c>
    </row>
    <row r="50" spans="3:17" s="19" customFormat="1" ht="18" customHeight="1" x14ac:dyDescent="0.3">
      <c r="C50" s="22" t="s">
        <v>73</v>
      </c>
      <c r="D50" s="128"/>
      <c r="E50" s="129"/>
      <c r="F50" s="130"/>
      <c r="G50" s="41"/>
      <c r="H50" s="41"/>
      <c r="I50" s="41"/>
      <c r="K50" s="77"/>
      <c r="L50" s="41"/>
      <c r="M50" s="41"/>
      <c r="N50" s="78"/>
      <c r="O50" s="85"/>
      <c r="P50" s="77"/>
      <c r="Q50" s="78"/>
    </row>
    <row r="51" spans="3:17" s="19" customFormat="1" ht="18" customHeight="1" x14ac:dyDescent="0.3">
      <c r="C51" s="22" t="s">
        <v>74</v>
      </c>
      <c r="D51" s="128"/>
      <c r="E51" s="129"/>
      <c r="F51" s="130"/>
      <c r="G51" s="41">
        <v>0</v>
      </c>
      <c r="H51" s="41"/>
      <c r="I51" s="41">
        <v>0</v>
      </c>
      <c r="K51" s="77"/>
      <c r="L51" s="41"/>
      <c r="M51" s="41"/>
      <c r="N51" s="74">
        <f t="shared" ref="N51" si="8">SUM(K51:M51)</f>
        <v>0</v>
      </c>
      <c r="O51" s="59"/>
      <c r="P51" s="69">
        <f t="shared" ref="P51" si="9">G51-N51</f>
        <v>0</v>
      </c>
      <c r="Q51" s="78">
        <f>SUM(N51:P51)</f>
        <v>0</v>
      </c>
    </row>
    <row r="52" spans="3:17" s="19" customFormat="1" ht="18" customHeight="1" x14ac:dyDescent="0.3">
      <c r="C52" s="22" t="s">
        <v>75</v>
      </c>
      <c r="D52" s="128"/>
      <c r="E52" s="129"/>
      <c r="F52" s="130"/>
      <c r="G52" s="41"/>
      <c r="H52" s="41"/>
      <c r="I52" s="41"/>
      <c r="K52" s="77"/>
      <c r="L52" s="41"/>
      <c r="M52" s="41"/>
      <c r="N52" s="78"/>
      <c r="O52" s="85"/>
      <c r="P52" s="77"/>
      <c r="Q52" s="78"/>
    </row>
    <row r="53" spans="3:17" s="19" customFormat="1" ht="18" customHeight="1" x14ac:dyDescent="0.3">
      <c r="C53" s="20" t="s">
        <v>76</v>
      </c>
      <c r="D53" s="122"/>
      <c r="E53" s="123"/>
      <c r="F53" s="124"/>
      <c r="G53" s="42">
        <f>SUM(G50:G52)</f>
        <v>0</v>
      </c>
      <c r="H53" s="42"/>
      <c r="I53" s="42">
        <f>SUM(I50:I52)</f>
        <v>0</v>
      </c>
      <c r="K53" s="75">
        <f t="shared" ref="K53:Q53" si="10">SUM(K50:K52)</f>
        <v>0</v>
      </c>
      <c r="L53" s="42">
        <f t="shared" si="10"/>
        <v>0</v>
      </c>
      <c r="M53" s="42">
        <f t="shared" si="10"/>
        <v>0</v>
      </c>
      <c r="N53" s="76">
        <f t="shared" si="10"/>
        <v>0</v>
      </c>
      <c r="O53" s="85"/>
      <c r="P53" s="75">
        <f t="shared" si="10"/>
        <v>0</v>
      </c>
      <c r="Q53" s="76">
        <f t="shared" si="10"/>
        <v>0</v>
      </c>
    </row>
    <row r="54" spans="3:17" s="19" customFormat="1" ht="18" customHeight="1" x14ac:dyDescent="0.3">
      <c r="C54" s="44" t="s">
        <v>77</v>
      </c>
      <c r="D54" s="28"/>
      <c r="E54" s="134"/>
      <c r="F54" s="135"/>
      <c r="G54" s="25"/>
      <c r="H54" s="25"/>
      <c r="I54" s="25"/>
      <c r="K54" s="70"/>
      <c r="L54" s="25"/>
      <c r="M54" s="25"/>
      <c r="N54" s="71"/>
      <c r="O54" s="83"/>
      <c r="P54" s="70"/>
      <c r="Q54" s="71"/>
    </row>
    <row r="55" spans="3:17" s="19" customFormat="1" ht="18" customHeight="1" x14ac:dyDescent="0.3">
      <c r="C55" s="20" t="s">
        <v>78</v>
      </c>
      <c r="D55" s="122"/>
      <c r="E55" s="123"/>
      <c r="F55" s="124"/>
      <c r="G55" s="42">
        <f>G54</f>
        <v>0</v>
      </c>
      <c r="H55" s="42"/>
      <c r="I55" s="42">
        <f>I54</f>
        <v>0</v>
      </c>
      <c r="K55" s="75">
        <f t="shared" ref="K55:Q55" si="11">K54</f>
        <v>0</v>
      </c>
      <c r="L55" s="42">
        <f t="shared" si="11"/>
        <v>0</v>
      </c>
      <c r="M55" s="42">
        <f t="shared" si="11"/>
        <v>0</v>
      </c>
      <c r="N55" s="76">
        <f t="shared" si="11"/>
        <v>0</v>
      </c>
      <c r="O55" s="85"/>
      <c r="P55" s="75">
        <f t="shared" si="11"/>
        <v>0</v>
      </c>
      <c r="Q55" s="76">
        <f t="shared" si="11"/>
        <v>0</v>
      </c>
    </row>
    <row r="56" spans="3:17" s="32" customFormat="1" ht="22.5" customHeight="1" thickBot="1" x14ac:dyDescent="0.35">
      <c r="C56" s="33" t="s">
        <v>79</v>
      </c>
      <c r="D56" s="131"/>
      <c r="E56" s="132"/>
      <c r="F56" s="133"/>
      <c r="G56" s="43">
        <f>G34+G49+G53+G55</f>
        <v>0</v>
      </c>
      <c r="H56" s="43"/>
      <c r="I56" s="43">
        <f>I34+I49+I53+I55</f>
        <v>0</v>
      </c>
      <c r="K56" s="79">
        <f>K34+K49+K53+K55</f>
        <v>0</v>
      </c>
      <c r="L56" s="80">
        <f>L34+L49+L53+L55</f>
        <v>0</v>
      </c>
      <c r="M56" s="80">
        <f>M34+M49+M53+M55</f>
        <v>0</v>
      </c>
      <c r="N56" s="81">
        <f>N34+N49+N53+N55</f>
        <v>0</v>
      </c>
      <c r="O56" s="86"/>
      <c r="P56" s="79">
        <f>P34+P49+P53+P55</f>
        <v>0</v>
      </c>
      <c r="Q56" s="81">
        <f>Q34+Q49+Q53+Q55</f>
        <v>0</v>
      </c>
    </row>
    <row r="59" spans="3:17" x14ac:dyDescent="0.3">
      <c r="G59" s="53"/>
      <c r="H59" s="53"/>
      <c r="I59" s="53"/>
      <c r="Q59" s="53"/>
    </row>
  </sheetData>
  <mergeCells count="25">
    <mergeCell ref="D56:F56"/>
    <mergeCell ref="D45:F45"/>
    <mergeCell ref="D50:F50"/>
    <mergeCell ref="D51:F51"/>
    <mergeCell ref="D49:F49"/>
    <mergeCell ref="D47:F47"/>
    <mergeCell ref="D48:F48"/>
    <mergeCell ref="E54:F54"/>
    <mergeCell ref="D52:F52"/>
    <mergeCell ref="D46:F46"/>
    <mergeCell ref="K3:N3"/>
    <mergeCell ref="C3:I3"/>
    <mergeCell ref="P3:Q3"/>
    <mergeCell ref="D35:F35"/>
    <mergeCell ref="D55:F55"/>
    <mergeCell ref="D53:F53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</mergeCells>
  <printOptions horizontalCentered="1"/>
  <pageMargins left="0.4" right="0.4" top="0.4" bottom="0.5" header="0.3" footer="0.3"/>
  <pageSetup scale="98" orientation="portrait" horizontalDpi="4294967295" verticalDpi="4294967295" r:id="rId1"/>
  <headerFooter>
    <oddFooter>&amp;R&amp;"Arial Narrow,Regular"&amp;10Page 3 of 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FDC580DEE9B44BA23B4E40478BCDCE" ma:contentTypeVersion="11" ma:contentTypeDescription="Create a new document." ma:contentTypeScope="" ma:versionID="0770b8591650c2905959e4ab53cf6344">
  <xsd:schema xmlns:xsd="http://www.w3.org/2001/XMLSchema" xmlns:xs="http://www.w3.org/2001/XMLSchema" xmlns:p="http://schemas.microsoft.com/office/2006/metadata/properties" xmlns:ns2="b35f2df7-7dff-4aa1-b270-e2bbe8ddca94" xmlns:ns3="ed4c0082-a8e3-442d-87d2-999cc3d46fbc" targetNamespace="http://schemas.microsoft.com/office/2006/metadata/properties" ma:root="true" ma:fieldsID="4e15840c73704f75df23437632bda649" ns2:_="" ns3:_="">
    <xsd:import namespace="b35f2df7-7dff-4aa1-b270-e2bbe8ddca94"/>
    <xsd:import namespace="ed4c0082-a8e3-442d-87d2-999cc3d46f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f2df7-7dff-4aa1-b270-e2bbe8ddca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4865f52-6ef5-425e-bce7-ec536c29ab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c0082-a8e3-442d-87d2-999cc3d46fb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24c6d07-5be2-4db8-b997-b250a362bfcb}" ma:internalName="TaxCatchAll" ma:showField="CatchAllData" ma:web="ed4c0082-a8e3-442d-87d2-999cc3d46f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5f2df7-7dff-4aa1-b270-e2bbe8ddca94">
      <Terms xmlns="http://schemas.microsoft.com/office/infopath/2007/PartnerControls"/>
    </lcf76f155ced4ddcb4097134ff3c332f>
    <TaxCatchAll xmlns="ed4c0082-a8e3-442d-87d2-999cc3d46fbc" xsi:nil="true"/>
  </documentManagement>
</p:properties>
</file>

<file path=customXml/itemProps1.xml><?xml version="1.0" encoding="utf-8"?>
<ds:datastoreItem xmlns:ds="http://schemas.openxmlformats.org/officeDocument/2006/customXml" ds:itemID="{E0420FD1-2663-43B0-AAFC-05FB390C85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5f2df7-7dff-4aa1-b270-e2bbe8ddca94"/>
    <ds:schemaRef ds:uri="ed4c0082-a8e3-442d-87d2-999cc3d46f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FDB591-CB24-494B-99CA-71336E1525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09BBA4-6017-457F-98DB-8706C8F0729F}">
  <ds:schemaRefs>
    <ds:schemaRef ds:uri="http://schemas.microsoft.com/office/2006/metadata/properties"/>
    <ds:schemaRef ds:uri="http://schemas.microsoft.com/office/infopath/2007/PartnerControls"/>
    <ds:schemaRef ds:uri="b35f2df7-7dff-4aa1-b270-e2bbe8ddca94"/>
    <ds:schemaRef ds:uri="ed4c0082-a8e3-442d-87d2-999cc3d46f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Summary</vt:lpstr>
      <vt:lpstr>Start Up Yr-1 Summary</vt:lpstr>
      <vt:lpstr>SU | YR-1 </vt:lpstr>
      <vt:lpstr>'SU | YR-1 '!Print_Area</vt:lpstr>
      <vt:lpstr>'SU | YR-1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Mike Gaston</dc:creator>
  <cp:keywords/>
  <dc:description/>
  <cp:lastModifiedBy>Despabiladeras, Nesmith A.</cp:lastModifiedBy>
  <cp:revision/>
  <dcterms:created xsi:type="dcterms:W3CDTF">2024-04-03T23:48:51Z</dcterms:created>
  <dcterms:modified xsi:type="dcterms:W3CDTF">2026-06-11T16:57:36Z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0x01010058FDC580DEE9B44BA23B4E40478BCDCE</vt:lpwstr>
  </property>
</Properties>
</file>