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curement and Payables\Construction\Active Solicitations\KC001660 Structured Cabling Upgrades Work Order 2026-2028\1-Planning\Final\"/>
    </mc:Choice>
  </mc:AlternateContent>
  <xr:revisionPtr revIDLastSave="0" documentId="8_{CEFEC6E8-3E09-46DA-9A86-51A3E51EEC9B}" xr6:coauthVersionLast="47" xr6:coauthVersionMax="47" xr10:uidLastSave="{00000000-0000-0000-0000-000000000000}"/>
  <bookViews>
    <workbookView xWindow="-110" yWindow="-110" windowWidth="25820" windowHeight="13900" tabRatio="561" xr2:uid="{00000000-000D-0000-FFFF-FFFF00000000}"/>
  </bookViews>
  <sheets>
    <sheet name="Work Order" sheetId="12" r:id="rId1"/>
  </sheets>
  <definedNames>
    <definedName name="_xlnm.Print_Area" localSheetId="0">'Work Order'!$A$1:$G$38</definedName>
    <definedName name="_xlnm.Print_Titles" localSheetId="0">'Work Order'!$1:$1</definedName>
  </definedNames>
  <calcPr calcId="191028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2" l="1"/>
  <c r="G8" i="12"/>
  <c r="F7" i="12"/>
  <c r="G6" i="12"/>
  <c r="G16" i="12" l="1"/>
  <c r="G14" i="12"/>
  <c r="G12" i="12"/>
  <c r="G10" i="12"/>
  <c r="G4" i="12"/>
  <c r="G30" i="12"/>
  <c r="G32" i="12" s="1"/>
  <c r="F5" i="12" l="1"/>
  <c r="F17" i="12"/>
  <c r="G34" i="12" l="1"/>
  <c r="G36" i="12" s="1"/>
  <c r="G26" i="12"/>
  <c r="G28" i="12" s="1"/>
  <c r="F19" i="12"/>
  <c r="G18" i="12"/>
  <c r="G20" i="12" s="1"/>
  <c r="G22" i="12" s="1"/>
  <c r="F15" i="12"/>
  <c r="F13" i="12"/>
  <c r="F11" i="12"/>
  <c r="G37" i="12" l="1"/>
</calcChain>
</file>

<file path=xl/sharedStrings.xml><?xml version="1.0" encoding="utf-8"?>
<sst xmlns="http://schemas.openxmlformats.org/spreadsheetml/2006/main" count="59" uniqueCount="46">
  <si>
    <t xml:space="preserve"> </t>
  </si>
  <si>
    <t>Bid  Item</t>
  </si>
  <si>
    <t>Unit</t>
  </si>
  <si>
    <t>Est. Qty.</t>
  </si>
  <si>
    <t>Lump Sum / Extended Amount</t>
  </si>
  <si>
    <t>Name of Bidder:</t>
  </si>
  <si>
    <r>
      <t xml:space="preserve">Prevailing Wage Rate </t>
    </r>
    <r>
      <rPr>
        <sz val="7"/>
        <rFont val="Arial"/>
        <family val="2"/>
      </rPr>
      <t>(Including Fringe Benefits)</t>
    </r>
  </si>
  <si>
    <r>
      <t xml:space="preserve">Additional Payroll Related Costs
</t>
    </r>
    <r>
      <rPr>
        <sz val="7"/>
        <rFont val="Arial"/>
        <family val="2"/>
      </rPr>
      <t>(Shall not be less than 10% of the Prevailing Wage Rate)</t>
    </r>
  </si>
  <si>
    <t>LABOR - Subject to Prevailing Wage</t>
  </si>
  <si>
    <t>1a</t>
  </si>
  <si>
    <t>HR</t>
  </si>
  <si>
    <t>1b</t>
  </si>
  <si>
    <t>1c</t>
  </si>
  <si>
    <t>1d</t>
  </si>
  <si>
    <t>1f</t>
  </si>
  <si>
    <t>1g</t>
  </si>
  <si>
    <r>
      <rPr>
        <b/>
        <i/>
        <u/>
        <sz val="8"/>
        <rFont val="Arial"/>
        <family val="2"/>
      </rPr>
      <t>Formula for Calculating Labor Bid Items</t>
    </r>
    <r>
      <rPr>
        <b/>
        <i/>
        <sz val="8"/>
        <rFont val="Arial"/>
        <family val="2"/>
      </rPr>
      <t xml:space="preserve">
</t>
    </r>
    <r>
      <rPr>
        <i/>
        <sz val="8"/>
        <rFont val="Arial"/>
        <family val="2"/>
      </rPr>
      <t>Est.Qty. x (Wage Rate + Additional Payroll Related Costs)= Extended $ Amount</t>
    </r>
  </si>
  <si>
    <t>Unit Price/
Markup %</t>
  </si>
  <si>
    <t>EQUIPMENT</t>
  </si>
  <si>
    <t>MATERIAL</t>
  </si>
  <si>
    <t>SUBCONTRACTOR</t>
  </si>
  <si>
    <r>
      <t xml:space="preserve">Outdoor Telecommunication Technicians
</t>
    </r>
    <r>
      <rPr>
        <sz val="10"/>
        <rFont val="Arial"/>
        <family val="2"/>
      </rPr>
      <t>One (1) Journey Level</t>
    </r>
  </si>
  <si>
    <r>
      <t xml:space="preserve">Indoor Telecommunication Technicians
One (1) </t>
    </r>
    <r>
      <rPr>
        <sz val="8"/>
        <rFont val="Arial"/>
        <family val="2"/>
      </rPr>
      <t>Journey Level</t>
    </r>
  </si>
  <si>
    <r>
      <t>Laborer</t>
    </r>
    <r>
      <rPr>
        <sz val="8"/>
        <rFont val="Arial"/>
        <family val="2"/>
      </rPr>
      <t xml:space="preserve">
One (1) General Laborer</t>
    </r>
  </si>
  <si>
    <r>
      <t xml:space="preserve">Electricians - Inside
</t>
    </r>
    <r>
      <rPr>
        <sz val="8"/>
        <rFont val="Arial"/>
        <family val="2"/>
      </rPr>
      <t>One (1) Cable Splicer</t>
    </r>
  </si>
  <si>
    <r>
      <t xml:space="preserve">Electricians - Inside
</t>
    </r>
    <r>
      <rPr>
        <sz val="8"/>
        <rFont val="Arial"/>
        <family val="2"/>
      </rPr>
      <t>One (1) Journey Level</t>
    </r>
  </si>
  <si>
    <t>1e</t>
  </si>
  <si>
    <r>
      <t xml:space="preserve">Labor </t>
    </r>
    <r>
      <rPr>
        <sz val="10"/>
        <rFont val="Arial"/>
        <family val="2"/>
      </rPr>
      <t xml:space="preserve">Mark-up Percentage 
</t>
    </r>
    <r>
      <rPr>
        <sz val="8"/>
        <rFont val="Arial"/>
        <family val="2"/>
      </rPr>
      <t>(Not Less Than 3% / Not Greater Than 25%)</t>
    </r>
  </si>
  <si>
    <r>
      <t>Labor</t>
    </r>
    <r>
      <rPr>
        <sz val="10"/>
        <color theme="1"/>
        <rFont val="Arial"/>
        <family val="2"/>
      </rPr>
      <t xml:space="preserve"> Mark-up Amount</t>
    </r>
    <r>
      <rPr>
        <sz val="8"/>
        <color theme="1"/>
        <rFont val="Arial"/>
        <family val="2"/>
      </rPr>
      <t xml:space="preserve"> (Bid Item </t>
    </r>
    <r>
      <rPr>
        <sz val="8"/>
        <rFont val="Arial"/>
        <family val="2"/>
      </rPr>
      <t>2 x Bid Item 3)</t>
    </r>
    <r>
      <rPr>
        <sz val="8"/>
        <color theme="1"/>
        <rFont val="Arial"/>
        <family val="2"/>
      </rPr>
      <t xml:space="preserve">
</t>
    </r>
    <r>
      <rPr>
        <sz val="7"/>
        <rFont val="Arial"/>
        <family val="2"/>
      </rPr>
      <t>(Do not include "Sum of Extended Amounts for  Labor" (Bid Item 2) in this amount.)</t>
    </r>
  </si>
  <si>
    <r>
      <rPr>
        <b/>
        <sz val="10"/>
        <rFont val="Arial"/>
        <family val="2"/>
      </rPr>
      <t>Subcontractor</t>
    </r>
    <r>
      <rPr>
        <sz val="10"/>
        <rFont val="Arial"/>
        <family val="2"/>
      </rPr>
      <t xml:space="preserve"> Estimated Quantity</t>
    </r>
  </si>
  <si>
    <r>
      <rPr>
        <b/>
        <sz val="10"/>
        <rFont val="Arial"/>
        <family val="2"/>
      </rPr>
      <t>Subcontractor</t>
    </r>
    <r>
      <rPr>
        <sz val="10"/>
        <rFont val="Arial"/>
        <family val="2"/>
      </rPr>
      <t xml:space="preserve"> Mark-Up Percentage 
</t>
    </r>
    <r>
      <rPr>
        <sz val="8"/>
        <rFont val="Arial"/>
        <family val="2"/>
      </rPr>
      <t>(Not Less Than 3% / Not Greater Than 10%)</t>
    </r>
  </si>
  <si>
    <r>
      <t xml:space="preserve">TOTAL BID PRICE 
</t>
    </r>
    <r>
      <rPr>
        <sz val="10"/>
        <rFont val="Arial"/>
        <family val="2"/>
      </rPr>
      <t>(Sum of Lines 2, 4, 5, 7, 8, 10, 11, and 13)</t>
    </r>
  </si>
  <si>
    <r>
      <rPr>
        <b/>
        <sz val="10"/>
        <rFont val="Arial"/>
        <family val="2"/>
      </rPr>
      <t>Equipment</t>
    </r>
    <r>
      <rPr>
        <sz val="9"/>
        <rFont val="Arial"/>
        <family val="2"/>
      </rPr>
      <t xml:space="preserve">
</t>
    </r>
    <r>
      <rPr>
        <sz val="8"/>
        <rFont val="Arial"/>
        <family val="2"/>
      </rPr>
      <t>(Refer to Section 01 29 00—Measurement and Payment 
for detailed description of Bid Items)</t>
    </r>
  </si>
  <si>
    <r>
      <rPr>
        <b/>
        <sz val="10"/>
        <color theme="1"/>
        <rFont val="Arial"/>
        <family val="2"/>
      </rPr>
      <t xml:space="preserve">Material </t>
    </r>
    <r>
      <rPr>
        <sz val="10"/>
        <color theme="1"/>
        <rFont val="Arial"/>
        <family val="2"/>
      </rPr>
      <t>Estimated Quantity</t>
    </r>
  </si>
  <si>
    <r>
      <rPr>
        <b/>
        <sz val="10"/>
        <rFont val="Arial"/>
        <family val="2"/>
      </rPr>
      <t xml:space="preserve">Material </t>
    </r>
    <r>
      <rPr>
        <sz val="10"/>
        <rFont val="Arial"/>
        <family val="2"/>
      </rPr>
      <t xml:space="preserve">Mark-Up Percentage 
</t>
    </r>
    <r>
      <rPr>
        <sz val="8"/>
        <rFont val="Arial"/>
        <family val="2"/>
      </rPr>
      <t>(Not Less Than 3% / Not Greater Than 15%)</t>
    </r>
  </si>
  <si>
    <r>
      <rPr>
        <b/>
        <sz val="10"/>
        <color theme="1"/>
        <rFont val="Arial"/>
        <family val="2"/>
      </rPr>
      <t xml:space="preserve">Equipment </t>
    </r>
    <r>
      <rPr>
        <sz val="10"/>
        <color theme="1"/>
        <rFont val="Arial"/>
        <family val="2"/>
      </rPr>
      <t>Estimated Quantity</t>
    </r>
  </si>
  <si>
    <r>
      <t xml:space="preserve">Equipment </t>
    </r>
    <r>
      <rPr>
        <sz val="10"/>
        <rFont val="Arial"/>
        <family val="2"/>
      </rPr>
      <t>Mark-up Percentage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(Not less than 3% / Not to exceed 15%)</t>
    </r>
  </si>
  <si>
    <r>
      <rPr>
        <b/>
        <sz val="10"/>
        <rFont val="Arial"/>
        <family val="2"/>
      </rPr>
      <t>Labor</t>
    </r>
    <r>
      <rPr>
        <b/>
        <sz val="9"/>
        <rFont val="Arial"/>
        <family val="2"/>
      </rPr>
      <t xml:space="preserve">
</t>
    </r>
    <r>
      <rPr>
        <sz val="8"/>
        <rFont val="Arial"/>
        <family val="2"/>
      </rPr>
      <t>(Refer to Section 01 29 00—Measurement and Payment 
for detailed description of Bid Items)</t>
    </r>
  </si>
  <si>
    <r>
      <t xml:space="preserve">Outdoor Telecommunication Working Foreman
</t>
    </r>
    <r>
      <rPr>
        <sz val="10"/>
        <rFont val="Arial"/>
        <family val="2"/>
      </rPr>
      <t>One (1) Journey Level</t>
    </r>
  </si>
  <si>
    <r>
      <t xml:space="preserve">Indoor Telecommunication Technicians Working Foreman
</t>
    </r>
    <r>
      <rPr>
        <sz val="10"/>
        <rFont val="Arial"/>
        <family val="2"/>
      </rPr>
      <t>One (1) Journey Level</t>
    </r>
  </si>
  <si>
    <t>1h</t>
  </si>
  <si>
    <r>
      <t xml:space="preserve">Sum of Extended Amounts for Labor
</t>
    </r>
    <r>
      <rPr>
        <sz val="9"/>
        <color rgb="FF000000"/>
        <rFont val="Arial"/>
        <family val="2"/>
      </rPr>
      <t xml:space="preserve">(Sum </t>
    </r>
    <r>
      <rPr>
        <sz val="9"/>
        <rFont val="Arial"/>
        <family val="2"/>
      </rPr>
      <t>of Bid Items 1a through 1h</t>
    </r>
    <r>
      <rPr>
        <sz val="9"/>
        <color rgb="FF000000"/>
        <rFont val="Arial"/>
        <family val="2"/>
      </rPr>
      <t>)</t>
    </r>
  </si>
  <si>
    <r>
      <t xml:space="preserve">Subcontractor </t>
    </r>
    <r>
      <rPr>
        <sz val="10"/>
        <rFont val="Arial"/>
        <family val="2"/>
      </rPr>
      <t>Mark-up Amount</t>
    </r>
    <r>
      <rPr>
        <sz val="8"/>
        <rFont val="Arial"/>
        <family val="2"/>
      </rPr>
      <t xml:space="preserve"> (Bid Item 11 x Bid Item 12)
</t>
    </r>
    <r>
      <rPr>
        <sz val="7"/>
        <rFont val="Arial"/>
        <family val="2"/>
      </rPr>
      <t>(Do not include "Subcontractor Estimated Quantity" (Bid Item 11) in this amount.)</t>
    </r>
  </si>
  <si>
    <r>
      <t xml:space="preserve">Telephone Line Constrution - Outside
</t>
    </r>
    <r>
      <rPr>
        <sz val="8"/>
        <rFont val="Arial"/>
        <family val="2"/>
      </rPr>
      <t>One (1) Cable Splicer</t>
    </r>
  </si>
  <si>
    <r>
      <t xml:space="preserve">Material </t>
    </r>
    <r>
      <rPr>
        <sz val="10"/>
        <color theme="1"/>
        <rFont val="Arial"/>
        <family val="2"/>
      </rPr>
      <t>Mark-up Amoun</t>
    </r>
    <r>
      <rPr>
        <sz val="10"/>
        <rFont val="Arial"/>
        <family val="2"/>
      </rPr>
      <t>t</t>
    </r>
    <r>
      <rPr>
        <sz val="8"/>
        <rFont val="Arial"/>
        <family val="2"/>
      </rPr>
      <t xml:space="preserve"> (Bid Item 8 x Bid Item 9</t>
    </r>
    <r>
      <rPr>
        <sz val="8"/>
        <color theme="1"/>
        <rFont val="Arial"/>
        <family val="2"/>
      </rPr>
      <t xml:space="preserve">)
</t>
    </r>
    <r>
      <rPr>
        <sz val="7"/>
        <rFont val="Arial"/>
        <family val="2"/>
      </rPr>
      <t>(Do not include "Material Estimated Quantity " (Bid Item 8) in this amount.)</t>
    </r>
  </si>
  <si>
    <r>
      <t>Equipment</t>
    </r>
    <r>
      <rPr>
        <sz val="10"/>
        <color theme="1"/>
        <rFont val="Arial"/>
        <family val="2"/>
      </rPr>
      <t xml:space="preserve"> Mark-up Amount</t>
    </r>
    <r>
      <rPr>
        <sz val="8"/>
        <color theme="1"/>
        <rFont val="Arial"/>
        <family val="2"/>
      </rPr>
      <t xml:space="preserve">  (Bid Item 5 x Bid Item 6)</t>
    </r>
    <r>
      <rPr>
        <b/>
        <sz val="10"/>
        <color theme="1"/>
        <rFont val="Arial"/>
        <family val="2"/>
      </rPr>
      <t xml:space="preserve">
</t>
    </r>
    <r>
      <rPr>
        <sz val="7"/>
        <color theme="1"/>
        <rFont val="Arial"/>
        <family val="2"/>
      </rPr>
      <t>(DO NOT include the  (Bid Item 5 through 6) in this amount.)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</si>
</sst>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i/>
      <sz val="11"/>
      <name val="Arial Black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  <font>
      <sz val="9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sz val="7"/>
      <name val="Corbe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50">
    <xf numFmtId="0" fontId="0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2">
      <alignment wrapText="1"/>
    </xf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0" applyNumberFormat="0" applyAlignment="0" applyProtection="0"/>
    <xf numFmtId="0" fontId="15" fillId="23" borderId="11" applyNumberFormat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0" applyNumberFormat="0" applyAlignment="0" applyProtection="0"/>
    <xf numFmtId="0" fontId="23" fillId="0" borderId="15" applyNumberFormat="0" applyFill="0" applyAlignment="0" applyProtection="0"/>
    <xf numFmtId="0" fontId="24" fillId="24" borderId="0" applyNumberFormat="0" applyBorder="0" applyAlignment="0" applyProtection="0"/>
    <xf numFmtId="0" fontId="16" fillId="25" borderId="16" applyNumberFormat="0" applyFont="0" applyAlignment="0" applyProtection="0"/>
    <xf numFmtId="0" fontId="25" fillId="22" borderId="17" applyNumberFormat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109">
    <xf numFmtId="0" fontId="0" fillId="0" borderId="0" xfId="0"/>
    <xf numFmtId="165" fontId="3" fillId="0" borderId="2" xfId="0" applyNumberFormat="1" applyFont="1" applyBorder="1" applyAlignment="1" applyProtection="1">
      <alignment vertical="center" wrapText="1"/>
      <protection locked="0"/>
    </xf>
    <xf numFmtId="165" fontId="3" fillId="0" borderId="26" xfId="0" applyNumberFormat="1" applyFont="1" applyBorder="1" applyAlignment="1" applyProtection="1">
      <alignment vertical="center" wrapText="1"/>
      <protection locked="0"/>
    </xf>
    <xf numFmtId="44" fontId="3" fillId="3" borderId="28" xfId="48" applyFont="1" applyFill="1" applyBorder="1" applyAlignment="1" applyProtection="1">
      <alignment horizontal="left" vertical="center" wrapText="1"/>
      <protection locked="0"/>
    </xf>
    <xf numFmtId="44" fontId="32" fillId="3" borderId="1" xfId="48" applyFont="1" applyFill="1" applyBorder="1" applyAlignment="1" applyProtection="1">
      <alignment horizontal="left" vertical="center" wrapText="1"/>
      <protection locked="0"/>
    </xf>
    <xf numFmtId="44" fontId="3" fillId="0" borderId="7" xfId="48" applyFont="1" applyBorder="1" applyAlignment="1" applyProtection="1">
      <alignment horizontal="center" vertical="center" wrapText="1"/>
    </xf>
    <xf numFmtId="44" fontId="3" fillId="3" borderId="7" xfId="48" applyFont="1" applyFill="1" applyBorder="1" applyAlignment="1" applyProtection="1">
      <alignment vertical="center" wrapText="1"/>
    </xf>
    <xf numFmtId="44" fontId="3" fillId="0" borderId="2" xfId="48" applyFont="1" applyBorder="1" applyAlignment="1" applyProtection="1">
      <alignment horizontal="left" vertical="center" wrapText="1"/>
    </xf>
    <xf numFmtId="44" fontId="3" fillId="3" borderId="7" xfId="48" applyFont="1" applyFill="1" applyBorder="1" applyAlignment="1" applyProtection="1">
      <alignment horizontal="left" vertical="center" wrapText="1"/>
    </xf>
    <xf numFmtId="44" fontId="3" fillId="3" borderId="2" xfId="48" applyFont="1" applyFill="1" applyBorder="1" applyAlignment="1" applyProtection="1">
      <alignment horizontal="left" vertical="center" wrapText="1"/>
    </xf>
    <xf numFmtId="9" fontId="3" fillId="0" borderId="7" xfId="49" applyFont="1" applyFill="1" applyBorder="1" applyAlignment="1" applyProtection="1">
      <alignment vertical="center" wrapText="1"/>
      <protection locked="0"/>
    </xf>
    <xf numFmtId="9" fontId="3" fillId="0" borderId="2" xfId="49" applyFont="1" applyFill="1" applyBorder="1" applyAlignment="1" applyProtection="1">
      <alignment vertical="center" wrapText="1"/>
      <protection locked="0"/>
    </xf>
    <xf numFmtId="44" fontId="3" fillId="3" borderId="2" xfId="48" applyFont="1" applyFill="1" applyBorder="1" applyAlignment="1" applyProtection="1">
      <alignment vertical="center" wrapText="1"/>
    </xf>
    <xf numFmtId="44" fontId="4" fillId="0" borderId="2" xfId="48" applyFont="1" applyBorder="1" applyAlignment="1" applyProtection="1">
      <alignment horizontal="left" vertical="center"/>
    </xf>
    <xf numFmtId="44" fontId="32" fillId="0" borderId="1" xfId="48" applyFont="1" applyFill="1" applyBorder="1" applyAlignment="1" applyProtection="1">
      <alignment horizontal="left" vertical="center" wrapText="1"/>
      <protection locked="0"/>
    </xf>
    <xf numFmtId="44" fontId="3" fillId="3" borderId="32" xfId="48" applyFont="1" applyFill="1" applyBorder="1" applyAlignment="1" applyProtection="1">
      <alignment vertical="center" wrapText="1"/>
    </xf>
    <xf numFmtId="44" fontId="4" fillId="26" borderId="1" xfId="48" applyFont="1" applyFill="1" applyBorder="1" applyAlignment="1" applyProtection="1">
      <alignment horizontal="center" vertical="center" wrapText="1"/>
    </xf>
    <xf numFmtId="44" fontId="4" fillId="26" borderId="7" xfId="48" applyFont="1" applyFill="1" applyBorder="1" applyAlignment="1" applyProtection="1">
      <alignment horizontal="center" vertical="center" wrapText="1"/>
    </xf>
    <xf numFmtId="44" fontId="3" fillId="3" borderId="1" xfId="48" applyFont="1" applyFill="1" applyBorder="1" applyAlignment="1" applyProtection="1">
      <alignment horizontal="center" vertical="center" wrapText="1"/>
    </xf>
    <xf numFmtId="44" fontId="3" fillId="3" borderId="7" xfId="48" applyFont="1" applyFill="1" applyBorder="1" applyAlignment="1" applyProtection="1">
      <alignment horizontal="center" vertical="center" wrapText="1"/>
    </xf>
    <xf numFmtId="164" fontId="39" fillId="3" borderId="30" xfId="0" applyNumberFormat="1" applyFont="1" applyFill="1" applyBorder="1" applyAlignment="1" applyProtection="1">
      <alignment horizontal="left" wrapText="1"/>
      <protection locked="0"/>
    </xf>
    <xf numFmtId="0" fontId="38" fillId="0" borderId="0" xfId="0" applyFont="1" applyAlignment="1" applyProtection="1">
      <alignment horizontal="right"/>
    </xf>
    <xf numFmtId="0" fontId="2" fillId="0" borderId="0" xfId="0" applyFont="1" applyProtection="1"/>
    <xf numFmtId="0" fontId="9" fillId="26" borderId="1" xfId="0" applyFont="1" applyFill="1" applyBorder="1" applyAlignment="1" applyProtection="1">
      <alignment horizontal="center" vertical="center" wrapText="1"/>
    </xf>
    <xf numFmtId="0" fontId="9" fillId="26" borderId="6" xfId="0" applyFont="1" applyFill="1" applyBorder="1" applyAlignment="1" applyProtection="1">
      <alignment horizontal="center" vertical="center" wrapText="1"/>
    </xf>
    <xf numFmtId="0" fontId="9" fillId="26" borderId="35" xfId="0" applyFont="1" applyFill="1" applyBorder="1" applyAlignment="1" applyProtection="1">
      <alignment horizontal="center" vertical="center" wrapText="1"/>
    </xf>
    <xf numFmtId="0" fontId="7" fillId="26" borderId="6" xfId="0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27" borderId="4" xfId="0" applyFont="1" applyFill="1" applyBorder="1" applyAlignment="1" applyProtection="1">
      <alignment horizontal="center" vertical="center" wrapText="1"/>
    </xf>
    <xf numFmtId="0" fontId="4" fillId="27" borderId="29" xfId="0" applyFont="1" applyFill="1" applyBorder="1" applyAlignment="1" applyProtection="1">
      <alignment horizontal="left" vertical="center" wrapText="1"/>
    </xf>
    <xf numFmtId="0" fontId="4" fillId="27" borderId="5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3" fontId="3" fillId="3" borderId="9" xfId="0" applyNumberFormat="1" applyFont="1" applyFill="1" applyBorder="1" applyAlignment="1" applyProtection="1">
      <alignment horizontal="center" wrapText="1"/>
    </xf>
    <xf numFmtId="3" fontId="3" fillId="26" borderId="1" xfId="0" applyNumberFormat="1" applyFont="1" applyFill="1" applyBorder="1" applyAlignment="1" applyProtection="1">
      <alignment horizontal="center" vertical="center" wrapText="1"/>
    </xf>
    <xf numFmtId="44" fontId="3" fillId="0" borderId="0" xfId="0" applyNumberFormat="1" applyFont="1" applyProtection="1"/>
    <xf numFmtId="0" fontId="3" fillId="0" borderId="0" xfId="0" applyFont="1" applyProtection="1"/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2" fillId="3" borderId="7" xfId="0" applyFont="1" applyFill="1" applyBorder="1" applyAlignment="1" applyProtection="1">
      <alignment horizontal="center"/>
    </xf>
    <xf numFmtId="3" fontId="3" fillId="26" borderId="7" xfId="0" applyNumberFormat="1" applyFont="1" applyFill="1" applyBorder="1" applyAlignment="1" applyProtection="1">
      <alignment horizontal="center" vertical="center" wrapText="1"/>
    </xf>
    <xf numFmtId="0" fontId="36" fillId="28" borderId="36" xfId="0" applyFont="1" applyFill="1" applyBorder="1" applyAlignment="1" applyProtection="1">
      <alignment horizontal="center"/>
    </xf>
    <xf numFmtId="0" fontId="3" fillId="2" borderId="3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164" fontId="36" fillId="28" borderId="36" xfId="0" applyNumberFormat="1" applyFont="1" applyFill="1" applyBorder="1" applyAlignment="1" applyProtection="1">
      <alignment horizontal="center"/>
    </xf>
    <xf numFmtId="3" fontId="3" fillId="3" borderId="9" xfId="0" applyNumberFormat="1" applyFont="1" applyFill="1" applyBorder="1" applyAlignment="1" applyProtection="1">
      <alignment horizontal="center" vertical="center" wrapText="1"/>
    </xf>
    <xf numFmtId="0" fontId="42" fillId="3" borderId="7" xfId="0" applyFont="1" applyFill="1" applyBorder="1" applyAlignment="1" applyProtection="1">
      <alignment horizontal="center" wrapText="1"/>
    </xf>
    <xf numFmtId="164" fontId="36" fillId="0" borderId="36" xfId="0" applyNumberFormat="1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</xf>
    <xf numFmtId="0" fontId="35" fillId="0" borderId="0" xfId="0" applyFont="1" applyAlignment="1" applyProtection="1">
      <alignment wrapText="1"/>
    </xf>
    <xf numFmtId="0" fontId="4" fillId="26" borderId="24" xfId="0" applyFont="1" applyFill="1" applyBorder="1" applyAlignment="1" applyProtection="1">
      <alignment horizontal="center" wrapText="1"/>
    </xf>
    <xf numFmtId="0" fontId="4" fillId="26" borderId="30" xfId="0" applyFont="1" applyFill="1" applyBorder="1" applyAlignment="1" applyProtection="1">
      <alignment horizontal="center" wrapText="1"/>
    </xf>
    <xf numFmtId="0" fontId="4" fillId="26" borderId="27" xfId="0" applyFont="1" applyFill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4" fillId="26" borderId="24" xfId="0" applyFont="1" applyFill="1" applyBorder="1" applyAlignment="1" applyProtection="1">
      <alignment wrapText="1"/>
    </xf>
    <xf numFmtId="165" fontId="4" fillId="26" borderId="25" xfId="0" applyNumberFormat="1" applyFont="1" applyFill="1" applyBorder="1" applyAlignment="1" applyProtection="1">
      <alignment wrapText="1"/>
    </xf>
    <xf numFmtId="9" fontId="3" fillId="26" borderId="8" xfId="0" applyNumberFormat="1" applyFont="1" applyFill="1" applyBorder="1" applyAlignment="1" applyProtection="1">
      <alignment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3" fillId="3" borderId="2" xfId="0" applyFont="1" applyFill="1" applyBorder="1" applyAlignment="1" applyProtection="1">
      <alignment vertical="center" wrapText="1"/>
    </xf>
    <xf numFmtId="0" fontId="4" fillId="26" borderId="3" xfId="0" applyFont="1" applyFill="1" applyBorder="1" applyAlignment="1" applyProtection="1">
      <alignment horizontal="center" wrapText="1"/>
    </xf>
    <xf numFmtId="0" fontId="29" fillId="3" borderId="31" xfId="0" applyFont="1" applyFill="1" applyBorder="1" applyAlignment="1" applyProtection="1">
      <alignment horizontal="left" vertical="top" wrapText="1"/>
    </xf>
    <xf numFmtId="0" fontId="29" fillId="3" borderId="0" xfId="0" applyFont="1" applyFill="1" applyAlignment="1" applyProtection="1">
      <alignment horizontal="left" vertical="top" wrapText="1"/>
    </xf>
    <xf numFmtId="0" fontId="4" fillId="3" borderId="0" xfId="0" applyFont="1" applyFill="1" applyAlignment="1" applyProtection="1">
      <alignment horizontal="center" vertical="center" wrapText="1"/>
    </xf>
    <xf numFmtId="164" fontId="3" fillId="3" borderId="8" xfId="0" applyNumberFormat="1" applyFont="1" applyFill="1" applyBorder="1" applyAlignment="1" applyProtection="1">
      <alignment horizontal="center" wrapText="1"/>
    </xf>
    <xf numFmtId="0" fontId="3" fillId="3" borderId="0" xfId="0" applyFont="1" applyFill="1" applyProtection="1"/>
    <xf numFmtId="0" fontId="9" fillId="26" borderId="2" xfId="0" applyFont="1" applyFill="1" applyBorder="1" applyAlignment="1" applyProtection="1">
      <alignment horizontal="center" vertical="center" wrapText="1"/>
    </xf>
    <xf numFmtId="0" fontId="9" fillId="26" borderId="4" xfId="0" applyFont="1" applyFill="1" applyBorder="1" applyAlignment="1" applyProtection="1">
      <alignment horizontal="center" vertical="center" wrapText="1"/>
    </xf>
    <xf numFmtId="0" fontId="9" fillId="26" borderId="5" xfId="0" applyFont="1" applyFill="1" applyBorder="1" applyAlignment="1" applyProtection="1">
      <alignment horizontal="center" vertical="center" wrapText="1"/>
    </xf>
    <xf numFmtId="0" fontId="9" fillId="26" borderId="5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3" fillId="3" borderId="7" xfId="0" applyFont="1" applyFill="1" applyBorder="1" applyAlignment="1" applyProtection="1">
      <alignment horizontal="center" vertical="center" wrapText="1"/>
    </xf>
    <xf numFmtId="0" fontId="32" fillId="0" borderId="7" xfId="0" applyFont="1" applyBorder="1" applyAlignment="1" applyProtection="1">
      <alignment vertical="center"/>
    </xf>
    <xf numFmtId="3" fontId="4" fillId="26" borderId="4" xfId="0" applyNumberFormat="1" applyFont="1" applyFill="1" applyBorder="1" applyAlignment="1" applyProtection="1">
      <alignment wrapText="1"/>
    </xf>
    <xf numFmtId="3" fontId="4" fillId="26" borderId="5" xfId="0" applyNumberFormat="1" applyFont="1" applyFill="1" applyBorder="1" applyAlignment="1" applyProtection="1">
      <alignment wrapText="1"/>
    </xf>
    <xf numFmtId="164" fontId="3" fillId="3" borderId="32" xfId="0" applyNumberFormat="1" applyFont="1" applyFill="1" applyBorder="1" applyAlignment="1" applyProtection="1">
      <alignment vertical="center" wrapText="1"/>
    </xf>
    <xf numFmtId="0" fontId="7" fillId="26" borderId="27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justify" vertical="center" wrapText="1"/>
    </xf>
    <xf numFmtId="0" fontId="3" fillId="26" borderId="37" xfId="0" applyFont="1" applyFill="1" applyBorder="1" applyAlignment="1" applyProtection="1">
      <alignment horizontal="center" vertical="center"/>
    </xf>
    <xf numFmtId="0" fontId="3" fillId="26" borderId="38" xfId="0" applyFont="1" applyFill="1" applyBorder="1" applyAlignment="1" applyProtection="1">
      <alignment horizontal="center" vertical="center"/>
    </xf>
    <xf numFmtId="9" fontId="3" fillId="26" borderId="27" xfId="0" applyNumberFormat="1" applyFont="1" applyFill="1" applyBorder="1" applyAlignment="1" applyProtection="1">
      <alignment wrapText="1"/>
    </xf>
    <xf numFmtId="164" fontId="4" fillId="26" borderId="2" xfId="0" applyNumberFormat="1" applyFont="1" applyFill="1" applyBorder="1" applyAlignment="1" applyProtection="1">
      <alignment horizontal="right" wrapText="1"/>
    </xf>
    <xf numFmtId="0" fontId="3" fillId="26" borderId="2" xfId="0" applyFont="1" applyFill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center" vertical="center" wrapText="1"/>
    </xf>
    <xf numFmtId="3" fontId="40" fillId="26" borderId="4" xfId="0" applyNumberFormat="1" applyFont="1" applyFill="1" applyBorder="1" applyAlignment="1" applyProtection="1">
      <alignment wrapText="1"/>
    </xf>
    <xf numFmtId="44" fontId="3" fillId="0" borderId="27" xfId="48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3" fillId="26" borderId="21" xfId="0" applyFont="1" applyFill="1" applyBorder="1" applyAlignment="1" applyProtection="1">
      <alignment horizontal="center"/>
    </xf>
    <xf numFmtId="0" fontId="3" fillId="26" borderId="19" xfId="0" applyFont="1" applyFill="1" applyBorder="1" applyAlignment="1" applyProtection="1">
      <alignment horizontal="center"/>
    </xf>
    <xf numFmtId="0" fontId="3" fillId="26" borderId="24" xfId="0" applyFont="1" applyFill="1" applyBorder="1" applyAlignment="1" applyProtection="1">
      <alignment wrapText="1"/>
    </xf>
    <xf numFmtId="0" fontId="3" fillId="26" borderId="30" xfId="0" applyFont="1" applyFill="1" applyBorder="1" applyAlignment="1" applyProtection="1">
      <alignment wrapText="1"/>
    </xf>
    <xf numFmtId="0" fontId="9" fillId="27" borderId="4" xfId="0" applyFont="1" applyFill="1" applyBorder="1" applyAlignment="1" applyProtection="1">
      <alignment horizontal="center" vertical="center" wrapText="1"/>
    </xf>
    <xf numFmtId="0" fontId="9" fillId="27" borderId="29" xfId="0" applyFont="1" applyFill="1" applyBorder="1" applyAlignment="1" applyProtection="1">
      <alignment horizontal="left" vertical="center" wrapText="1"/>
    </xf>
    <xf numFmtId="0" fontId="9" fillId="27" borderId="5" xfId="0" applyFont="1" applyFill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/>
    </xf>
    <xf numFmtId="3" fontId="4" fillId="26" borderId="31" xfId="0" applyNumberFormat="1" applyFont="1" applyFill="1" applyBorder="1" applyAlignment="1" applyProtection="1">
      <alignment wrapText="1"/>
    </xf>
    <xf numFmtId="3" fontId="4" fillId="26" borderId="0" xfId="0" applyNumberFormat="1" applyFont="1" applyFill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3" fillId="26" borderId="22" xfId="0" applyFont="1" applyFill="1" applyBorder="1" applyAlignment="1" applyProtection="1">
      <alignment horizontal="center"/>
    </xf>
    <xf numFmtId="0" fontId="3" fillId="26" borderId="20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vertical="center" wrapText="1"/>
    </xf>
    <xf numFmtId="0" fontId="3" fillId="26" borderId="33" xfId="0" applyFont="1" applyFill="1" applyBorder="1" applyAlignment="1" applyProtection="1">
      <alignment wrapText="1"/>
    </xf>
    <xf numFmtId="0" fontId="3" fillId="26" borderId="29" xfId="0" applyFont="1" applyFill="1" applyBorder="1" applyAlignment="1" applyProtection="1">
      <alignment wrapText="1"/>
    </xf>
    <xf numFmtId="0" fontId="2" fillId="3" borderId="0" xfId="0" applyFont="1" applyFill="1" applyProtection="1"/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4" fillId="3" borderId="0" xfId="0" applyFont="1" applyFill="1" applyProtection="1"/>
  </cellXfs>
  <cellStyles count="50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bcd" xfId="22" xr:uid="{00000000-0005-0000-0000-000012000000}"/>
    <cellStyle name="Accent1 2" xfId="23" xr:uid="{00000000-0005-0000-0000-000013000000}"/>
    <cellStyle name="Accent2 2" xfId="24" xr:uid="{00000000-0005-0000-0000-000014000000}"/>
    <cellStyle name="Accent3 2" xfId="25" xr:uid="{00000000-0005-0000-0000-000015000000}"/>
    <cellStyle name="Accent4 2" xfId="26" xr:uid="{00000000-0005-0000-0000-000016000000}"/>
    <cellStyle name="Accent5 2" xfId="27" xr:uid="{00000000-0005-0000-0000-000017000000}"/>
    <cellStyle name="Accent6 2" xfId="28" xr:uid="{00000000-0005-0000-0000-000018000000}"/>
    <cellStyle name="Bad 2" xfId="29" xr:uid="{00000000-0005-0000-0000-000019000000}"/>
    <cellStyle name="Calculation 2" xfId="30" xr:uid="{00000000-0005-0000-0000-00001A000000}"/>
    <cellStyle name="Check Cell 2" xfId="31" xr:uid="{00000000-0005-0000-0000-00001B000000}"/>
    <cellStyle name="Comma 2" xfId="32" xr:uid="{00000000-0005-0000-0000-00001C000000}"/>
    <cellStyle name="Currency" xfId="48" builtinId="4"/>
    <cellStyle name="Currency 2" xfId="2" xr:uid="{00000000-0005-0000-0000-00001D000000}"/>
    <cellStyle name="Explanatory Text 2" xfId="33" xr:uid="{00000000-0005-0000-0000-00001E000000}"/>
    <cellStyle name="Good 2" xfId="34" xr:uid="{00000000-0005-0000-0000-00001F000000}"/>
    <cellStyle name="Heading 1 2" xfId="35" xr:uid="{00000000-0005-0000-0000-000020000000}"/>
    <cellStyle name="Heading 2 2" xfId="36" xr:uid="{00000000-0005-0000-0000-000021000000}"/>
    <cellStyle name="Heading 3 2" xfId="37" xr:uid="{00000000-0005-0000-0000-000022000000}"/>
    <cellStyle name="Heading 4 2" xfId="38" xr:uid="{00000000-0005-0000-0000-000023000000}"/>
    <cellStyle name="Input 2" xfId="39" xr:uid="{00000000-0005-0000-0000-000024000000}"/>
    <cellStyle name="Linked Cell 2" xfId="40" xr:uid="{00000000-0005-0000-0000-000025000000}"/>
    <cellStyle name="Neutral 2" xfId="41" xr:uid="{00000000-0005-0000-0000-000026000000}"/>
    <cellStyle name="Normal" xfId="0" builtinId="0"/>
    <cellStyle name="Normal 2" xfId="1" xr:uid="{00000000-0005-0000-0000-000028000000}"/>
    <cellStyle name="Normal 3" xfId="47" xr:uid="{0561430A-4A27-4DA8-9C2B-F3956E9DED0D}"/>
    <cellStyle name="Note 2" xfId="42" xr:uid="{00000000-0005-0000-0000-000029000000}"/>
    <cellStyle name="Output 2" xfId="43" xr:uid="{00000000-0005-0000-0000-00002A000000}"/>
    <cellStyle name="Percent" xfId="49" builtinId="5"/>
    <cellStyle name="Percent 2" xfId="3" xr:uid="{00000000-0005-0000-0000-00002B000000}"/>
    <cellStyle name="Title 2" xfId="44" xr:uid="{00000000-0005-0000-0000-00002C000000}"/>
    <cellStyle name="Total 2" xfId="45" xr:uid="{00000000-0005-0000-0000-00002D000000}"/>
    <cellStyle name="Warning Text 2" xfId="46" xr:uid="{00000000-0005-0000-0000-00002E000000}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3333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A1:I38"/>
  <sheetViews>
    <sheetView showGridLines="0" showZeros="0" tabSelected="1" showOutlineSymbols="0" showWhiteSpace="0" topLeftCell="A16" zoomScaleNormal="100" zoomScaleSheetLayoutView="100" zoomScalePageLayoutView="120" workbookViewId="0">
      <selection activeCell="F6" sqref="F6"/>
    </sheetView>
  </sheetViews>
  <sheetFormatPr defaultColWidth="9.1796875" defaultRowHeight="13" outlineLevelRow="2" outlineLevelCol="1" x14ac:dyDescent="0.3"/>
  <cols>
    <col min="1" max="1" width="5" style="22" customWidth="1"/>
    <col min="2" max="2" width="53.54296875" style="22" customWidth="1"/>
    <col min="3" max="3" width="6.7265625" style="22" bestFit="1" customWidth="1" outlineLevel="1"/>
    <col min="4" max="4" width="10.453125" style="22" bestFit="1" customWidth="1" outlineLevel="1"/>
    <col min="5" max="5" width="12.26953125" style="22" bestFit="1" customWidth="1" outlineLevel="1"/>
    <col min="6" max="6" width="13.81640625" style="22" customWidth="1" outlineLevel="1"/>
    <col min="7" max="7" width="14.453125" style="22" customWidth="1"/>
    <col min="8" max="8" width="9.1796875" style="22"/>
    <col min="9" max="9" width="12.81640625" style="22" bestFit="1" customWidth="1"/>
    <col min="10" max="16384" width="9.1796875" style="22"/>
  </cols>
  <sheetData>
    <row r="1" spans="1:8" ht="27.75" customHeight="1" x14ac:dyDescent="0.4">
      <c r="A1" s="21" t="s">
        <v>5</v>
      </c>
      <c r="B1" s="21"/>
      <c r="C1" s="20"/>
      <c r="D1" s="20"/>
      <c r="E1" s="20"/>
      <c r="F1" s="20"/>
      <c r="G1" s="20"/>
    </row>
    <row r="2" spans="1:8" s="27" customFormat="1" ht="73.5" customHeight="1" x14ac:dyDescent="0.25">
      <c r="A2" s="23" t="s">
        <v>1</v>
      </c>
      <c r="B2" s="24" t="s">
        <v>37</v>
      </c>
      <c r="C2" s="25" t="s">
        <v>2</v>
      </c>
      <c r="D2" s="24" t="s">
        <v>3</v>
      </c>
      <c r="E2" s="26" t="s">
        <v>6</v>
      </c>
      <c r="F2" s="24" t="s">
        <v>7</v>
      </c>
      <c r="G2" s="24" t="s">
        <v>4</v>
      </c>
    </row>
    <row r="3" spans="1:8" s="27" customFormat="1" ht="18" customHeight="1" x14ac:dyDescent="0.25">
      <c r="A3" s="28"/>
      <c r="B3" s="29" t="s">
        <v>8</v>
      </c>
      <c r="C3" s="29"/>
      <c r="D3" s="29"/>
      <c r="E3" s="29"/>
      <c r="F3" s="29"/>
      <c r="G3" s="30"/>
    </row>
    <row r="4" spans="1:8" s="36" customFormat="1" ht="29" customHeight="1" outlineLevel="2" x14ac:dyDescent="0.25">
      <c r="A4" s="31" t="s">
        <v>9</v>
      </c>
      <c r="B4" s="32" t="s">
        <v>38</v>
      </c>
      <c r="C4" s="33" t="s">
        <v>10</v>
      </c>
      <c r="D4" s="34">
        <v>500</v>
      </c>
      <c r="E4" s="16">
        <v>73.97</v>
      </c>
      <c r="F4" s="3"/>
      <c r="G4" s="18">
        <f>D4*(E4+F4)</f>
        <v>36985</v>
      </c>
      <c r="H4" s="35"/>
    </row>
    <row r="5" spans="1:8" s="36" customFormat="1" ht="12.65" customHeight="1" outlineLevel="2" x14ac:dyDescent="0.25">
      <c r="A5" s="37"/>
      <c r="B5" s="38"/>
      <c r="C5" s="39"/>
      <c r="D5" s="40"/>
      <c r="E5" s="17"/>
      <c r="F5" s="41" t="str">
        <f>"(Not less than "&amp;DOLLAR(ROUNDUP(E4*10%, 2))&amp;")"</f>
        <v>(Not less than $7.40)</v>
      </c>
      <c r="G5" s="19"/>
    </row>
    <row r="6" spans="1:8" s="36" customFormat="1" ht="36" customHeight="1" outlineLevel="2" x14ac:dyDescent="0.25">
      <c r="A6" s="31" t="s">
        <v>11</v>
      </c>
      <c r="B6" s="32" t="s">
        <v>39</v>
      </c>
      <c r="C6" s="33" t="s">
        <v>10</v>
      </c>
      <c r="D6" s="34">
        <v>5000</v>
      </c>
      <c r="E6" s="16">
        <v>73.97</v>
      </c>
      <c r="F6" s="3"/>
      <c r="G6" s="18">
        <f>D6*(E6+F6)</f>
        <v>369850</v>
      </c>
    </row>
    <row r="7" spans="1:8" s="36" customFormat="1" ht="12.5" outlineLevel="2" x14ac:dyDescent="0.25">
      <c r="A7" s="37"/>
      <c r="B7" s="38"/>
      <c r="C7" s="39"/>
      <c r="D7" s="40"/>
      <c r="E7" s="17"/>
      <c r="F7" s="41" t="str">
        <f>"(Not less than "&amp;DOLLAR(ROUNDUP(E6*10%, 2))&amp;")"</f>
        <v>(Not less than $7.40)</v>
      </c>
      <c r="G7" s="19"/>
    </row>
    <row r="8" spans="1:8" s="36" customFormat="1" ht="27" customHeight="1" outlineLevel="2" x14ac:dyDescent="0.25">
      <c r="A8" s="31" t="s">
        <v>12</v>
      </c>
      <c r="B8" s="32" t="s">
        <v>21</v>
      </c>
      <c r="C8" s="33" t="s">
        <v>10</v>
      </c>
      <c r="D8" s="34">
        <v>500</v>
      </c>
      <c r="E8" s="16">
        <v>73.97</v>
      </c>
      <c r="F8" s="3"/>
      <c r="G8" s="18">
        <f>D8*(E8+F8)</f>
        <v>36985</v>
      </c>
    </row>
    <row r="9" spans="1:8" s="36" customFormat="1" ht="12.65" customHeight="1" outlineLevel="2" x14ac:dyDescent="0.25">
      <c r="A9" s="37"/>
      <c r="B9" s="38"/>
      <c r="C9" s="39"/>
      <c r="D9" s="40"/>
      <c r="E9" s="17"/>
      <c r="F9" s="41" t="str">
        <f>"(Not less than "&amp;DOLLAR(ROUNDUP(E8*10%, 2))&amp;")"</f>
        <v>(Not less than $7.40)</v>
      </c>
      <c r="G9" s="19"/>
    </row>
    <row r="10" spans="1:8" s="36" customFormat="1" ht="33.5" customHeight="1" outlineLevel="2" x14ac:dyDescent="0.25">
      <c r="A10" s="42" t="s">
        <v>13</v>
      </c>
      <c r="B10" s="32" t="s">
        <v>22</v>
      </c>
      <c r="C10" s="33" t="s">
        <v>10</v>
      </c>
      <c r="D10" s="34">
        <v>5000</v>
      </c>
      <c r="E10" s="16">
        <v>73.97</v>
      </c>
      <c r="F10" s="4"/>
      <c r="G10" s="18">
        <f>D10*(E10+F10)</f>
        <v>369850</v>
      </c>
    </row>
    <row r="11" spans="1:8" s="36" customFormat="1" ht="12.25" customHeight="1" outlineLevel="2" x14ac:dyDescent="0.25">
      <c r="A11" s="43"/>
      <c r="B11" s="38"/>
      <c r="C11" s="39"/>
      <c r="D11" s="40"/>
      <c r="E11" s="17"/>
      <c r="F11" s="44" t="str">
        <f>"(Not less than "&amp;DOLLAR(ROUNDUP(E10*10%, 2))&amp;")"</f>
        <v>(Not less than $7.40)</v>
      </c>
      <c r="G11" s="19"/>
    </row>
    <row r="12" spans="1:8" s="36" customFormat="1" ht="24" customHeight="1" outlineLevel="2" x14ac:dyDescent="0.25">
      <c r="A12" s="31" t="s">
        <v>26</v>
      </c>
      <c r="B12" s="32" t="s">
        <v>43</v>
      </c>
      <c r="C12" s="45" t="s">
        <v>10</v>
      </c>
      <c r="D12" s="34">
        <v>500</v>
      </c>
      <c r="E12" s="16">
        <v>42.62</v>
      </c>
      <c r="F12" s="3"/>
      <c r="G12" s="18">
        <f>D12*(E12+F12)</f>
        <v>21310</v>
      </c>
    </row>
    <row r="13" spans="1:8" s="36" customFormat="1" ht="12.25" customHeight="1" outlineLevel="2" x14ac:dyDescent="0.25">
      <c r="A13" s="37"/>
      <c r="B13" s="38"/>
      <c r="C13" s="46"/>
      <c r="D13" s="40"/>
      <c r="E13" s="17"/>
      <c r="F13" s="44" t="str">
        <f>"(Not less than "&amp;DOLLAR(ROUNDUP(E12*10%, 2))&amp;")"</f>
        <v>(Not less than $4.27)</v>
      </c>
      <c r="G13" s="19"/>
    </row>
    <row r="14" spans="1:8" s="36" customFormat="1" ht="29" customHeight="1" outlineLevel="2" x14ac:dyDescent="0.25">
      <c r="A14" s="42" t="s">
        <v>14</v>
      </c>
      <c r="B14" s="32" t="s">
        <v>23</v>
      </c>
      <c r="C14" s="33" t="s">
        <v>10</v>
      </c>
      <c r="D14" s="34">
        <v>500</v>
      </c>
      <c r="E14" s="16">
        <v>67.39</v>
      </c>
      <c r="F14" s="14"/>
      <c r="G14" s="18">
        <f>D14*(E14+F14)</f>
        <v>33695</v>
      </c>
    </row>
    <row r="15" spans="1:8" s="36" customFormat="1" ht="10.5" customHeight="1" outlineLevel="2" x14ac:dyDescent="0.25">
      <c r="A15" s="43"/>
      <c r="B15" s="38"/>
      <c r="C15" s="39"/>
      <c r="D15" s="40"/>
      <c r="E15" s="17"/>
      <c r="F15" s="47" t="str">
        <f>"(Not less than "&amp;DOLLAR(ROUNDUP(E14*10%, 2))&amp;")"</f>
        <v>(Not less than $6.74)</v>
      </c>
      <c r="G15" s="19"/>
    </row>
    <row r="16" spans="1:8" s="36" customFormat="1" ht="24" customHeight="1" outlineLevel="2" x14ac:dyDescent="0.25">
      <c r="A16" s="42" t="s">
        <v>15</v>
      </c>
      <c r="B16" s="32" t="s">
        <v>24</v>
      </c>
      <c r="C16" s="33" t="s">
        <v>10</v>
      </c>
      <c r="D16" s="34">
        <v>1500</v>
      </c>
      <c r="E16" s="16">
        <v>128.61000000000001</v>
      </c>
      <c r="F16" s="14"/>
      <c r="G16" s="18">
        <f>D16*(E16+F16)</f>
        <v>192915</v>
      </c>
    </row>
    <row r="17" spans="1:9" s="36" customFormat="1" ht="10.5" customHeight="1" outlineLevel="2" x14ac:dyDescent="0.25">
      <c r="A17" s="43"/>
      <c r="B17" s="38"/>
      <c r="C17" s="39"/>
      <c r="D17" s="40"/>
      <c r="E17" s="17"/>
      <c r="F17" s="47" t="str">
        <f>"(Not less than "&amp;DOLLAR(ROUNDUP(E16*10%, 2))&amp;")"</f>
        <v>(Not less than $12.87)</v>
      </c>
      <c r="G17" s="19"/>
    </row>
    <row r="18" spans="1:9" s="36" customFormat="1" ht="29" customHeight="1" outlineLevel="2" x14ac:dyDescent="0.25">
      <c r="A18" s="42" t="s">
        <v>40</v>
      </c>
      <c r="B18" s="32" t="s">
        <v>25</v>
      </c>
      <c r="C18" s="33" t="s">
        <v>10</v>
      </c>
      <c r="D18" s="34">
        <v>1500</v>
      </c>
      <c r="E18" s="16">
        <v>111.96</v>
      </c>
      <c r="F18" s="14"/>
      <c r="G18" s="18">
        <f>D18*(E18+F18)</f>
        <v>167940</v>
      </c>
    </row>
    <row r="19" spans="1:9" s="36" customFormat="1" ht="10.5" customHeight="1" outlineLevel="2" x14ac:dyDescent="0.25">
      <c r="A19" s="43"/>
      <c r="B19" s="38"/>
      <c r="C19" s="39"/>
      <c r="D19" s="40"/>
      <c r="E19" s="17"/>
      <c r="F19" s="44" t="str">
        <f>"(Not less than "&amp;DOLLAR(ROUNDUP(E18*10%, 2))&amp;")"</f>
        <v>(Not less than $11.20)</v>
      </c>
      <c r="G19" s="19"/>
    </row>
    <row r="20" spans="1:9" s="36" customFormat="1" ht="24.75" customHeight="1" outlineLevel="2" x14ac:dyDescent="0.3">
      <c r="A20" s="48">
        <v>2</v>
      </c>
      <c r="B20" s="49" t="s">
        <v>41</v>
      </c>
      <c r="C20" s="50"/>
      <c r="D20" s="51"/>
      <c r="E20" s="51"/>
      <c r="F20" s="52"/>
      <c r="G20" s="5">
        <f>SUM(G4:G19)</f>
        <v>1229530</v>
      </c>
      <c r="I20" s="35"/>
    </row>
    <row r="21" spans="1:9" s="36" customFormat="1" ht="29.5" customHeight="1" outlineLevel="2" x14ac:dyDescent="0.3">
      <c r="A21" s="53">
        <v>3</v>
      </c>
      <c r="B21" s="54" t="s">
        <v>27</v>
      </c>
      <c r="C21" s="55"/>
      <c r="D21" s="56"/>
      <c r="E21" s="56"/>
      <c r="F21" s="2"/>
      <c r="G21" s="57"/>
    </row>
    <row r="22" spans="1:9" s="36" customFormat="1" ht="24.75" customHeight="1" outlineLevel="2" x14ac:dyDescent="0.3">
      <c r="A22" s="58">
        <v>4</v>
      </c>
      <c r="B22" s="59" t="s">
        <v>28</v>
      </c>
      <c r="C22" s="60"/>
      <c r="D22" s="51"/>
      <c r="E22" s="51"/>
      <c r="F22" s="51"/>
      <c r="G22" s="9">
        <f>G20*F21</f>
        <v>0</v>
      </c>
    </row>
    <row r="23" spans="1:9" s="65" customFormat="1" ht="29.25" customHeight="1" outlineLevel="2" x14ac:dyDescent="0.25">
      <c r="A23" s="61" t="s">
        <v>16</v>
      </c>
      <c r="B23" s="62"/>
      <c r="C23" s="62"/>
      <c r="D23" s="62"/>
      <c r="E23" s="62"/>
      <c r="F23" s="63"/>
      <c r="G23" s="64"/>
    </row>
    <row r="24" spans="1:9" s="70" customFormat="1" ht="33.75" customHeight="1" outlineLevel="2" x14ac:dyDescent="0.25">
      <c r="A24" s="66" t="s">
        <v>1</v>
      </c>
      <c r="B24" s="67" t="s">
        <v>32</v>
      </c>
      <c r="C24" s="68"/>
      <c r="D24" s="66" t="s">
        <v>2</v>
      </c>
      <c r="E24" s="66" t="s">
        <v>3</v>
      </c>
      <c r="F24" s="69" t="s">
        <v>17</v>
      </c>
      <c r="G24" s="24" t="s">
        <v>4</v>
      </c>
    </row>
    <row r="25" spans="1:9" s="27" customFormat="1" ht="18" customHeight="1" x14ac:dyDescent="0.25">
      <c r="A25" s="28"/>
      <c r="B25" s="29" t="s">
        <v>18</v>
      </c>
      <c r="C25" s="29"/>
      <c r="D25" s="29"/>
      <c r="E25" s="29"/>
      <c r="F25" s="29"/>
      <c r="G25" s="30"/>
    </row>
    <row r="26" spans="1:9" s="36" customFormat="1" ht="25.5" customHeight="1" outlineLevel="2" x14ac:dyDescent="0.3">
      <c r="A26" s="71">
        <v>5</v>
      </c>
      <c r="B26" s="72" t="s">
        <v>35</v>
      </c>
      <c r="C26" s="73"/>
      <c r="D26" s="74"/>
      <c r="E26" s="75">
        <v>400000</v>
      </c>
      <c r="F26" s="76" t="s">
        <v>0</v>
      </c>
      <c r="G26" s="8">
        <f>E26</f>
        <v>400000</v>
      </c>
    </row>
    <row r="27" spans="1:9" s="27" customFormat="1" ht="33" customHeight="1" x14ac:dyDescent="0.25">
      <c r="A27" s="77">
        <v>6</v>
      </c>
      <c r="B27" s="78" t="s">
        <v>36</v>
      </c>
      <c r="C27" s="79"/>
      <c r="D27" s="80"/>
      <c r="E27" s="80"/>
      <c r="F27" s="10"/>
      <c r="G27" s="81"/>
    </row>
    <row r="28" spans="1:9" s="36" customFormat="1" ht="37.5" customHeight="1" outlineLevel="2" x14ac:dyDescent="0.3">
      <c r="A28" s="77">
        <v>7</v>
      </c>
      <c r="B28" s="59" t="s">
        <v>45</v>
      </c>
      <c r="C28" s="82"/>
      <c r="D28" s="83"/>
      <c r="E28" s="83"/>
      <c r="F28" s="83"/>
      <c r="G28" s="7">
        <f>G26*F27</f>
        <v>0</v>
      </c>
    </row>
    <row r="29" spans="1:9" s="36" customFormat="1" ht="19.5" customHeight="1" outlineLevel="2" x14ac:dyDescent="0.25">
      <c r="A29" s="28"/>
      <c r="B29" s="29" t="s">
        <v>19</v>
      </c>
      <c r="C29" s="29"/>
      <c r="D29" s="29"/>
      <c r="E29" s="29"/>
      <c r="F29" s="29"/>
      <c r="G29" s="30"/>
    </row>
    <row r="30" spans="1:9" s="36" customFormat="1" ht="26.5" customHeight="1" outlineLevel="2" x14ac:dyDescent="0.3">
      <c r="A30" s="84">
        <v>8</v>
      </c>
      <c r="B30" s="72" t="s">
        <v>33</v>
      </c>
      <c r="C30" s="85"/>
      <c r="D30" s="74"/>
      <c r="E30" s="86">
        <v>100000</v>
      </c>
      <c r="F30" s="76" t="s">
        <v>0</v>
      </c>
      <c r="G30" s="7">
        <f>E30</f>
        <v>100000</v>
      </c>
    </row>
    <row r="31" spans="1:9" s="27" customFormat="1" ht="34" customHeight="1" x14ac:dyDescent="0.25">
      <c r="A31" s="84">
        <v>9</v>
      </c>
      <c r="B31" s="87" t="s">
        <v>34</v>
      </c>
      <c r="C31" s="88"/>
      <c r="D31" s="89"/>
      <c r="E31" s="89"/>
      <c r="F31" s="11"/>
      <c r="G31" s="57"/>
    </row>
    <row r="32" spans="1:9" s="36" customFormat="1" ht="24.75" customHeight="1" outlineLevel="2" x14ac:dyDescent="0.25">
      <c r="A32" s="77">
        <v>10</v>
      </c>
      <c r="B32" s="59" t="s">
        <v>44</v>
      </c>
      <c r="C32" s="90"/>
      <c r="D32" s="91"/>
      <c r="E32" s="91"/>
      <c r="F32" s="91"/>
      <c r="G32" s="12">
        <f>G30*F31</f>
        <v>0</v>
      </c>
    </row>
    <row r="33" spans="1:7" s="36" customFormat="1" ht="18" customHeight="1" outlineLevel="2" x14ac:dyDescent="0.25">
      <c r="A33" s="92"/>
      <c r="B33" s="93" t="s">
        <v>20</v>
      </c>
      <c r="C33" s="93"/>
      <c r="D33" s="93"/>
      <c r="E33" s="93"/>
      <c r="F33" s="93"/>
      <c r="G33" s="94"/>
    </row>
    <row r="34" spans="1:7" s="36" customFormat="1" ht="30.25" customHeight="1" outlineLevel="2" x14ac:dyDescent="0.3">
      <c r="A34" s="95">
        <v>11</v>
      </c>
      <c r="B34" s="96" t="s">
        <v>29</v>
      </c>
      <c r="C34" s="97"/>
      <c r="D34" s="98"/>
      <c r="E34" s="15">
        <v>200000</v>
      </c>
      <c r="F34" s="98"/>
      <c r="G34" s="6">
        <f>E34</f>
        <v>200000</v>
      </c>
    </row>
    <row r="35" spans="1:7" ht="33.5" customHeight="1" x14ac:dyDescent="0.3">
      <c r="A35" s="84">
        <v>12</v>
      </c>
      <c r="B35" s="99" t="s">
        <v>30</v>
      </c>
      <c r="C35" s="100"/>
      <c r="D35" s="101"/>
      <c r="E35" s="101"/>
      <c r="F35" s="1"/>
      <c r="G35" s="57"/>
    </row>
    <row r="36" spans="1:7" ht="29.25" customHeight="1" x14ac:dyDescent="0.3">
      <c r="A36" s="77">
        <v>13</v>
      </c>
      <c r="B36" s="102" t="s">
        <v>42</v>
      </c>
      <c r="C36" s="103"/>
      <c r="D36" s="104"/>
      <c r="E36" s="104"/>
      <c r="F36" s="104"/>
      <c r="G36" s="12">
        <f>G34*F35</f>
        <v>0</v>
      </c>
    </row>
    <row r="37" spans="1:7" ht="31.75" customHeight="1" x14ac:dyDescent="0.3">
      <c r="A37" s="105"/>
      <c r="B37" s="106" t="s">
        <v>31</v>
      </c>
      <c r="C37" s="107"/>
      <c r="D37" s="107"/>
      <c r="E37" s="107"/>
      <c r="F37" s="108"/>
      <c r="G37" s="13">
        <f>G20+G22+G26+G28+G30+G32+G34+G36</f>
        <v>1929530</v>
      </c>
    </row>
    <row r="38" spans="1:7" x14ac:dyDescent="0.3">
      <c r="G38" s="22" t="s">
        <v>0</v>
      </c>
    </row>
  </sheetData>
  <sheetProtection algorithmName="SHA-512" hashValue="rWmkcyMMq1x8QiawtjxuVxRcT+nj6UC6EMazokNm5RS5nnsa4+pn+Bhk6pq4CKEXWNP7LNF/4HI+17vW78p3Tw==" saltValue="IDkKN7/E8U49jgkg6d+4yg==" spinCount="100000" sheet="1" objects="1" scenarios="1" selectLockedCells="1"/>
  <mergeCells count="55">
    <mergeCell ref="E6:E7"/>
    <mergeCell ref="G6:G7"/>
    <mergeCell ref="D8:D9"/>
    <mergeCell ref="E8:E9"/>
    <mergeCell ref="G8:G9"/>
    <mergeCell ref="A6:A7"/>
    <mergeCell ref="B6:B7"/>
    <mergeCell ref="A8:A9"/>
    <mergeCell ref="B8:B9"/>
    <mergeCell ref="D6:D7"/>
    <mergeCell ref="A14:A15"/>
    <mergeCell ref="B14:B15"/>
    <mergeCell ref="D14:D15"/>
    <mergeCell ref="E12:E13"/>
    <mergeCell ref="G12:G13"/>
    <mergeCell ref="A12:A13"/>
    <mergeCell ref="B12:B13"/>
    <mergeCell ref="D12:D13"/>
    <mergeCell ref="A10:A11"/>
    <mergeCell ref="B10:B11"/>
    <mergeCell ref="D10:D11"/>
    <mergeCell ref="E10:E11"/>
    <mergeCell ref="G10:G11"/>
    <mergeCell ref="E4:E5"/>
    <mergeCell ref="G4:G5"/>
    <mergeCell ref="A1:B1"/>
    <mergeCell ref="C1:G1"/>
    <mergeCell ref="B3:G3"/>
    <mergeCell ref="A4:A5"/>
    <mergeCell ref="B4:B5"/>
    <mergeCell ref="D4:D5"/>
    <mergeCell ref="E14:E15"/>
    <mergeCell ref="G14:G15"/>
    <mergeCell ref="B24:C24"/>
    <mergeCell ref="A18:A19"/>
    <mergeCell ref="B18:B19"/>
    <mergeCell ref="D18:D19"/>
    <mergeCell ref="G16:G17"/>
    <mergeCell ref="A23:E23"/>
    <mergeCell ref="G18:G19"/>
    <mergeCell ref="C20:F20"/>
    <mergeCell ref="C22:F22"/>
    <mergeCell ref="E18:E19"/>
    <mergeCell ref="A16:A17"/>
    <mergeCell ref="B16:B17"/>
    <mergeCell ref="D16:D17"/>
    <mergeCell ref="E16:E17"/>
    <mergeCell ref="C31:E31"/>
    <mergeCell ref="B33:G33"/>
    <mergeCell ref="C35:E35"/>
    <mergeCell ref="B37:E37"/>
    <mergeCell ref="B25:G25"/>
    <mergeCell ref="C27:E27"/>
    <mergeCell ref="C28:F28"/>
    <mergeCell ref="B29:G29"/>
  </mergeCells>
  <conditionalFormatting sqref="C1:G1">
    <cfRule type="cellIs" dxfId="5" priority="6" operator="lessThanOrEqual">
      <formula>0</formula>
    </cfRule>
  </conditionalFormatting>
  <conditionalFormatting sqref="F4 F10 F12 F14 F18">
    <cfRule type="cellIs" dxfId="4" priority="5" operator="lessThanOrEqual">
      <formula>0</formula>
    </cfRule>
  </conditionalFormatting>
  <conditionalFormatting sqref="F6">
    <cfRule type="cellIs" dxfId="3" priority="2" operator="lessThanOrEqual">
      <formula>0</formula>
    </cfRule>
  </conditionalFormatting>
  <conditionalFormatting sqref="F8">
    <cfRule type="cellIs" dxfId="2" priority="1" operator="lessThanOrEqual">
      <formula>0</formula>
    </cfRule>
  </conditionalFormatting>
  <conditionalFormatting sqref="F16">
    <cfRule type="cellIs" dxfId="1" priority="3" operator="lessThanOrEqual">
      <formula>0</formula>
    </cfRule>
  </conditionalFormatting>
  <conditionalFormatting sqref="F21 F27 E30 F31 F35">
    <cfRule type="cellIs" dxfId="0" priority="4" operator="lessThanOrEqual">
      <formula>0</formula>
    </cfRule>
  </conditionalFormatting>
  <printOptions horizontalCentered="1"/>
  <pageMargins left="0.25" right="0.25" top="1.03" bottom="0.5" header="0.37" footer="0.17"/>
  <pageSetup scale="89" fitToHeight="10" orientation="portrait" r:id="rId1"/>
  <headerFooter>
    <oddHeader>&amp;C&amp;"Arial,Bold"&amp;12 00 40 00 FORM OF BID
BIDDING SCHEDULE 
Structured Cabling Upgrades Work Order 2026-2028</oddHeader>
    <oddFooter>&amp;LRev. 6/28/22&amp;C00 40 00 - &amp;P&amp;RBidding Schedule</oddFooter>
  </headerFooter>
  <rowBreaks count="1" manualBreakCount="1">
    <brk id="2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fe4cb-48c9-4a4e-b474-c23761180fbf" xsi:nil="true"/>
    <Group xmlns="829207b8-1203-4454-86a0-2af14e2dbbef">CON</Group>
    <Department xmlns="829207b8-1203-4454-86a0-2af14e2dbbef" xsi:nil="true"/>
    <lcf76f155ced4ddcb4097134ff3c332f xmlns="829207b8-1203-4454-86a0-2af14e2dbbef">
      <Terms xmlns="http://schemas.microsoft.com/office/infopath/2007/PartnerControls"/>
    </lcf76f155ced4ddcb4097134ff3c332f>
    <Prioritization xmlns="829207b8-1203-4454-86a0-2af14e2dbbef" xsi:nil="true"/>
    <Agency xmlns="829207b8-1203-4454-86a0-2af14e2dbbef" xsi:nil="true"/>
    <ScheduleStatus xmlns="829207b8-1203-4454-86a0-2af14e2dbbef" xsi:nil="true"/>
    <SharedWithUsers xmlns="ca1fe4cb-48c9-4a4e-b474-c23761180fbf">
      <UserInfo>
        <DisplayName>Chernick, Darren</DisplayName>
        <AccountId>256</AccountId>
        <AccountType/>
      </UserInfo>
      <UserInfo>
        <DisplayName>McKeever, Kelly</DisplayName>
        <AccountId>257</AccountId>
        <AccountType/>
      </UserInfo>
      <UserInfo>
        <DisplayName>Lee, Mary</DisplayName>
        <AccountId>277</AccountId>
        <AccountType/>
      </UserInfo>
      <UserInfo>
        <DisplayName>Peters, Erik</DisplayName>
        <AccountId>2518</AccountId>
        <AccountType/>
      </UserInfo>
      <UserInfo>
        <DisplayName>Roth, Trisha</DisplayName>
        <AccountId>4015</AccountId>
        <AccountType/>
      </UserInfo>
      <UserInfo>
        <DisplayName>Burdette, Kim</DisplayName>
        <AccountId>5550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606912B75BE4BA391D93A95910EE7" ma:contentTypeVersion="21" ma:contentTypeDescription="Create a new document." ma:contentTypeScope="" ma:versionID="b5a140e30da7e5f5c293a2553cd22c2b">
  <xsd:schema xmlns:xsd="http://www.w3.org/2001/XMLSchema" xmlns:xs="http://www.w3.org/2001/XMLSchema" xmlns:p="http://schemas.microsoft.com/office/2006/metadata/properties" xmlns:ns2="829207b8-1203-4454-86a0-2af14e2dbbef" xmlns:ns3="ca1fe4cb-48c9-4a4e-b474-c23761180fbf" targetNamespace="http://schemas.microsoft.com/office/2006/metadata/properties" ma:root="true" ma:fieldsID="f6d500759673448115f959264af03243" ns2:_="" ns3:_="">
    <xsd:import namespace="829207b8-1203-4454-86a0-2af14e2dbbef"/>
    <xsd:import namespace="ca1fe4cb-48c9-4a4e-b474-c23761180fbf"/>
    <xsd:element name="properties">
      <xsd:complexType>
        <xsd:sequence>
          <xsd:element name="documentManagement">
            <xsd:complexType>
              <xsd:all>
                <xsd:element ref="ns2:Agency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Department" minOccurs="0"/>
                <xsd:element ref="ns2:MediaServiceSearchProperties" minOccurs="0"/>
                <xsd:element ref="ns2:Prioritization" minOccurs="0"/>
                <xsd:element ref="ns2:ScheduleStatus" minOccurs="0"/>
                <xsd:element ref="ns2:MediaServiceLocation" minOccurs="0"/>
                <xsd:element ref="ns2:Gro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207b8-1203-4454-86a0-2af14e2dbbef" elementFormDefault="qualified">
    <xsd:import namespace="http://schemas.microsoft.com/office/2006/documentManagement/types"/>
    <xsd:import namespace="http://schemas.microsoft.com/office/infopath/2007/PartnerControls"/>
    <xsd:element name="Agency" ma:index="8" nillable="true" ma:displayName="Division" ma:format="Dropdown" ma:internalName="Agency">
      <xsd:simpleType>
        <xsd:restriction base="dms:Choice">
          <xsd:enumeration value="Airport"/>
          <xsd:enumeration value="Capital (Metro)"/>
          <xsd:enumeration value="Facilities Management"/>
          <xsd:enumeration value="KCIT Capital"/>
          <xsd:enumeration value="Parks"/>
          <xsd:enumeration value="Permitting"/>
          <xsd:enumeration value="Roads"/>
          <xsd:enumeration value="Sheriff's Office"/>
          <xsd:enumeration value="Solid Waste"/>
          <xsd:enumeration value="Water &amp; Land Resources"/>
          <xsd:enumeration value="Wastewater Treatment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87192d8-99aa-4f2d-82ad-d3af49b78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partment" ma:index="22" nillable="true" ma:displayName="Department" ma:format="Dropdown" ma:internalName="Department">
      <xsd:simpleType>
        <xsd:restriction base="dms:Choice">
          <xsd:enumeration value="Executive Services"/>
          <xsd:enumeration value="Information Technology"/>
          <xsd:enumeration value="Local Services"/>
          <xsd:enumeration value="Metro Transit Department"/>
          <xsd:enumeration value="Natural Resources &amp; Parks"/>
          <xsd:enumeration value="Sheriff's Office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ization" ma:index="24" nillable="true" ma:displayName="Prioritization" ma:format="Dropdown" ma:internalName="Prioritization">
      <xsd:simpleType>
        <xsd:restriction base="dms:Choice">
          <xsd:enumeration value="1 - Life Safety"/>
          <xsd:enumeration value="2 - Legal Compliance"/>
          <xsd:enumeration value="3 - Lights On Doors Open"/>
          <xsd:enumeration value="4 - New Services"/>
          <xsd:enumeration value="5 - Enhancements"/>
        </xsd:restriction>
      </xsd:simpleType>
    </xsd:element>
    <xsd:element name="ScheduleStatus" ma:index="25" nillable="true" ma:displayName="Schedule Status" ma:format="Dropdown" ma:internalName="ScheduleStatus">
      <xsd:simpleType>
        <xsd:restriction base="dms:Choice">
          <xsd:enumeration value="On/Ahead"/>
          <xsd:enumeration value="Behind"/>
          <xsd:enumeration value="N/A"/>
        </xsd:restriction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Group" ma:index="27" nillable="true" ma:displayName="Group" ma:default="CON" ma:format="Dropdown" ma:internalName="Group">
      <xsd:simpleType>
        <xsd:restriction base="dms:Choice">
          <xsd:enumeration value="C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fe4cb-48c9-4a4e-b474-c23761180f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c4cd826-a990-438e-986b-dcb54d7dabcb}" ma:internalName="TaxCatchAll" ma:showField="CatchAllData" ma:web="ca1fe4cb-48c9-4a4e-b474-c23761180f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E7366F-5650-4967-A848-7E5240CBAD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D7A893-11E6-4C14-8995-9D06BCF3931E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ca1fe4cb-48c9-4a4e-b474-c23761180fbf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29207b8-1203-4454-86a0-2af14e2dbbef"/>
  </ds:schemaRefs>
</ds:datastoreItem>
</file>

<file path=customXml/itemProps3.xml><?xml version="1.0" encoding="utf-8"?>
<ds:datastoreItem xmlns:ds="http://schemas.openxmlformats.org/officeDocument/2006/customXml" ds:itemID="{C0E4558F-3165-454C-88CF-7D8A9E64C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9207b8-1203-4454-86a0-2af14e2dbbef"/>
    <ds:schemaRef ds:uri="ca1fe4cb-48c9-4a4e-b474-c23761180f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 Order</vt:lpstr>
      <vt:lpstr>'Work Order'!Print_Area</vt:lpstr>
      <vt:lpstr>'Work Order'!Print_Titles</vt:lpstr>
    </vt:vector>
  </TitlesOfParts>
  <Manager/>
  <Company>NWA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00300-Attachment A-Bidding-Schedule</dc:title>
  <dc:subject/>
  <dc:creator>lawsonm</dc:creator>
  <cp:keywords/>
  <dc:description/>
  <cp:lastModifiedBy>Johnson, Isaac</cp:lastModifiedBy>
  <cp:revision/>
  <cp:lastPrinted>2026-06-04T00:23:54Z</cp:lastPrinted>
  <dcterms:created xsi:type="dcterms:W3CDTF">2005-08-19T16:27:55Z</dcterms:created>
  <dcterms:modified xsi:type="dcterms:W3CDTF">2026-06-04T00:27:51Z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0x010100A63606912B75BE4BA391D93A95910EE7</vt:lpwstr>
  </property>
  <property fmtid="{D5CDD505-2E9C-101B-9397-08002B2CF9AE}" pid="3" name="Order">
    <vt:r8>16700</vt:r8>
  </property>
  <property fmtid="{D5CDD505-2E9C-101B-9397-08002B2CF9AE}" pid="4" name="Category">
    <vt:lpwstr>Boilerplate</vt:lpwstr>
  </property>
  <property fmtid="{D5CDD505-2E9C-101B-9397-08002B2CF9AE}" pid="5" name="xd_Signature">
    <vt:bool>false</vt:bool>
  </property>
  <property fmtid="{D5CDD505-2E9C-101B-9397-08002B2CF9AE}" pid="6" name="SharedWithUsers">
    <vt:lpwstr>256;#Chernick, Darren;#257;#McKeever, Kelly;#277;#Lee, Mary;#2518;#Peters, Erik;#4015;#Roth, Trisha;#5550;#Burdette, Kim</vt:lpwstr>
  </property>
  <property fmtid="{D5CDD505-2E9C-101B-9397-08002B2CF9AE}" pid="7" name="xd_ProgID">
    <vt:lpwstr/>
  </property>
  <property fmtid="{D5CDD505-2E9C-101B-9397-08002B2CF9AE}" pid="8" name="Comments">
    <vt:lpwstr>IA are to create a draft of bid form for clarity on bid breakdown. Engineer's Estimate should match the bid form and Div 1 Measurement and Payment Specification.</vt:lpwstr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_ColorTag">
    <vt:lpwstr/>
  </property>
  <property fmtid="{D5CDD505-2E9C-101B-9397-08002B2CF9AE}" pid="15" name="TriggerFlowInfo">
    <vt:lpwstr/>
  </property>
  <property fmtid="{D5CDD505-2E9C-101B-9397-08002B2CF9AE}" pid="16" name="MediaServiceImageTags">
    <vt:lpwstr/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  <property fmtid="{D5CDD505-2E9C-101B-9397-08002B2CF9AE}" pid="19" name="_SourceUrl">
    <vt:lpwstr/>
  </property>
  <property fmtid="{D5CDD505-2E9C-101B-9397-08002B2CF9AE}" pid="20" name="_SharedFileIndex">
    <vt:lpwstr/>
  </property>
</Properties>
</file>