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b932953\Downloads\Working_DataSpine\"/>
    </mc:Choice>
  </mc:AlternateContent>
  <xr:revisionPtr revIDLastSave="0" documentId="13_ncr:1_{34401E19-33A1-40B8-8138-AE890C1D9AD6}" xr6:coauthVersionLast="47" xr6:coauthVersionMax="47" xr10:uidLastSave="{00000000-0000-0000-0000-000000000000}"/>
  <bookViews>
    <workbookView xWindow="32190" yWindow="1335" windowWidth="27285" windowHeight="14910" xr2:uid="{00000000-000D-0000-FFFF-FFFF00000000}"/>
  </bookViews>
  <sheets>
    <sheet name="Annual Fe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WWludEkSg9ZdwKzx4G7LOLA8HHFUgp3ZXAZDTno/YYM="/>
    </ext>
  </extLst>
</workbook>
</file>

<file path=xl/calcChain.xml><?xml version="1.0" encoding="utf-8"?>
<calcChain xmlns="http://schemas.openxmlformats.org/spreadsheetml/2006/main">
  <c r="H10" i="1" l="1"/>
  <c r="G10" i="1"/>
  <c r="F10" i="1"/>
  <c r="E10" i="1"/>
  <c r="E30" i="1"/>
  <c r="E29" i="1"/>
  <c r="E28" i="1"/>
  <c r="E27" i="1"/>
  <c r="D10" i="1"/>
  <c r="E20" i="1"/>
  <c r="E19" i="1"/>
  <c r="E18" i="1"/>
  <c r="E17" i="1"/>
  <c r="E32" i="1" l="1"/>
  <c r="E22" i="1"/>
  <c r="E34" i="1" l="1"/>
</calcChain>
</file>

<file path=xl/sharedStrings.xml><?xml version="1.0" encoding="utf-8"?>
<sst xmlns="http://schemas.openxmlformats.org/spreadsheetml/2006/main" count="48" uniqueCount="41">
  <si>
    <t>Cost Item</t>
  </si>
  <si>
    <t>Description</t>
  </si>
  <si>
    <t>Year 2 Cost ($)</t>
  </si>
  <si>
    <t>Year 3 Cost ($)</t>
  </si>
  <si>
    <t>Year 4 Cost ($)</t>
  </si>
  <si>
    <t>Year 5  Cost ($)</t>
  </si>
  <si>
    <t xml:space="preserve">TOTAL ANNUAL FEES </t>
  </si>
  <si>
    <t>Year</t>
  </si>
  <si>
    <t>Estimated Hours</t>
  </si>
  <si>
    <t>Hourly Rate</t>
  </si>
  <si>
    <t>Cost/Year</t>
  </si>
  <si>
    <t>Year 1</t>
  </si>
  <si>
    <t>Year 2</t>
  </si>
  <si>
    <t>Year 3</t>
  </si>
  <si>
    <t>Year 4</t>
  </si>
  <si>
    <t>Year 5</t>
  </si>
  <si>
    <t>1. Core Data Integration</t>
  </si>
  <si>
    <t>Successful completion of the foundational project management planning, delivery of tiered user training, and execution of multi-stage system testing, culminating in full MECL/MECT alignment to secure federal CMS certification readiness. Design and finalize the Data Spine architecture, including data governance framework, and integration approach. Implement core data integration and analytics capabilities, including onboarding of priority data sources and deployment of initial reporting dashboards to support program measurement and oversight.</t>
  </si>
  <si>
    <t>2. Additional Data Integration</t>
  </si>
  <si>
    <t>Establish complete data collection capabilities (API, MFT, DB) and successfully aggregate multi-source data into the unified System of Truth utilizing data profiling and master data management tooling.</t>
  </si>
  <si>
    <t>Deploy the analytics workbench and point-of-care decision support connectors (EHR, Pharmacy, HIE), ensuring tailored, actionable inferences can be delivered securely.</t>
  </si>
  <si>
    <t>Launch automated reporting capabilities, including pre-built CMS/State templates and generative AI-driven dashboard narratives, fully vetted against NIST 800.53 Rev 5 and HITRUST requirements.</t>
  </si>
  <si>
    <t>3. Deploy Analytics Workbench</t>
  </si>
  <si>
    <t>4. Launch Automated Reporting</t>
  </si>
  <si>
    <t>Other Data Source Integrations</t>
  </si>
  <si>
    <t>Estimated Integrations</t>
  </si>
  <si>
    <t>Cost Per Integration</t>
  </si>
  <si>
    <t>5. Support and Operations</t>
  </si>
  <si>
    <t>Total Other Data Source Integrations</t>
  </si>
  <si>
    <t xml:space="preserve">Provided support, including but not limited to; bug fixing, feature completions, addressing user feedback, help desk operations, security and maintenance operations, operating manuals, and standard operating procedure documentation. </t>
  </si>
  <si>
    <t>System Modification</t>
  </si>
  <si>
    <t>Total System Modification:</t>
  </si>
  <si>
    <t>Operational and Recurring Fees</t>
  </si>
  <si>
    <t xml:space="preserve">This table includes all fees for developing, hosting, maintenance, and support services. </t>
  </si>
  <si>
    <t>ATTACHMENT A PRICING PAGE ARFP RHT26*4</t>
  </si>
  <si>
    <t>Grand Total</t>
  </si>
  <si>
    <t>Year 1 Cost ($)*</t>
  </si>
  <si>
    <t>Cost score evaluation will be based on the Grand Total which is the sum of the Total Annual Fees, Total System Modification, and Total Other Data Source Integrations cost.</t>
  </si>
  <si>
    <t>* Year 1 payment milestones found at 4.2.2.23</t>
  </si>
  <si>
    <t>4.2.7.1</t>
  </si>
  <si>
    <t>4.2.7.2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</si>
</sst>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0"/>
  </numFmts>
  <fonts count="20">
    <font>
      <sz val="11"/>
      <color theme="1"/>
      <name val="Aptos Narrow"/>
      <scheme val="minor"/>
    </font>
    <font>
      <sz val="11"/>
      <color theme="1"/>
      <name val="Aptos Narrow"/>
      <family val="2"/>
      <scheme val="minor"/>
    </font>
    <font>
      <b/>
      <sz val="11"/>
      <color theme="1"/>
      <name val="Arial"/>
    </font>
    <font>
      <sz val="11"/>
      <color theme="1"/>
      <name val="Arial"/>
    </font>
    <font>
      <sz val="11"/>
      <name val="Aptos Narrow"/>
    </font>
    <font>
      <b/>
      <sz val="11"/>
      <color theme="1"/>
      <name val="Aptos Narrow"/>
    </font>
    <font>
      <sz val="11"/>
      <color rgb="FF1F1F1F"/>
      <name val="Roboto"/>
    </font>
    <font>
      <b/>
      <sz val="11"/>
      <color rgb="FF1F1F1F"/>
      <name val="Roboto"/>
    </font>
    <font>
      <sz val="11"/>
      <color rgb="FF000000"/>
      <name val="Roboto"/>
    </font>
    <font>
      <sz val="11"/>
      <color theme="1"/>
      <name val="Arial"/>
    </font>
    <font>
      <sz val="11"/>
      <color theme="1"/>
      <name val="Aptos Narrow"/>
    </font>
    <font>
      <sz val="11"/>
      <color rgb="FF000000"/>
      <name val="Aptos Narrow"/>
    </font>
    <font>
      <b/>
      <sz val="11"/>
      <color theme="1"/>
      <name val="Arial"/>
    </font>
    <font>
      <sz val="11"/>
      <color theme="1"/>
      <name val="Aptos Narrow"/>
    </font>
    <font>
      <b/>
      <sz val="10"/>
      <color theme="1"/>
      <name val="Arial"/>
    </font>
    <font>
      <sz val="11"/>
      <color theme="1"/>
      <name val="Aptos Narrow"/>
      <scheme val="minor"/>
    </font>
    <font>
      <b/>
      <sz val="11"/>
      <color theme="1"/>
      <name val="Aptos Narrow"/>
    </font>
    <font>
      <sz val="11"/>
      <color theme="1"/>
      <name val="Arial"/>
      <family val="2"/>
    </font>
    <font>
      <b/>
      <sz val="11"/>
      <color theme="1"/>
      <name val="Aptos Narrow"/>
      <family val="2"/>
      <scheme val="minor"/>
    </font>
    <font>
      <b/>
      <sz val="11"/>
      <color theme="1"/>
      <name val="Arial"/>
      <family val="2"/>
    </font>
  </fonts>
  <fills count="6">
    <fill>
      <patternFill patternType="none"/>
    </fill>
    <fill>
      <patternFill patternType="gray125"/>
    </fill>
    <fill>
      <patternFill patternType="solid">
        <fgColor rgb="FFFFFFFF"/>
        <bgColor rgb="FFFFFFFF"/>
      </patternFill>
    </fill>
    <fill>
      <patternFill patternType="solid">
        <fgColor rgb="FF000000"/>
        <bgColor rgb="FF000000"/>
      </patternFill>
    </fill>
    <fill>
      <patternFill patternType="solid">
        <fgColor theme="1"/>
        <bgColor rgb="FFFFFFFF"/>
      </patternFill>
    </fill>
    <fill>
      <patternFill patternType="solid">
        <fgColor theme="1"/>
        <bgColor indexed="64"/>
      </patternFill>
    </fill>
  </fills>
  <borders count="28">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s>
  <cellStyleXfs count="1">
    <xf numFmtId="0" fontId="0" fillId="0" borderId="0"/>
  </cellStyleXfs>
  <cellXfs count="69">
    <xf numFmtId="0" fontId="0" fillId="0" borderId="0" xfId="0"/>
    <xf numFmtId="0" fontId="2" fillId="0" borderId="0" xfId="0" applyFont="1"/>
    <xf numFmtId="0" fontId="7" fillId="2" borderId="7" xfId="0" applyFont="1" applyFill="1" applyBorder="1" applyAlignment="1">
      <alignment vertical="center" wrapText="1"/>
    </xf>
    <xf numFmtId="0" fontId="6" fillId="2" borderId="8" xfId="0" applyFont="1" applyFill="1" applyBorder="1" applyAlignment="1">
      <alignment vertical="center" wrapText="1"/>
    </xf>
    <xf numFmtId="0" fontId="7" fillId="2" borderId="10" xfId="0" applyFont="1" applyFill="1" applyBorder="1" applyAlignment="1">
      <alignment vertical="center" wrapText="1"/>
    </xf>
    <xf numFmtId="0" fontId="6" fillId="2" borderId="11" xfId="0" applyFont="1" applyFill="1" applyBorder="1" applyAlignment="1">
      <alignment vertical="center" wrapText="1"/>
    </xf>
    <xf numFmtId="44" fontId="6" fillId="2" borderId="11" xfId="0" applyNumberFormat="1" applyFont="1" applyFill="1" applyBorder="1" applyAlignment="1">
      <alignment vertical="center" wrapText="1"/>
    </xf>
    <xf numFmtId="0" fontId="9" fillId="0" borderId="0" xfId="0" applyFont="1"/>
    <xf numFmtId="164" fontId="12" fillId="0" borderId="0" xfId="0" applyNumberFormat="1" applyFont="1" applyAlignment="1">
      <alignment horizontal="right"/>
    </xf>
    <xf numFmtId="10" fontId="13" fillId="0" borderId="0" xfId="0" applyNumberFormat="1" applyFont="1"/>
    <xf numFmtId="0" fontId="14" fillId="0" borderId="0" xfId="0" applyFont="1"/>
    <xf numFmtId="164" fontId="15" fillId="0" borderId="0" xfId="0" applyNumberFormat="1" applyFont="1"/>
    <xf numFmtId="44" fontId="16" fillId="0" borderId="0" xfId="0" applyNumberFormat="1" applyFont="1"/>
    <xf numFmtId="0" fontId="8" fillId="0" borderId="0" xfId="0" applyFont="1" applyAlignment="1">
      <alignment wrapText="1"/>
    </xf>
    <xf numFmtId="0" fontId="7" fillId="2" borderId="12" xfId="0" applyFont="1" applyFill="1" applyBorder="1" applyAlignment="1">
      <alignment vertical="center" wrapText="1"/>
    </xf>
    <xf numFmtId="0" fontId="6" fillId="2" borderId="13" xfId="0" applyFont="1" applyFill="1" applyBorder="1" applyAlignment="1">
      <alignment vertical="center" wrapText="1"/>
    </xf>
    <xf numFmtId="0" fontId="7" fillId="2" borderId="4" xfId="0" applyFont="1" applyFill="1" applyBorder="1" applyAlignment="1">
      <alignment vertical="center" wrapText="1"/>
    </xf>
    <xf numFmtId="0" fontId="8" fillId="0" borderId="14" xfId="0" applyFont="1" applyBorder="1" applyAlignment="1">
      <alignment wrapText="1"/>
    </xf>
    <xf numFmtId="44" fontId="6" fillId="2" borderId="17" xfId="0" applyNumberFormat="1" applyFont="1" applyFill="1" applyBorder="1" applyAlignment="1">
      <alignmen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44" fontId="6" fillId="4" borderId="8" xfId="0" applyNumberFormat="1" applyFont="1" applyFill="1" applyBorder="1" applyAlignment="1">
      <alignment horizontal="center" vertical="center" wrapText="1"/>
    </xf>
    <xf numFmtId="44" fontId="6" fillId="4" borderId="9" xfId="0" applyNumberFormat="1" applyFont="1" applyFill="1" applyBorder="1" applyAlignment="1">
      <alignment horizontal="center" vertical="center" wrapText="1"/>
    </xf>
    <xf numFmtId="44" fontId="6" fillId="5" borderId="9" xfId="0" applyNumberFormat="1" applyFont="1" applyFill="1" applyBorder="1" applyAlignment="1">
      <alignment horizontal="center" vertical="center" wrapText="1"/>
    </xf>
    <xf numFmtId="165" fontId="3" fillId="0" borderId="0" xfId="0" applyNumberFormat="1" applyFont="1" applyAlignment="1">
      <alignment horizontal="right"/>
    </xf>
    <xf numFmtId="165" fontId="10" fillId="0" borderId="0" xfId="0" applyNumberFormat="1" applyFont="1" applyAlignment="1">
      <alignment horizontal="right"/>
    </xf>
    <xf numFmtId="0" fontId="17" fillId="0" borderId="18" xfId="0" applyFont="1" applyBorder="1"/>
    <xf numFmtId="0" fontId="0" fillId="0" borderId="19" xfId="0" applyBorder="1"/>
    <xf numFmtId="0" fontId="0" fillId="0" borderId="20" xfId="0" applyBorder="1"/>
    <xf numFmtId="0" fontId="3" fillId="0" borderId="21" xfId="0" applyFont="1" applyBorder="1"/>
    <xf numFmtId="164" fontId="3" fillId="0" borderId="0" xfId="0" applyNumberFormat="1" applyFont="1" applyAlignment="1">
      <alignment horizontal="right"/>
    </xf>
    <xf numFmtId="165" fontId="3" fillId="0" borderId="22" xfId="0" applyNumberFormat="1" applyFont="1" applyBorder="1" applyAlignment="1">
      <alignment horizontal="right"/>
    </xf>
    <xf numFmtId="0" fontId="3" fillId="0" borderId="21" xfId="0" applyFont="1" applyBorder="1" applyAlignment="1">
      <alignment horizontal="center"/>
    </xf>
    <xf numFmtId="164" fontId="3" fillId="0" borderId="0" xfId="0" applyNumberFormat="1" applyFont="1" applyAlignment="1">
      <alignment horizontal="center"/>
    </xf>
    <xf numFmtId="165" fontId="3" fillId="0" borderId="0" xfId="0" applyNumberFormat="1" applyFont="1" applyAlignment="1">
      <alignment horizontal="center"/>
    </xf>
    <xf numFmtId="165" fontId="3" fillId="0" borderId="22" xfId="0" applyNumberFormat="1" applyFont="1" applyBorder="1" applyAlignment="1">
      <alignment horizontal="center"/>
    </xf>
    <xf numFmtId="0" fontId="9" fillId="0" borderId="21" xfId="0" applyFont="1" applyBorder="1"/>
    <xf numFmtId="165" fontId="10" fillId="3" borderId="0" xfId="0" applyNumberFormat="1" applyFont="1" applyFill="1" applyAlignment="1">
      <alignment horizontal="right"/>
    </xf>
    <xf numFmtId="165" fontId="11" fillId="3" borderId="22" xfId="0" applyNumberFormat="1" applyFont="1" applyFill="1" applyBorder="1" applyAlignment="1">
      <alignment horizontal="right"/>
    </xf>
    <xf numFmtId="164" fontId="3" fillId="0" borderId="22" xfId="0" applyNumberFormat="1" applyFont="1" applyBorder="1" applyAlignment="1">
      <alignment horizontal="right"/>
    </xf>
    <xf numFmtId="0" fontId="0" fillId="0" borderId="21" xfId="0" applyBorder="1"/>
    <xf numFmtId="10" fontId="13" fillId="0" borderId="22" xfId="0" applyNumberFormat="1" applyFont="1" applyBorder="1"/>
    <xf numFmtId="0" fontId="0" fillId="0" borderId="23" xfId="0" applyBorder="1"/>
    <xf numFmtId="164" fontId="15" fillId="0" borderId="25" xfId="0" applyNumberFormat="1" applyFont="1" applyBorder="1"/>
    <xf numFmtId="0" fontId="1" fillId="0" borderId="18" xfId="0" applyFont="1" applyBorder="1"/>
    <xf numFmtId="0" fontId="14" fillId="0" borderId="19" xfId="0" applyFont="1" applyBorder="1"/>
    <xf numFmtId="164" fontId="15" fillId="0" borderId="20" xfId="0" applyNumberFormat="1" applyFont="1" applyBorder="1"/>
    <xf numFmtId="164" fontId="17" fillId="0" borderId="0" xfId="0" applyNumberFormat="1" applyFont="1" applyAlignment="1">
      <alignment horizontal="center"/>
    </xf>
    <xf numFmtId="165" fontId="17" fillId="0" borderId="0" xfId="0" applyNumberFormat="1" applyFont="1" applyAlignment="1">
      <alignment horizontal="center"/>
    </xf>
    <xf numFmtId="0" fontId="19" fillId="0" borderId="0" xfId="0" applyFont="1"/>
    <xf numFmtId="0" fontId="18" fillId="0" borderId="19" xfId="0" applyFont="1" applyBorder="1"/>
    <xf numFmtId="44" fontId="6" fillId="2" borderId="8" xfId="0" applyNumberFormat="1" applyFont="1" applyFill="1" applyBorder="1" applyAlignment="1" applyProtection="1">
      <alignment horizontal="center" vertical="center" wrapText="1"/>
      <protection locked="0"/>
    </xf>
    <xf numFmtId="44" fontId="6" fillId="2" borderId="15" xfId="0" applyNumberFormat="1" applyFont="1" applyFill="1" applyBorder="1" applyAlignment="1" applyProtection="1">
      <alignment horizontal="center" vertical="center" wrapText="1"/>
      <protection locked="0"/>
    </xf>
    <xf numFmtId="44" fontId="6" fillId="0" borderId="8" xfId="0" applyNumberFormat="1" applyFont="1" applyBorder="1" applyAlignment="1" applyProtection="1">
      <alignment horizontal="center" vertical="center" wrapText="1"/>
      <protection locked="0"/>
    </xf>
    <xf numFmtId="44" fontId="8" fillId="0" borderId="8" xfId="0" applyNumberFormat="1" applyFont="1" applyBorder="1" applyAlignment="1" applyProtection="1">
      <alignment horizontal="center" vertical="center" wrapText="1"/>
      <protection locked="0"/>
    </xf>
    <xf numFmtId="44" fontId="8" fillId="0" borderId="13" xfId="0" applyNumberFormat="1" applyFont="1" applyBorder="1" applyAlignment="1" applyProtection="1">
      <alignment horizontal="center" vertical="center" wrapText="1"/>
      <protection locked="0"/>
    </xf>
    <xf numFmtId="164" fontId="3" fillId="0" borderId="0" xfId="0" applyNumberFormat="1" applyFont="1" applyAlignment="1" applyProtection="1">
      <alignment horizontal="right"/>
      <protection locked="0"/>
    </xf>
    <xf numFmtId="44" fontId="6" fillId="2" borderId="13" xfId="0" applyNumberFormat="1" applyFont="1" applyFill="1" applyBorder="1" applyAlignment="1" applyProtection="1">
      <alignment horizontal="center" vertical="center" wrapText="1"/>
      <protection locked="0"/>
    </xf>
    <xf numFmtId="44" fontId="6" fillId="0" borderId="16" xfId="0" applyNumberFormat="1" applyFont="1" applyBorder="1" applyAlignment="1" applyProtection="1">
      <alignment horizontal="center" vertical="center" wrapText="1"/>
      <protection locked="0"/>
    </xf>
    <xf numFmtId="0" fontId="3" fillId="0" borderId="1" xfId="0" applyFont="1" applyBorder="1" applyAlignment="1">
      <alignment horizontal="center" wrapText="1"/>
    </xf>
    <xf numFmtId="0" fontId="4" fillId="0" borderId="2" xfId="0" applyFont="1" applyBorder="1"/>
    <xf numFmtId="0" fontId="4" fillId="0" borderId="3" xfId="0" applyFont="1" applyBorder="1"/>
    <xf numFmtId="0" fontId="5" fillId="0" borderId="4" xfId="0" applyFont="1" applyBorder="1" applyAlignment="1">
      <alignment horizontal="center" wrapText="1"/>
    </xf>
    <xf numFmtId="0" fontId="4" fillId="0" borderId="5" xfId="0" applyFont="1" applyBorder="1"/>
    <xf numFmtId="0" fontId="4" fillId="0" borderId="6" xfId="0" applyFont="1" applyBorder="1"/>
    <xf numFmtId="0" fontId="14" fillId="0" borderId="24" xfId="0" applyFont="1" applyBorder="1" applyAlignment="1">
      <alignment horizontal="right"/>
    </xf>
    <xf numFmtId="0" fontId="7" fillId="2" borderId="26" xfId="0" applyFont="1" applyFill="1" applyBorder="1" applyAlignment="1">
      <alignment vertical="center" wrapText="1"/>
    </xf>
    <xf numFmtId="0" fontId="0" fillId="0" borderId="27"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6"/>
  <sheetViews>
    <sheetView tabSelected="1" topLeftCell="A10" zoomScale="90" zoomScaleNormal="90" workbookViewId="0">
      <selection activeCell="G27" sqref="G27"/>
    </sheetView>
  </sheetViews>
  <sheetFormatPr defaultColWidth="12.5703125" defaultRowHeight="15" customHeight="1"/>
  <cols>
    <col min="1" max="1" width="8.5703125" customWidth="1"/>
    <col min="2" max="2" width="25.85546875" customWidth="1"/>
    <col min="3" max="3" width="36.7109375" customWidth="1"/>
    <col min="4" max="8" width="24.5703125" customWidth="1"/>
    <col min="9" max="26" width="8.5703125" customWidth="1"/>
  </cols>
  <sheetData>
    <row r="1" spans="1:8">
      <c r="A1" s="1" t="s">
        <v>34</v>
      </c>
    </row>
    <row r="2" spans="1:8" ht="31.5" customHeight="1">
      <c r="B2" s="60" t="s">
        <v>33</v>
      </c>
      <c r="C2" s="61"/>
      <c r="D2" s="61"/>
      <c r="E2" s="61"/>
      <c r="F2" s="61"/>
      <c r="G2" s="61"/>
      <c r="H2" s="62"/>
    </row>
    <row r="3" spans="1:8" ht="15.75" customHeight="1">
      <c r="B3" s="63" t="s">
        <v>32</v>
      </c>
      <c r="C3" s="64"/>
      <c r="D3" s="64"/>
      <c r="E3" s="64"/>
      <c r="F3" s="64"/>
      <c r="G3" s="64"/>
      <c r="H3" s="65"/>
    </row>
    <row r="4" spans="1:8" ht="33" customHeight="1">
      <c r="B4" s="19" t="s">
        <v>0</v>
      </c>
      <c r="C4" s="20" t="s">
        <v>1</v>
      </c>
      <c r="D4" s="20" t="s">
        <v>36</v>
      </c>
      <c r="E4" s="20" t="s">
        <v>2</v>
      </c>
      <c r="F4" s="20" t="s">
        <v>3</v>
      </c>
      <c r="G4" s="20" t="s">
        <v>4</v>
      </c>
      <c r="H4" s="21" t="s">
        <v>5</v>
      </c>
    </row>
    <row r="5" spans="1:8" ht="227.25" customHeight="1">
      <c r="B5" s="2" t="s">
        <v>16</v>
      </c>
      <c r="C5" s="13" t="s">
        <v>17</v>
      </c>
      <c r="D5" s="52"/>
      <c r="E5" s="22"/>
      <c r="F5" s="22"/>
      <c r="G5" s="22"/>
      <c r="H5" s="23"/>
    </row>
    <row r="6" spans="1:8" ht="90">
      <c r="B6" s="16" t="s">
        <v>18</v>
      </c>
      <c r="C6" s="17" t="s">
        <v>19</v>
      </c>
      <c r="D6" s="53"/>
      <c r="E6" s="22"/>
      <c r="F6" s="22"/>
      <c r="G6" s="22"/>
      <c r="H6" s="23"/>
    </row>
    <row r="7" spans="1:8" ht="76.5" customHeight="1">
      <c r="B7" s="2" t="s">
        <v>22</v>
      </c>
      <c r="C7" s="13" t="s">
        <v>20</v>
      </c>
      <c r="D7" s="54"/>
      <c r="E7" s="22"/>
      <c r="F7" s="22"/>
      <c r="G7" s="22"/>
      <c r="H7" s="23"/>
    </row>
    <row r="8" spans="1:8" ht="95.25" customHeight="1">
      <c r="B8" s="2" t="s">
        <v>23</v>
      </c>
      <c r="C8" s="3" t="s">
        <v>21</v>
      </c>
      <c r="D8" s="55"/>
      <c r="E8" s="22"/>
      <c r="F8" s="22"/>
      <c r="G8" s="22"/>
      <c r="H8" s="24"/>
    </row>
    <row r="9" spans="1:8" ht="105.75" customHeight="1">
      <c r="B9" s="14" t="s">
        <v>27</v>
      </c>
      <c r="C9" s="15" t="s">
        <v>29</v>
      </c>
      <c r="D9" s="56"/>
      <c r="E9" s="58"/>
      <c r="F9" s="58"/>
      <c r="G9" s="58"/>
      <c r="H9" s="59"/>
    </row>
    <row r="10" spans="1:8" ht="15.75" thickBot="1">
      <c r="B10" s="4" t="s">
        <v>6</v>
      </c>
      <c r="C10" s="5"/>
      <c r="D10" s="6">
        <f>SUM(D5:D9)</f>
        <v>0</v>
      </c>
      <c r="E10" s="6">
        <f>E9</f>
        <v>0</v>
      </c>
      <c r="F10" s="6">
        <f>F9</f>
        <v>0</v>
      </c>
      <c r="G10" s="6">
        <f>G9</f>
        <v>0</v>
      </c>
      <c r="H10" s="18">
        <f>H9</f>
        <v>0</v>
      </c>
    </row>
    <row r="11" spans="1:8" ht="15" customHeight="1">
      <c r="B11" s="67" t="s">
        <v>38</v>
      </c>
      <c r="C11" s="68"/>
    </row>
    <row r="12" spans="1:8" ht="15" customHeight="1" thickBot="1"/>
    <row r="13" spans="1:8">
      <c r="B13" s="27" t="s">
        <v>30</v>
      </c>
      <c r="C13" s="51" t="s">
        <v>39</v>
      </c>
      <c r="D13" s="28"/>
      <c r="E13" s="29"/>
    </row>
    <row r="14" spans="1:8">
      <c r="B14" s="30"/>
      <c r="C14" s="31"/>
      <c r="D14" s="25"/>
      <c r="E14" s="32"/>
      <c r="F14" s="25"/>
      <c r="G14" s="25"/>
      <c r="H14" s="25"/>
    </row>
    <row r="15" spans="1:8">
      <c r="B15" s="33" t="s">
        <v>7</v>
      </c>
      <c r="C15" s="34" t="s">
        <v>8</v>
      </c>
      <c r="D15" s="35" t="s">
        <v>9</v>
      </c>
      <c r="E15" s="36" t="s">
        <v>10</v>
      </c>
      <c r="F15" s="25"/>
      <c r="G15" s="25"/>
      <c r="H15" s="25"/>
    </row>
    <row r="16" spans="1:8">
      <c r="B16" s="37" t="s">
        <v>11</v>
      </c>
      <c r="C16" s="7">
        <v>0</v>
      </c>
      <c r="D16" s="38"/>
      <c r="E16" s="39"/>
      <c r="F16" s="26"/>
      <c r="G16" s="26"/>
      <c r="H16" s="26"/>
    </row>
    <row r="17" spans="2:8">
      <c r="B17" s="30" t="s">
        <v>12</v>
      </c>
      <c r="C17" s="7">
        <v>100</v>
      </c>
      <c r="D17" s="57"/>
      <c r="E17" s="40">
        <f t="shared" ref="E17:E20" si="0">C17*D17</f>
        <v>0</v>
      </c>
      <c r="F17" s="8"/>
      <c r="G17" s="8"/>
      <c r="H17" s="8"/>
    </row>
    <row r="18" spans="2:8" ht="15.75" customHeight="1">
      <c r="B18" s="37" t="s">
        <v>13</v>
      </c>
      <c r="C18" s="7">
        <v>100</v>
      </c>
      <c r="D18" s="57"/>
      <c r="E18" s="40">
        <f t="shared" si="0"/>
        <v>0</v>
      </c>
    </row>
    <row r="19" spans="2:8" ht="15.75" customHeight="1">
      <c r="B19" s="37" t="s">
        <v>14</v>
      </c>
      <c r="C19" s="7">
        <v>100</v>
      </c>
      <c r="D19" s="57"/>
      <c r="E19" s="40">
        <f t="shared" si="0"/>
        <v>0</v>
      </c>
    </row>
    <row r="20" spans="2:8" ht="15.75" customHeight="1">
      <c r="B20" s="37" t="s">
        <v>15</v>
      </c>
      <c r="C20" s="7">
        <v>100</v>
      </c>
      <c r="D20" s="57"/>
      <c r="E20" s="40">
        <f t="shared" si="0"/>
        <v>0</v>
      </c>
      <c r="H20" s="7"/>
    </row>
    <row r="21" spans="2:8" ht="15.75" customHeight="1">
      <c r="B21" s="41"/>
      <c r="C21" s="7"/>
      <c r="E21" s="42"/>
      <c r="F21" s="9"/>
      <c r="G21" s="9"/>
      <c r="H21" s="9"/>
    </row>
    <row r="22" spans="2:8" ht="15.75" customHeight="1" thickBot="1">
      <c r="B22" s="43"/>
      <c r="C22" s="66" t="s">
        <v>31</v>
      </c>
      <c r="D22" s="66"/>
      <c r="E22" s="44">
        <f>SUM(E17:E20)</f>
        <v>0</v>
      </c>
    </row>
    <row r="23" spans="2:8" ht="15.75" customHeight="1" thickBot="1">
      <c r="D23" s="10"/>
      <c r="E23" s="11"/>
    </row>
    <row r="24" spans="2:8" ht="15.75" customHeight="1">
      <c r="B24" s="45" t="s">
        <v>24</v>
      </c>
      <c r="C24" s="51" t="s">
        <v>40</v>
      </c>
      <c r="D24" s="46"/>
      <c r="E24" s="47"/>
    </row>
    <row r="25" spans="2:8" ht="15.75" customHeight="1">
      <c r="B25" s="33" t="s">
        <v>7</v>
      </c>
      <c r="C25" s="48" t="s">
        <v>25</v>
      </c>
      <c r="D25" s="49" t="s">
        <v>26</v>
      </c>
      <c r="E25" s="36" t="s">
        <v>10</v>
      </c>
    </row>
    <row r="26" spans="2:8" ht="15.75" customHeight="1">
      <c r="B26" s="37" t="s">
        <v>11</v>
      </c>
      <c r="C26" s="7">
        <v>0</v>
      </c>
      <c r="D26" s="38"/>
      <c r="E26" s="39"/>
    </row>
    <row r="27" spans="2:8" ht="15.75" customHeight="1">
      <c r="B27" s="30" t="s">
        <v>12</v>
      </c>
      <c r="C27" s="7">
        <v>10</v>
      </c>
      <c r="D27" s="57"/>
      <c r="E27" s="40">
        <f t="shared" ref="E27:E30" si="1">C27*D27</f>
        <v>0</v>
      </c>
    </row>
    <row r="28" spans="2:8" ht="15.75" customHeight="1">
      <c r="B28" s="37" t="s">
        <v>13</v>
      </c>
      <c r="C28" s="7">
        <v>10</v>
      </c>
      <c r="D28" s="57"/>
      <c r="E28" s="40">
        <f t="shared" si="1"/>
        <v>0</v>
      </c>
    </row>
    <row r="29" spans="2:8" ht="15.75" customHeight="1">
      <c r="B29" s="37" t="s">
        <v>14</v>
      </c>
      <c r="C29" s="7">
        <v>10</v>
      </c>
      <c r="D29" s="57"/>
      <c r="E29" s="40">
        <f t="shared" si="1"/>
        <v>0</v>
      </c>
    </row>
    <row r="30" spans="2:8" ht="15.75" customHeight="1">
      <c r="B30" s="37" t="s">
        <v>15</v>
      </c>
      <c r="C30" s="7">
        <v>10</v>
      </c>
      <c r="D30" s="57"/>
      <c r="E30" s="40">
        <f t="shared" si="1"/>
        <v>0</v>
      </c>
    </row>
    <row r="31" spans="2:8" ht="15.75" customHeight="1">
      <c r="B31" s="41"/>
      <c r="C31" s="7"/>
      <c r="E31" s="42"/>
    </row>
    <row r="32" spans="2:8" ht="15.75" customHeight="1" thickBot="1">
      <c r="B32" s="43"/>
      <c r="C32" s="66" t="s">
        <v>28</v>
      </c>
      <c r="D32" s="66"/>
      <c r="E32" s="44">
        <f>SUM(E27:E30)</f>
        <v>0</v>
      </c>
    </row>
    <row r="33" spans="2:5" ht="15.75" customHeight="1">
      <c r="D33" s="10"/>
      <c r="E33" s="11"/>
    </row>
    <row r="34" spans="2:5" ht="15.75" customHeight="1">
      <c r="D34" s="1" t="s">
        <v>35</v>
      </c>
      <c r="E34" s="12">
        <f>SUM(D10+E10+F10+G10+H10+E22+E32)</f>
        <v>0</v>
      </c>
    </row>
    <row r="35" spans="2:5" ht="15.75" customHeight="1">
      <c r="D35" s="1"/>
      <c r="E35" s="12"/>
    </row>
    <row r="36" spans="2:5" ht="15.75" customHeight="1">
      <c r="B36" s="50" t="s">
        <v>37</v>
      </c>
    </row>
    <row r="37" spans="2:5" ht="15.75" customHeight="1"/>
    <row r="38" spans="2:5" ht="15.75" customHeight="1"/>
    <row r="39" spans="2:5" ht="15.75" customHeight="1"/>
    <row r="40" spans="2:5" ht="15.75" customHeight="1"/>
    <row r="41" spans="2:5" ht="15.75" customHeight="1"/>
    <row r="42" spans="2:5" ht="15.75" customHeight="1"/>
    <row r="43" spans="2:5" ht="15.75" customHeight="1"/>
    <row r="44" spans="2:5" ht="15.75" customHeight="1"/>
    <row r="45" spans="2:5" ht="15.75" customHeight="1"/>
    <row r="46" spans="2:5" ht="15.75" customHeight="1"/>
    <row r="47" spans="2:5" ht="15.75" customHeight="1"/>
    <row r="48" spans="2: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sheetProtection algorithmName="SHA-512" hashValue="uGQsZumuU+ZPh5jSyEv6/MD3R3QK7jAOYzoAJZiXfv4DKEz0kSq45VkXm3lc7nez/hivM2NfKlZwDaT8HBwdqA==" saltValue="UTZRPRyMhaxyHl9yApv1fQ==" spinCount="100000" sheet="1" objects="1" scenarios="1"/>
  <mergeCells count="5">
    <mergeCell ref="B2:H2"/>
    <mergeCell ref="B3:H3"/>
    <mergeCell ref="C22:D22"/>
    <mergeCell ref="C32:D32"/>
    <mergeCell ref="B11:C1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Annual Fees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Burress, Curtis R</dc:creator>
  <cp:lastModifiedBy>Sheets, Mike</cp:lastModifiedBy>
  <dcterms:created xsi:type="dcterms:W3CDTF">2025-11-18T18:29:49Z</dcterms:created>
  <dcterms:modified xsi:type="dcterms:W3CDTF">2026-06-18T19:23:54Z</dcterms:modified>
</cp:coreProperties>
</file>