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25) FY 2026 Solicitations- 2601 -\TU-2641 - Cisco Security, Calling, Contact Center ELA's, Smith Hall Equipment\"/>
    </mc:Choice>
  </mc:AlternateContent>
  <xr:revisionPtr revIDLastSave="0" documentId="13_ncr:1_{577C0B3E-AAD9-4F25-9828-ED825138C754}" xr6:coauthVersionLast="47" xr6:coauthVersionMax="47" xr10:uidLastSave="{00000000-0000-0000-0000-000000000000}"/>
  <bookViews>
    <workbookView xWindow="28680" yWindow="-120" windowWidth="29040" windowHeight="15720" xr2:uid="{2FADCCDE-0AF2-41A3-81E3-308CA2A06530}"/>
  </bookViews>
  <sheets>
    <sheet name="TU-2641 Bid" sheetId="5" r:id="rId1"/>
    <sheet name="Security ELA" sheetId="1" r:id="rId2"/>
    <sheet name="Calling ELA" sheetId="6" r:id="rId3"/>
    <sheet name="Contact Center ELA" sheetId="7" r:id="rId4"/>
    <sheet name="Smith Hall Equipment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97" i="4" l="1"/>
  <c r="F25" i="5" s="1"/>
  <c r="G31" i="7"/>
  <c r="F24" i="5" s="1"/>
  <c r="G30" i="1"/>
  <c r="F22" i="5" s="1"/>
  <c r="G32" i="6"/>
  <c r="F23" i="5" s="1"/>
</calcChain>
</file>

<file path=xl/sharedStrings.xml><?xml version="1.0" encoding="utf-8"?>
<sst xmlns="http://schemas.openxmlformats.org/spreadsheetml/2006/main" count="856" uniqueCount="259">
  <si>
    <t>Part Number</t>
  </si>
  <si>
    <t>Smart Account Mandatory</t>
  </si>
  <si>
    <t>Description</t>
  </si>
  <si>
    <t>Pricing Term</t>
  </si>
  <si>
    <t>Qty</t>
  </si>
  <si>
    <t>EA3-M</t>
  </si>
  <si>
    <t>Cisco EA 3.0 BUNDLE</t>
  </si>
  <si>
    <t>Initial Term - 36.00 Months   |   Auto Renewal Term - 0 Months   |   Billing Model - Annual Billing   |   Requested Start Date - 08-Aug-2026   |   Requested End Date - 07-Aug-2029   |   Advance Drawdown - 0</t>
  </si>
  <si>
    <t>E3-SEC-SFW</t>
  </si>
  <si>
    <t>Yes</t>
  </si>
  <si>
    <t>Security EA 3.0 Cisco Secure Firewall</t>
  </si>
  <si>
    <t>E3S-SFW-FPR9K-56T</t>
  </si>
  <si>
    <t>Security EA 3.0 FPR9K SM-56 TD Threat, Malware,URL</t>
  </si>
  <si>
    <t>SVS-E3S-SFW-B</t>
  </si>
  <si>
    <t>Cisco Support Basic for Cisco Secure Firewall</t>
  </si>
  <si>
    <t>E3-UMBDNSA-SVS2</t>
  </si>
  <si>
    <t>Cisco Services Portfolio: Umbrella DNS Adv Standard</t>
  </si>
  <si>
    <t>E3-CX-EAMSC</t>
  </si>
  <si>
    <t>SVCS Portfolio EA Management Service Cisco</t>
  </si>
  <si>
    <t>E3-SEC-ADDONS</t>
  </si>
  <si>
    <t>Security EA 3.0 Security Add-On Products</t>
  </si>
  <si>
    <t>E3S-AC-APEX</t>
  </si>
  <si>
    <t>Security EA 3.0 Secure Client Premier</t>
  </si>
  <si>
    <t>SVS-E3S-ADDONS-B</t>
  </si>
  <si>
    <t>Cisco Support Basic for Security Add-Ons</t>
  </si>
  <si>
    <t>E3-SEC-ISE</t>
  </si>
  <si>
    <t>Security EA 3.0 Identity Service Engine</t>
  </si>
  <si>
    <t>E3S-ISE-ADV</t>
  </si>
  <si>
    <t>Security EA 3.0 ISE Advantage Subscription</t>
  </si>
  <si>
    <t>E3S-ISE-ESS</t>
  </si>
  <si>
    <t>Security EA 3.0 ISE Essentials Subscription</t>
  </si>
  <si>
    <t>SVS-E3S-ISE-B</t>
  </si>
  <si>
    <t>Cisco Support Basic for ISE</t>
  </si>
  <si>
    <t>E3-SEC-NWCLDA</t>
  </si>
  <si>
    <t>Security EA 3.0 Cisco Secure Network &amp; Cloud Analytics</t>
  </si>
  <si>
    <t>E3S-NW-FLOW</t>
  </si>
  <si>
    <t>Security EA 3.0 Stealthwatch Flow Rate</t>
  </si>
  <si>
    <t>SVS-E3S-NWCLD-B</t>
  </si>
  <si>
    <t>Cisco Support Basic for Secure Network &amp; Cloud Analytics</t>
  </si>
  <si>
    <t>E3-SEC-CTIR</t>
  </si>
  <si>
    <t>Cisco EA 3.0 - Security - CTIR Suite</t>
  </si>
  <si>
    <t>E3-SEC-C-CTIR</t>
  </si>
  <si>
    <t>Cisco EA 3.0 Security - Cisco Talos Incident Response</t>
  </si>
  <si>
    <t>E3-SEC-CTIR-SVS1</t>
  </si>
  <si>
    <t>E3-SEC-XDR-E</t>
  </si>
  <si>
    <t>Cisco EA 3.0 XDR Essentials</t>
  </si>
  <si>
    <t>E3S-XDR-ESS</t>
  </si>
  <si>
    <t>Security EA 3.0 Cisco XDR Essentials</t>
  </si>
  <si>
    <t>E3-CX-XDRE-T2SC1</t>
  </si>
  <si>
    <t>SVCS Portfolio T2 XDR Ess SW Enhanced Service</t>
  </si>
  <si>
    <t>E3-SEC-SA-EDASPAE</t>
  </si>
  <si>
    <t>Cisco EA 3.0 Secure Access DNS EDU Advantage-SPA Essentials</t>
  </si>
  <si>
    <t>E3S-SA-EDUFS-A</t>
  </si>
  <si>
    <t>Security EA 3.0 Cisco Secure Access DNS EDU Advantage</t>
  </si>
  <si>
    <t>E3-SA-EDAPAE-SVS2</t>
  </si>
  <si>
    <t>Cisco Svcs Portfolio: Supp Enh for Sec Acc EDU Adv - SPA Ess</t>
  </si>
  <si>
    <t>E3-CX-SAEAPE-ESC</t>
  </si>
  <si>
    <t>Cisco Support Standard for Sec Acc EDU Adv - SPA Ess</t>
  </si>
  <si>
    <t>Bidder Price</t>
  </si>
  <si>
    <t>Offeror Name:</t>
  </si>
  <si>
    <t>Offer Date:</t>
  </si>
  <si>
    <t>Authorized Signature:</t>
  </si>
  <si>
    <t>[Offerors may enter any information or details important for the University to know as a part of their response in this section.]</t>
  </si>
  <si>
    <t>Total Offeror Cost for All Projects:</t>
  </si>
  <si>
    <t>TU-2641 RFQ Response</t>
  </si>
  <si>
    <t>Security ELA</t>
  </si>
  <si>
    <t>Calling ELA</t>
  </si>
  <si>
    <t>Contact Center ELA</t>
  </si>
  <si>
    <t>Smith Hall Equipment</t>
  </si>
  <si>
    <r>
      <rPr>
        <b/>
        <u/>
        <sz val="11"/>
        <color theme="1"/>
        <rFont val="Aptos Narrow"/>
        <family val="2"/>
        <scheme val="minor"/>
      </rPr>
      <t>Instructions: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scheme val="minor"/>
      </rPr>
      <t>Offerors shall only enter information in cells highlighted in ORANGE on both excel tabs "TU-2641 Bid" and corresponding tabs.  All other cells will auto-populate using locked formulas.  The University will award contract(s) to the offer(s) providing best value to the university.  Please save the "TU-2641 Bid" sheet as a PDF and sign and return the page with your bid response as well as the full excel file.  The University will accept digital or wet (pen &amp; ink) signature.</t>
    </r>
  </si>
  <si>
    <t>Total Cost for Security ELA</t>
  </si>
  <si>
    <t>----</t>
  </si>
  <si>
    <t>-----</t>
  </si>
  <si>
    <t>A-FLEX-3</t>
  </si>
  <si>
    <t>Collaboration Flex Plan 3.0</t>
  </si>
  <si>
    <t>Initial Term - 36.00 Months   |   Auto Renewal Term - 0 Months   |   Billing Model - Annual Billing   |   Requested Start Date - 24-Aug-2026   |   Requested End Date - 23-Aug-2029   |   Advance Drawdown - 0</t>
  </si>
  <si>
    <t>A-FLEX-PROPACK-ENT</t>
  </si>
  <si>
    <t>Pro Pack for Cisco Control Hub Entitlement</t>
  </si>
  <si>
    <t>A-FLEX-MSG-ENT</t>
  </si>
  <si>
    <t>Messaging Entitlement</t>
  </si>
  <si>
    <t>A-AUD-TOLLDIALIN</t>
  </si>
  <si>
    <t>Meetings Toll Dial-In Audio (1)</t>
  </si>
  <si>
    <t>A-AUD-CS-MNTH</t>
  </si>
  <si>
    <t>Committed Audio Monthly Spend (1)</t>
  </si>
  <si>
    <t>A-FLEX-EDU-CUST</t>
  </si>
  <si>
    <t>Education Customer</t>
  </si>
  <si>
    <t>A-AUD-EDGEAUD-USER</t>
  </si>
  <si>
    <t>Webex Edge Audio (1)</t>
  </si>
  <si>
    <t>A-FLEX-FILESTG-ENT</t>
  </si>
  <si>
    <t>File Storage Entitlement</t>
  </si>
  <si>
    <t>A-AUD-VOIP</t>
  </si>
  <si>
    <t>Included VoIP (1)</t>
  </si>
  <si>
    <t>A-FLEX-MSUITE-ENT</t>
  </si>
  <si>
    <t>Cloud Meetings Entitlement</t>
  </si>
  <si>
    <t>A-FLEX-C-DEV-ENT</t>
  </si>
  <si>
    <t>Cloud Device Registration Entitlement</t>
  </si>
  <si>
    <t>SVS-FLEX-SUPT-BAS</t>
  </si>
  <si>
    <t>Cisco Support Basic</t>
  </si>
  <si>
    <t>A-EVENTS-PLF-ENT</t>
  </si>
  <si>
    <t>Webex Events (formerly Socio) Suite EA Entitlement Flex 3.0</t>
  </si>
  <si>
    <t>A-EVTS-PLF-EXT-ENT</t>
  </si>
  <si>
    <t>Webex Events (formerly Socio) Suite EA 10X KW External Count</t>
  </si>
  <si>
    <t>A-FLEX-CL-CA</t>
  </si>
  <si>
    <t>Webex Calling Common Area Entitlement</t>
  </si>
  <si>
    <t>A-FLEX-EA-SUITE-E</t>
  </si>
  <si>
    <t>Wbx Suite EA Cloud Meetings EA Cloud Calling andEvents5k EDU</t>
  </si>
  <si>
    <t>A-FLEX-P-CALL</t>
  </si>
  <si>
    <t>Prem to Webex Calling / UCM Cloud</t>
  </si>
  <si>
    <t>A-EVENTS-ENT</t>
  </si>
  <si>
    <t>Webex Webinars 5000 Entitlement</t>
  </si>
  <si>
    <t>A-EVTS-PLM-ENT</t>
  </si>
  <si>
    <t>Webex Events (formerly Socio) Suite EA Provisioning Flex 3.0</t>
  </si>
  <si>
    <t>A-FLEX-C-PRO</t>
  </si>
  <si>
    <t>Webex Calling Entitlement</t>
  </si>
  <si>
    <t>A-FLEX-ERC</t>
  </si>
  <si>
    <t>Emergency Response Center Call fee per location search US</t>
  </si>
  <si>
    <t>A-FLEX-CONT-MGMT</t>
  </si>
  <si>
    <t>Cloud Content Management</t>
  </si>
  <si>
    <t>A-AUD-C-TA-ITF</t>
  </si>
  <si>
    <t>Committed Global Toll Free (1)</t>
  </si>
  <si>
    <t>A-AUD-C-TA-BCTF</t>
  </si>
  <si>
    <t>Committed Bridge Country Toll Free (1)</t>
  </si>
  <si>
    <t>'-----</t>
  </si>
  <si>
    <t>Total Cost for Calling ELA</t>
  </si>
  <si>
    <t>Initial Term - 36.00 Months   |   Auto Renewal Term - 0 Months   |   Billing Model - Annual Billing   |   Requested Start Date - 24-Aug-2026   |   Requested End Date - 23-Aug-2029</t>
  </si>
  <si>
    <t>A-FLEX-3-CC</t>
  </si>
  <si>
    <t>Flex 3.0 for Contact Center</t>
  </si>
  <si>
    <t>SVS-CSS-SUPT-SSPT</t>
  </si>
  <si>
    <t>Solution Support for Collaboration</t>
  </si>
  <si>
    <t>A-FLEX-AI-AGT</t>
  </si>
  <si>
    <t>Webex AI Agent</t>
  </si>
  <si>
    <t>A-FLEX-AI-AGT-O</t>
  </si>
  <si>
    <t>Webex AI Agent Overage</t>
  </si>
  <si>
    <t>A-FLEX-WCC-P-C</t>
  </si>
  <si>
    <t>Webex Contact Center Premium Concurrent Agent</t>
  </si>
  <si>
    <t>A-FLEX-WCC-S-C</t>
  </si>
  <si>
    <t>Webex Contact Center Standard Concurrent Agent</t>
  </si>
  <si>
    <t>A-FLEX-WCC-P-C-O</t>
  </si>
  <si>
    <t>Webex Contact Center Premium Concurrent Agent Overage</t>
  </si>
  <si>
    <t>A-FLEX-WCC-S-C-O</t>
  </si>
  <si>
    <t>Webex Contact Center Standard Concurrent Agent Overage</t>
  </si>
  <si>
    <t>A-FLEX-C-IVR-O</t>
  </si>
  <si>
    <t>Webex Contact Center Addl IVR Ports Overage</t>
  </si>
  <si>
    <t>A-FLEX-AI-ASST</t>
  </si>
  <si>
    <t>Webex AI Assistant</t>
  </si>
  <si>
    <t>A-FLEX-AI-ASST-O</t>
  </si>
  <si>
    <t>Webex AI Assistant Overage</t>
  </si>
  <si>
    <t>A-FLEX-RS-GB-O</t>
  </si>
  <si>
    <t>Additional Recording Storage - Gb Overage</t>
  </si>
  <si>
    <t>A-WXCN-PRM-AUTOINT</t>
  </si>
  <si>
    <t>Webex Connect Premium Uncommitted Interaction</t>
  </si>
  <si>
    <t>A-CHAN-OPT-USAGE</t>
  </si>
  <si>
    <t>Optional Channel Usage</t>
  </si>
  <si>
    <t>A-CHAN-OPT-FEE</t>
  </si>
  <si>
    <t>Optional Channel Fees</t>
  </si>
  <si>
    <t>A-CHAN-OPT-PROV</t>
  </si>
  <si>
    <t>Optional Provision Usage</t>
  </si>
  <si>
    <t>A-WXCN-UNCOMMITTED</t>
  </si>
  <si>
    <t>Webex Connect Uncommitted Edition</t>
  </si>
  <si>
    <t>A-FLEX-P-C-AGT-ENT</t>
  </si>
  <si>
    <t>Webex Contact Center Concurrent Premium Agent Entitlement</t>
  </si>
  <si>
    <t>A-FLEX-S-C-AGT-ENT</t>
  </si>
  <si>
    <t>Webex Contact Center Concurrent Standard Agent Entitlement</t>
  </si>
  <si>
    <t>A-FLEX-CJIVR-ENT</t>
  </si>
  <si>
    <t>WxCC Additional Cisco IVR Ports Entitlement</t>
  </si>
  <si>
    <t>A-FLEX-P-CC</t>
  </si>
  <si>
    <t>On Prem to Webex Contact Center - Premises Ent</t>
  </si>
  <si>
    <t>A-FLEX-DC-C-ENT</t>
  </si>
  <si>
    <t>Digital Channels- Cloud Entitlement</t>
  </si>
  <si>
    <t>A-FLEX-WCALL-ENT</t>
  </si>
  <si>
    <t>A-FLEX-AI-AGT-ENT</t>
  </si>
  <si>
    <t>Webex AI Agent Entitlement</t>
  </si>
  <si>
    <t>A-FLEX-AI-ASST-ENT</t>
  </si>
  <si>
    <t>Webex AI Assistant Entitlement</t>
  </si>
  <si>
    <t>Total Cost for Contact Center ELA</t>
  </si>
  <si>
    <t>Item Name</t>
  </si>
  <si>
    <t>Quantity</t>
  </si>
  <si>
    <t>C9410R-96U-BNDL-A</t>
  </si>
  <si>
    <t>Catalyst 9400 Series 10 slot,Sup, 2xC9400-LC-48U, DNA-A LIC</t>
  </si>
  <si>
    <t>CON-SNT-C9410R9A</t>
  </si>
  <si>
    <t>SNTC-8X5XNBD Catalyst 9400 Series 10 slot,Sup, 2xC940</t>
  </si>
  <si>
    <t>36 months</t>
  </si>
  <si>
    <t>C9400-NW-A</t>
  </si>
  <si>
    <t>Cisco Catalyst 9400 Network Advantage License</t>
  </si>
  <si>
    <t>C9400-PWR-BLANK</t>
  </si>
  <si>
    <t>Cisco Catalyst 9400 Series  Power Supply Blank Cover</t>
  </si>
  <si>
    <t>C9400-S-BLANK</t>
  </si>
  <si>
    <t>Cisco Catalyst 9400 Series Slot Blank Cover</t>
  </si>
  <si>
    <t>TE-C9K-SW</t>
  </si>
  <si>
    <t>TE agent for IOSXE on C9K</t>
  </si>
  <si>
    <t>C9400-QSFP-CVR</t>
  </si>
  <si>
    <t>QSFP port EMI and dust protection cover</t>
  </si>
  <si>
    <t>S9400UK9-1712</t>
  </si>
  <si>
    <t>CAT9300/9400/9500/9600 UNIVERSAL</t>
  </si>
  <si>
    <t>C9400-PWR-3200AC</t>
  </si>
  <si>
    <t>Cisco Catalyst 9400 Series 3200W AC Power Supply</t>
  </si>
  <si>
    <t>C9400-DNA-A</t>
  </si>
  <si>
    <t>Cisco Catalyst 9400 DNA Advantage Term License</t>
  </si>
  <si>
    <t>C9400-DNA-A-5Y</t>
  </si>
  <si>
    <t>Cisco Catalyst 9400 DNA Advantage - 5 Year License</t>
  </si>
  <si>
    <t>PI-LFAS-T</t>
  </si>
  <si>
    <t>Prime Infrastructure Lifecycle &amp; Assurance Term - Smart Lic</t>
  </si>
  <si>
    <t>PI-LFAS-AP-T-5Y</t>
  </si>
  <si>
    <t>PI Dev Lic for Lifecycle &amp; Assurance Term 5Y</t>
  </si>
  <si>
    <t>D-DNAS-EXT-S-T</t>
  </si>
  <si>
    <t>Cisco DNA Spaces Extend Term License for Catalyst Switches</t>
  </si>
  <si>
    <t>D-DNAS-EXT-S-5Y</t>
  </si>
  <si>
    <t>Cisco DNA Spaces Extend for Catalyst Switching - 5Year</t>
  </si>
  <si>
    <t>TE-EMBEDDED-T</t>
  </si>
  <si>
    <t>Cisco ThousandEyes Enterprise Agent IBN Embedded</t>
  </si>
  <si>
    <t>TE-EMBEDDED-T-5Y</t>
  </si>
  <si>
    <t>ThousandEyes - Enterprise Agents</t>
  </si>
  <si>
    <t>C9400-LC-24XS</t>
  </si>
  <si>
    <t>Cisco Catalyst 9400 Series 24-Port 10 Gigabit Ethernet(SFP+)</t>
  </si>
  <si>
    <t>C9400-LC-48H</t>
  </si>
  <si>
    <t>Cisco Catalyst 9400 Series 48-Port UPOE+ 10/100/1000 (RJ-45)</t>
  </si>
  <si>
    <t>C9400X-SUP-2-B</t>
  </si>
  <si>
    <t>Cisco Catalyst 9400 Series Supervisor-2 Bundle Select Option</t>
  </si>
  <si>
    <t>C9400X-SUP-2</t>
  </si>
  <si>
    <t>Cisco Catalyst 9400 Series Supervisor 2 Module</t>
  </si>
  <si>
    <t>C9400-SSD-NONE</t>
  </si>
  <si>
    <t>No SSD Memory Selected</t>
  </si>
  <si>
    <t>C9400-LC-48HN-B</t>
  </si>
  <si>
    <t>Catalyst 9400 Series 2xC9400-LC-48HN for Bundle Select</t>
  </si>
  <si>
    <t>C9400-LC-48HN</t>
  </si>
  <si>
    <t>Cisco Catalyst 9400 Series 48-Port UPOE+ 5G (RJ-45)</t>
  </si>
  <si>
    <t>NETWORK-PNP-LIC</t>
  </si>
  <si>
    <t>Network Plug-n-Play Connect for zero-touch device deployment</t>
  </si>
  <si>
    <t>C9410R-96U-BNDL-E</t>
  </si>
  <si>
    <t>Catalyst 9400 Series 10 slot,Sup, 2xC9400-LC-48U, DNA-E LIC</t>
  </si>
  <si>
    <t>C9400-NW-E</t>
  </si>
  <si>
    <t>Cisco Catalyst 9400 Network Essentials License</t>
  </si>
  <si>
    <t>C9400-DNA-E</t>
  </si>
  <si>
    <t>Cisco Catalyst 9400 DNA Essentials Term License</t>
  </si>
  <si>
    <t>C9400-DNA-E-5Y</t>
  </si>
  <si>
    <t>Cisco Catalyst 9400 DNA Essentials - 5 Year License</t>
  </si>
  <si>
    <t>Wireless Network Hardware</t>
  </si>
  <si>
    <t>CW9178I</t>
  </si>
  <si>
    <t>Cisco Wireless 9178I (Wi-Fi 7, 4 radio, 3 band 4x4, UWB), Global Use </t>
  </si>
  <si>
    <t>LIC-CW-A</t>
  </si>
  <si>
    <t>WiFi7 licensing 3-year term</t>
  </si>
  <si>
    <t>AIR-AP-Bracket-2</t>
  </si>
  <si>
    <t>Universal</t>
  </si>
  <si>
    <t>AIR-AP-T-RAIL-R</t>
  </si>
  <si>
    <t>Ceiling Grid Clip for APs &amp; Cellular Gateways-Recessed</t>
  </si>
  <si>
    <t>CW9176D1</t>
  </si>
  <si>
    <t>Cisco Wireless 9176I Access Point, Wi-Fi 7, internal directional antennas</t>
  </si>
  <si>
    <t>CW-MNT-ART2-00</t>
  </si>
  <si>
    <t>Articulating AP Arm</t>
  </si>
  <si>
    <t>SFPs for all switches</t>
  </si>
  <si>
    <t>SFP-10G-LR-S=</t>
  </si>
  <si>
    <t>10GBASE-LR SFP Module, Enterprise-Class</t>
  </si>
  <si>
    <t>USB console cables</t>
  </si>
  <si>
    <t>CAB-CONSOLE-USB=</t>
  </si>
  <si>
    <t>Console cable 6ft with USB Type A and mini-B</t>
  </si>
  <si>
    <t>CAB-CONSOLE-USB-C</t>
  </si>
  <si>
    <t>Console cable USB-C type</t>
  </si>
  <si>
    <t>Total Cost for Smith Hall Equipment</t>
  </si>
  <si>
    <t>Individual and Collective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</si>
</sst>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0" tint="-0.14999847407452621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theme="0" tint="-0.14999847407452621"/>
      </patternFill>
    </fill>
  </fills>
  <borders count="6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2" fillId="2" borderId="2" xfId="0" applyFont="1" applyFill="1" applyBorder="1" applyAlignment="1">
      <alignment wrapText="1"/>
    </xf>
    <xf numFmtId="0" fontId="0" fillId="3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3" borderId="2" xfId="0" applyFont="1" applyFill="1" applyBorder="1" applyAlignment="1">
      <alignment vertical="center" wrapText="1"/>
    </xf>
    <xf numFmtId="0" fontId="3" fillId="4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7" borderId="3" xfId="0" applyFill="1" applyBorder="1" applyAlignment="1" applyProtection="1">
      <alignment horizontal="left" vertical="center"/>
      <protection locked="0"/>
    </xf>
    <xf numFmtId="14" fontId="0" fillId="7" borderId="4" xfId="0" applyNumberFormat="1" applyFill="1" applyBorder="1" applyAlignment="1" applyProtection="1">
      <alignment horizontal="left" vertical="center"/>
      <protection locked="0"/>
    </xf>
    <xf numFmtId="0" fontId="0" fillId="7" borderId="4" xfId="0" applyFill="1" applyBorder="1" applyAlignment="1" applyProtection="1">
      <alignment horizontal="left" vertical="center"/>
      <protection locked="0"/>
    </xf>
    <xf numFmtId="0" fontId="0" fillId="7" borderId="0" xfId="0" applyFill="1" applyAlignment="1" applyProtection="1">
      <alignment horizontal="center" vertical="center" wrapText="1"/>
      <protection locked="0"/>
    </xf>
    <xf numFmtId="0" fontId="3" fillId="7" borderId="0" xfId="0" applyFont="1" applyFill="1" applyAlignment="1" applyProtection="1">
      <alignment horizontal="center" vertical="center" wrapText="1"/>
      <protection locked="0"/>
    </xf>
    <xf numFmtId="0" fontId="6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44" fontId="6" fillId="4" borderId="0" xfId="1" applyFont="1" applyFill="1" applyAlignment="1">
      <alignment vertical="center" wrapText="1"/>
    </xf>
    <xf numFmtId="3" fontId="0" fillId="3" borderId="0" xfId="0" applyNumberFormat="1" applyFont="1" applyFill="1" applyAlignment="1">
      <alignment horizontal="center" vertical="center" wrapText="1"/>
    </xf>
    <xf numFmtId="3" fontId="0" fillId="0" borderId="0" xfId="0" applyNumberFormat="1" applyFont="1" applyAlignment="1">
      <alignment horizontal="center" vertical="center" wrapText="1"/>
    </xf>
    <xf numFmtId="3" fontId="0" fillId="3" borderId="1" xfId="0" applyNumberFormat="1" applyFont="1" applyFill="1" applyBorder="1" applyAlignment="1">
      <alignment horizontal="center" vertical="center" wrapText="1"/>
    </xf>
    <xf numFmtId="3" fontId="0" fillId="3" borderId="2" xfId="0" applyNumberFormat="1" applyFont="1" applyFill="1" applyBorder="1" applyAlignment="1">
      <alignment horizontal="center" vertical="center" wrapText="1"/>
    </xf>
    <xf numFmtId="3" fontId="0" fillId="3" borderId="2" xfId="0" quotePrefix="1" applyNumberFormat="1" applyFont="1" applyFill="1" applyBorder="1" applyAlignment="1">
      <alignment horizontal="center" vertical="center" wrapText="1"/>
    </xf>
    <xf numFmtId="3" fontId="0" fillId="3" borderId="0" xfId="0" quotePrefix="1" applyNumberFormat="1" applyFont="1" applyFill="1" applyAlignment="1">
      <alignment horizontal="center" vertical="center" wrapText="1"/>
    </xf>
    <xf numFmtId="3" fontId="0" fillId="0" borderId="0" xfId="0" quotePrefix="1" applyNumberFormat="1" applyFont="1" applyAlignment="1">
      <alignment horizontal="center" vertical="center" wrapText="1"/>
    </xf>
    <xf numFmtId="0" fontId="0" fillId="3" borderId="1" xfId="0" quotePrefix="1" applyFont="1" applyFill="1" applyBorder="1" applyAlignment="1">
      <alignment vertical="center" wrapText="1"/>
    </xf>
    <xf numFmtId="0" fontId="0" fillId="3" borderId="0" xfId="0" quotePrefix="1" applyFont="1" applyFill="1" applyAlignment="1">
      <alignment vertical="center" wrapText="1"/>
    </xf>
    <xf numFmtId="0" fontId="0" fillId="0" borderId="0" xfId="0" quotePrefix="1" applyFont="1" applyAlignment="1">
      <alignment vertical="center" wrapText="1"/>
    </xf>
    <xf numFmtId="0" fontId="0" fillId="3" borderId="2" xfId="0" quotePrefix="1" applyFont="1" applyFill="1" applyBorder="1" applyAlignment="1">
      <alignment vertical="center" wrapText="1"/>
    </xf>
    <xf numFmtId="44" fontId="0" fillId="11" borderId="2" xfId="1" applyFont="1" applyFill="1" applyBorder="1" applyAlignment="1" applyProtection="1">
      <alignment vertical="center" wrapText="1"/>
      <protection locked="0"/>
    </xf>
    <xf numFmtId="44" fontId="0" fillId="11" borderId="0" xfId="1" applyFont="1" applyFill="1" applyAlignment="1" applyProtection="1">
      <alignment vertical="center" wrapText="1"/>
      <protection locked="0"/>
    </xf>
    <xf numFmtId="44" fontId="0" fillId="7" borderId="0" xfId="1" applyFont="1" applyFill="1" applyAlignment="1" applyProtection="1">
      <alignment vertical="center" wrapText="1"/>
      <protection locked="0"/>
    </xf>
    <xf numFmtId="0" fontId="4" fillId="5" borderId="0" xfId="0" applyFont="1" applyFill="1" applyAlignment="1" applyProtection="1">
      <alignment horizontal="center" vertical="center"/>
    </xf>
    <xf numFmtId="0" fontId="0" fillId="0" borderId="0" xfId="0" applyProtection="1"/>
    <xf numFmtId="0" fontId="0" fillId="6" borderId="0" xfId="0" applyFill="1" applyAlignment="1" applyProtection="1">
      <alignment horizontal="left"/>
    </xf>
    <xf numFmtId="0" fontId="0" fillId="0" borderId="0" xfId="0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0" fontId="3" fillId="8" borderId="0" xfId="0" applyFont="1" applyFill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5" borderId="0" xfId="0" applyFont="1" applyFill="1" applyAlignment="1" applyProtection="1">
      <alignment horizontal="center"/>
    </xf>
    <xf numFmtId="0" fontId="0" fillId="8" borderId="0" xfId="0" applyFill="1" applyAlignment="1" applyProtection="1">
      <alignment horizontal="left"/>
    </xf>
    <xf numFmtId="44" fontId="0" fillId="8" borderId="0" xfId="0" applyNumberFormat="1" applyFill="1" applyAlignment="1" applyProtection="1">
      <alignment horizontal="center"/>
    </xf>
    <xf numFmtId="0" fontId="0" fillId="8" borderId="0" xfId="0" applyFill="1" applyAlignment="1" applyProtection="1">
      <alignment horizontal="center"/>
    </xf>
    <xf numFmtId="0" fontId="0" fillId="10" borderId="0" xfId="0" applyFill="1" applyAlignment="1" applyProtection="1">
      <alignment horizontal="left"/>
    </xf>
    <xf numFmtId="44" fontId="0" fillId="10" borderId="0" xfId="0" applyNumberFormat="1" applyFill="1" applyAlignment="1" applyProtection="1">
      <alignment horizontal="center"/>
    </xf>
    <xf numFmtId="0" fontId="0" fillId="10" borderId="0" xfId="0" applyFill="1" applyAlignment="1" applyProtection="1">
      <alignment horizontal="center"/>
    </xf>
    <xf numFmtId="0" fontId="0" fillId="9" borderId="0" xfId="0" applyFill="1" applyAlignment="1" applyProtection="1">
      <alignment horizontal="left"/>
    </xf>
    <xf numFmtId="0" fontId="0" fillId="9" borderId="0" xfId="0" applyFill="1" applyProtection="1"/>
    <xf numFmtId="44" fontId="0" fillId="9" borderId="0" xfId="0" applyNumberFormat="1" applyFill="1" applyAlignment="1" applyProtection="1">
      <alignment horizontal="center"/>
    </xf>
    <xf numFmtId="0" fontId="0" fillId="9" borderId="0" xfId="0" applyFill="1" applyAlignment="1" applyProtection="1">
      <alignment horizontal="center"/>
    </xf>
    <xf numFmtId="44" fontId="0" fillId="11" borderId="5" xfId="1" applyFont="1" applyFill="1" applyBorder="1" applyAlignment="1" applyProtection="1">
      <alignment vertical="center" wrapText="1"/>
      <protection locked="0"/>
    </xf>
    <xf numFmtId="0" fontId="0" fillId="0" borderId="5" xfId="0" applyFont="1" applyBorder="1" applyAlignment="1">
      <alignment vertical="center" wrapText="1"/>
    </xf>
    <xf numFmtId="0" fontId="0" fillId="0" borderId="5" xfId="0" quotePrefix="1" applyFont="1" applyBorder="1" applyAlignment="1">
      <alignment vertical="center" wrapText="1"/>
    </xf>
    <xf numFmtId="3" fontId="0" fillId="0" borderId="5" xfId="0" quotePrefix="1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12" borderId="0" xfId="0" applyFont="1" applyFill="1" applyAlignment="1">
      <alignment wrapText="1"/>
    </xf>
    <xf numFmtId="0" fontId="3" fillId="3" borderId="2" xfId="0" applyFont="1" applyFill="1" applyBorder="1" applyAlignment="1">
      <alignment wrapText="1"/>
    </xf>
    <xf numFmtId="0" fontId="3" fillId="3" borderId="0" xfId="0" applyFont="1" applyFill="1" applyAlignment="1">
      <alignment wrapText="1"/>
    </xf>
    <xf numFmtId="0" fontId="0" fillId="0" borderId="1" xfId="0" applyFont="1" applyBorder="1" applyAlignment="1">
      <alignment wrapText="1"/>
    </xf>
    <xf numFmtId="0" fontId="0" fillId="13" borderId="0" xfId="0" applyFont="1" applyFill="1" applyAlignment="1">
      <alignment wrapText="1"/>
    </xf>
    <xf numFmtId="0" fontId="0" fillId="14" borderId="0" xfId="0" applyFont="1" applyFill="1" applyAlignment="1">
      <alignment wrapText="1"/>
    </xf>
    <xf numFmtId="1" fontId="3" fillId="3" borderId="2" xfId="0" applyNumberFormat="1" applyFont="1" applyFill="1" applyBorder="1" applyAlignment="1">
      <alignment horizontal="center" wrapText="1"/>
    </xf>
    <xf numFmtId="1" fontId="0" fillId="0" borderId="0" xfId="0" applyNumberFormat="1" applyFont="1" applyAlignment="1">
      <alignment horizontal="center" wrapText="1"/>
    </xf>
    <xf numFmtId="1" fontId="0" fillId="3" borderId="0" xfId="0" applyNumberFormat="1" applyFont="1" applyFill="1" applyAlignment="1">
      <alignment horizontal="center" wrapText="1"/>
    </xf>
    <xf numFmtId="1" fontId="0" fillId="13" borderId="0" xfId="0" applyNumberFormat="1" applyFont="1" applyFill="1" applyAlignment="1">
      <alignment horizontal="center" wrapText="1"/>
    </xf>
    <xf numFmtId="1" fontId="3" fillId="3" borderId="0" xfId="0" applyNumberFormat="1" applyFont="1" applyFill="1" applyAlignment="1">
      <alignment horizontal="center" wrapText="1"/>
    </xf>
    <xf numFmtId="1" fontId="0" fillId="14" borderId="0" xfId="0" applyNumberFormat="1" applyFont="1" applyFill="1" applyAlignment="1">
      <alignment horizontal="center" wrapText="1"/>
    </xf>
    <xf numFmtId="1" fontId="3" fillId="0" borderId="0" xfId="0" applyNumberFormat="1" applyFont="1" applyAlignment="1">
      <alignment horizontal="center" wrapText="1"/>
    </xf>
    <xf numFmtId="1" fontId="3" fillId="12" borderId="0" xfId="0" applyNumberFormat="1" applyFont="1" applyFill="1" applyAlignment="1">
      <alignment horizontal="center" wrapText="1"/>
    </xf>
    <xf numFmtId="1" fontId="0" fillId="0" borderId="1" xfId="0" applyNumberFormat="1" applyFont="1" applyBorder="1" applyAlignment="1">
      <alignment horizontal="center" wrapText="1"/>
    </xf>
    <xf numFmtId="44" fontId="0" fillId="13" borderId="0" xfId="1" applyFont="1" applyFill="1" applyAlignment="1">
      <alignment wrapText="1"/>
    </xf>
    <xf numFmtId="44" fontId="0" fillId="14" borderId="0" xfId="1" applyFont="1" applyFill="1" applyAlignment="1">
      <alignment wrapText="1"/>
    </xf>
    <xf numFmtId="44" fontId="3" fillId="12" borderId="0" xfId="1" applyFont="1" applyFill="1" applyAlignment="1">
      <alignment wrapText="1"/>
    </xf>
    <xf numFmtId="44" fontId="0" fillId="11" borderId="0" xfId="1" applyFont="1" applyFill="1" applyAlignment="1" applyProtection="1">
      <alignment wrapText="1"/>
      <protection locked="0"/>
    </xf>
    <xf numFmtId="44" fontId="0" fillId="7" borderId="1" xfId="1" applyFont="1" applyFill="1" applyBorder="1" applyAlignment="1" applyProtection="1">
      <alignment wrapText="1"/>
      <protection locked="0"/>
    </xf>
    <xf numFmtId="44" fontId="0" fillId="7" borderId="0" xfId="1" applyFont="1" applyFill="1" applyAlignment="1" applyProtection="1">
      <alignment wrapText="1"/>
      <protection locked="0"/>
    </xf>
    <xf numFmtId="44" fontId="3" fillId="7" borderId="0" xfId="1" applyFont="1" applyFill="1" applyAlignment="1" applyProtection="1">
      <alignment wrapText="1"/>
      <protection locked="0"/>
    </xf>
    <xf numFmtId="44" fontId="0" fillId="11" borderId="2" xfId="1" applyFont="1" applyFill="1" applyBorder="1" applyAlignment="1" applyProtection="1">
      <alignment wrapText="1"/>
      <protection locked="0"/>
    </xf>
  </cellXfs>
  <cellStyles count="2">
    <cellStyle name="Currency" xfId="1" builtinId="4"/>
    <cellStyle name="Normal" xfId="0" builtinId="0"/>
  </cellStyles>
  <dxfs count="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57675-5D5D-473A-BD07-0B37AC3032CA}">
  <sheetPr codeName="Sheet1">
    <tabColor rgb="FFFFFF00"/>
  </sheetPr>
  <dimension ref="B3:H27"/>
  <sheetViews>
    <sheetView showGridLines="0" tabSelected="1" topLeftCell="A4" workbookViewId="0">
      <selection activeCell="B22" sqref="B22:E22"/>
    </sheetView>
  </sheetViews>
  <sheetFormatPr defaultRowHeight="15" x14ac:dyDescent="0.25"/>
  <cols>
    <col min="1" max="3" width="9.140625" style="36"/>
    <col min="4" max="4" width="14.85546875" style="36" customWidth="1"/>
    <col min="5" max="16384" width="9.140625" style="36"/>
  </cols>
  <sheetData>
    <row r="3" spans="2:8" x14ac:dyDescent="0.25">
      <c r="B3" s="35" t="s">
        <v>64</v>
      </c>
      <c r="C3" s="35"/>
      <c r="D3" s="35"/>
      <c r="E3" s="35"/>
      <c r="F3" s="35"/>
      <c r="G3" s="35"/>
      <c r="H3" s="35"/>
    </row>
    <row r="4" spans="2:8" x14ac:dyDescent="0.25">
      <c r="B4" s="35"/>
      <c r="C4" s="35"/>
      <c r="D4" s="35"/>
      <c r="E4" s="35"/>
      <c r="F4" s="35"/>
      <c r="G4" s="35"/>
      <c r="H4" s="35"/>
    </row>
    <row r="5" spans="2:8" x14ac:dyDescent="0.25">
      <c r="B5" s="35"/>
      <c r="C5" s="35"/>
      <c r="D5" s="35"/>
      <c r="E5" s="35"/>
      <c r="F5" s="35"/>
      <c r="G5" s="35"/>
      <c r="H5" s="35"/>
    </row>
    <row r="7" spans="2:8" x14ac:dyDescent="0.25">
      <c r="B7" s="37" t="s">
        <v>59</v>
      </c>
      <c r="C7" s="37"/>
      <c r="E7" s="13"/>
      <c r="F7" s="13"/>
      <c r="G7" s="13"/>
      <c r="H7" s="13"/>
    </row>
    <row r="8" spans="2:8" x14ac:dyDescent="0.25">
      <c r="B8" s="37" t="s">
        <v>60</v>
      </c>
      <c r="C8" s="37"/>
      <c r="E8" s="14"/>
      <c r="F8" s="15"/>
      <c r="G8" s="15"/>
      <c r="H8" s="15"/>
    </row>
    <row r="9" spans="2:8" x14ac:dyDescent="0.25">
      <c r="E9" s="38"/>
      <c r="F9" s="38"/>
      <c r="G9" s="38"/>
      <c r="H9" s="38"/>
    </row>
    <row r="10" spans="2:8" x14ac:dyDescent="0.25">
      <c r="B10" s="36" t="s">
        <v>61</v>
      </c>
      <c r="E10" s="39"/>
      <c r="F10" s="39"/>
      <c r="G10" s="39"/>
      <c r="H10" s="39"/>
    </row>
    <row r="11" spans="2:8" x14ac:dyDescent="0.25">
      <c r="E11" s="38"/>
      <c r="F11" s="38"/>
      <c r="G11" s="38"/>
      <c r="H11" s="38"/>
    </row>
    <row r="12" spans="2:8" x14ac:dyDescent="0.25">
      <c r="B12" s="40" t="s">
        <v>69</v>
      </c>
      <c r="C12" s="40"/>
      <c r="D12" s="40"/>
      <c r="E12" s="40"/>
      <c r="F12" s="40"/>
      <c r="G12" s="40"/>
      <c r="H12" s="40"/>
    </row>
    <row r="13" spans="2:8" ht="58.5" customHeight="1" x14ac:dyDescent="0.25">
      <c r="B13" s="40"/>
      <c r="C13" s="40"/>
      <c r="D13" s="40"/>
      <c r="E13" s="40"/>
      <c r="F13" s="40"/>
      <c r="G13" s="40"/>
      <c r="H13" s="40"/>
    </row>
    <row r="14" spans="2:8" ht="76.5" customHeight="1" x14ac:dyDescent="0.25">
      <c r="B14" s="40"/>
      <c r="C14" s="40"/>
      <c r="D14" s="40"/>
      <c r="E14" s="40"/>
      <c r="F14" s="40"/>
      <c r="G14" s="40"/>
      <c r="H14" s="40"/>
    </row>
    <row r="15" spans="2:8" x14ac:dyDescent="0.25">
      <c r="B15" s="41"/>
      <c r="C15" s="41"/>
      <c r="D15" s="41"/>
      <c r="E15" s="41"/>
      <c r="F15" s="41"/>
      <c r="G15" s="41"/>
      <c r="H15" s="41"/>
    </row>
    <row r="16" spans="2:8" x14ac:dyDescent="0.25">
      <c r="B16" s="16" t="s">
        <v>62</v>
      </c>
      <c r="C16" s="17"/>
      <c r="D16" s="17"/>
      <c r="E16" s="17"/>
      <c r="F16" s="17"/>
      <c r="G16" s="17"/>
      <c r="H16" s="17"/>
    </row>
    <row r="17" spans="2:8" x14ac:dyDescent="0.25">
      <c r="B17" s="17"/>
      <c r="C17" s="17"/>
      <c r="D17" s="17"/>
      <c r="E17" s="17"/>
      <c r="F17" s="17"/>
      <c r="G17" s="17"/>
      <c r="H17" s="17"/>
    </row>
    <row r="18" spans="2:8" ht="99.75" customHeight="1" x14ac:dyDescent="0.25">
      <c r="B18" s="17"/>
      <c r="C18" s="17"/>
      <c r="D18" s="17"/>
      <c r="E18" s="17"/>
      <c r="F18" s="17"/>
      <c r="G18" s="17"/>
      <c r="H18" s="17"/>
    </row>
    <row r="19" spans="2:8" x14ac:dyDescent="0.25">
      <c r="B19" s="17"/>
      <c r="C19" s="17"/>
      <c r="D19" s="17"/>
      <c r="E19" s="17"/>
      <c r="F19" s="17"/>
      <c r="G19" s="17"/>
      <c r="H19" s="17"/>
    </row>
    <row r="20" spans="2:8" x14ac:dyDescent="0.25">
      <c r="B20" s="42"/>
      <c r="C20" s="42"/>
      <c r="D20" s="42"/>
      <c r="E20" s="42"/>
      <c r="F20" s="42"/>
      <c r="G20" s="42"/>
      <c r="H20" s="42"/>
    </row>
    <row r="21" spans="2:8" x14ac:dyDescent="0.25">
      <c r="B21" s="43" t="s">
        <v>258</v>
      </c>
      <c r="C21" s="43"/>
      <c r="D21" s="43"/>
      <c r="E21" s="43"/>
      <c r="F21" s="43"/>
      <c r="G21" s="43"/>
      <c r="H21" s="43"/>
    </row>
    <row r="22" spans="2:8" x14ac:dyDescent="0.25">
      <c r="B22" s="44" t="s">
        <v>65</v>
      </c>
      <c r="C22" s="44"/>
      <c r="D22" s="44"/>
      <c r="E22" s="44"/>
      <c r="F22" s="45">
        <f>'Security ELA'!G30</f>
        <v>0</v>
      </c>
      <c r="G22" s="46"/>
      <c r="H22" s="46"/>
    </row>
    <row r="23" spans="2:8" x14ac:dyDescent="0.25">
      <c r="B23" s="47" t="s">
        <v>66</v>
      </c>
      <c r="C23" s="47"/>
      <c r="D23" s="47"/>
      <c r="E23" s="47"/>
      <c r="F23" s="48">
        <f>'Calling ELA'!G32</f>
        <v>0</v>
      </c>
      <c r="G23" s="48"/>
      <c r="H23" s="48"/>
    </row>
    <row r="24" spans="2:8" x14ac:dyDescent="0.25">
      <c r="B24" s="44" t="s">
        <v>67</v>
      </c>
      <c r="C24" s="44"/>
      <c r="D24" s="44"/>
      <c r="E24" s="44"/>
      <c r="F24" s="45">
        <f>'Contact Center ELA'!G31</f>
        <v>0</v>
      </c>
      <c r="G24" s="46"/>
      <c r="H24" s="46"/>
    </row>
    <row r="25" spans="2:8" x14ac:dyDescent="0.25">
      <c r="B25" s="47" t="s">
        <v>68</v>
      </c>
      <c r="C25" s="47"/>
      <c r="D25" s="47"/>
      <c r="E25" s="47"/>
      <c r="F25" s="48">
        <f>'Smith Hall Equipment'!E297</f>
        <v>0</v>
      </c>
      <c r="G25" s="49"/>
      <c r="H25" s="49"/>
    </row>
    <row r="27" spans="2:8" x14ac:dyDescent="0.25">
      <c r="B27" s="50" t="s">
        <v>63</v>
      </c>
      <c r="C27" s="50"/>
      <c r="D27" s="50"/>
      <c r="E27" s="51"/>
      <c r="F27" s="52"/>
      <c r="G27" s="53"/>
      <c r="H27" s="53"/>
    </row>
  </sheetData>
  <sheetProtection algorithmName="SHA-512" hashValue="hYVwEyu8ZmRJ00Fa1ivgLo6RUQFgGpsTVem/UluRF5xU7LjQ5KikUxMIg6EUT6p9WomQEQzXrdY4b8VmW5iI7A==" saltValue="SwyY/AQd2xiIYAVbgnX3AQ==" spinCount="100000" sheet="1" objects="1" scenarios="1"/>
  <mergeCells count="18">
    <mergeCell ref="F25:H25"/>
    <mergeCell ref="B27:D27"/>
    <mergeCell ref="F27:H27"/>
    <mergeCell ref="B22:E22"/>
    <mergeCell ref="B23:E23"/>
    <mergeCell ref="B24:E24"/>
    <mergeCell ref="B25:E25"/>
    <mergeCell ref="F23:H23"/>
    <mergeCell ref="B16:H19"/>
    <mergeCell ref="B21:H21"/>
    <mergeCell ref="F22:H22"/>
    <mergeCell ref="F24:H24"/>
    <mergeCell ref="B3:H5"/>
    <mergeCell ref="B7:C7"/>
    <mergeCell ref="E7:H7"/>
    <mergeCell ref="B8:C8"/>
    <mergeCell ref="E8:H8"/>
    <mergeCell ref="B12:H1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4FAA4-2092-4D71-8403-DF67F5A2F598}">
  <sheetPr codeName="Sheet2">
    <tabColor theme="3" tint="9.9978637043366805E-2"/>
  </sheetPr>
  <dimension ref="B2:G30"/>
  <sheetViews>
    <sheetView showGridLines="0" workbookViewId="0">
      <selection activeCell="G4" activeCellId="1" sqref="G6:G28 G4"/>
    </sheetView>
  </sheetViews>
  <sheetFormatPr defaultColWidth="35.85546875" defaultRowHeight="15" x14ac:dyDescent="0.25"/>
  <cols>
    <col min="1" max="1" width="9.7109375" style="4" customWidth="1"/>
    <col min="2" max="2" width="35.85546875" style="4"/>
    <col min="3" max="3" width="20.28515625" style="4" customWidth="1"/>
    <col min="4" max="4" width="35.85546875" style="4"/>
    <col min="5" max="6" width="35.85546875" style="11"/>
    <col min="7" max="16384" width="35.85546875" style="4"/>
  </cols>
  <sheetData>
    <row r="2" spans="2:7" ht="15.75" thickBot="1" x14ac:dyDescent="0.3"/>
    <row r="3" spans="2:7" ht="30.75" thickBot="1" x14ac:dyDescent="0.3">
      <c r="B3" s="5" t="s">
        <v>0</v>
      </c>
      <c r="C3" s="5" t="s">
        <v>1</v>
      </c>
      <c r="D3" s="5" t="s">
        <v>2</v>
      </c>
      <c r="E3" s="12" t="s">
        <v>3</v>
      </c>
      <c r="F3" s="12" t="s">
        <v>4</v>
      </c>
      <c r="G3" s="5" t="s">
        <v>58</v>
      </c>
    </row>
    <row r="4" spans="2:7" x14ac:dyDescent="0.25">
      <c r="B4" s="6" t="s">
        <v>73</v>
      </c>
      <c r="C4" s="31" t="s">
        <v>72</v>
      </c>
      <c r="D4" s="6" t="s">
        <v>74</v>
      </c>
      <c r="E4" s="25" t="s">
        <v>72</v>
      </c>
      <c r="F4" s="24">
        <v>1</v>
      </c>
      <c r="G4" s="32"/>
    </row>
    <row r="5" spans="2:7" x14ac:dyDescent="0.25">
      <c r="B5" s="7" t="s">
        <v>75</v>
      </c>
      <c r="C5" s="7"/>
      <c r="D5" s="7"/>
      <c r="E5" s="7"/>
      <c r="F5" s="7"/>
      <c r="G5" s="7"/>
    </row>
    <row r="6" spans="2:7" ht="30" x14ac:dyDescent="0.25">
      <c r="B6" s="8" t="s">
        <v>76</v>
      </c>
      <c r="C6" s="29" t="s">
        <v>72</v>
      </c>
      <c r="D6" s="8" t="s">
        <v>77</v>
      </c>
      <c r="E6" s="26">
        <v>1</v>
      </c>
      <c r="F6" s="21">
        <v>3577</v>
      </c>
      <c r="G6" s="33"/>
    </row>
    <row r="7" spans="2:7" x14ac:dyDescent="0.25">
      <c r="B7" s="9" t="s">
        <v>78</v>
      </c>
      <c r="C7" s="30" t="s">
        <v>72</v>
      </c>
      <c r="D7" s="9" t="s">
        <v>79</v>
      </c>
      <c r="E7" s="22">
        <v>1</v>
      </c>
      <c r="F7" s="22">
        <v>3577</v>
      </c>
      <c r="G7" s="34"/>
    </row>
    <row r="8" spans="2:7" x14ac:dyDescent="0.25">
      <c r="B8" s="8" t="s">
        <v>80</v>
      </c>
      <c r="C8" s="29" t="s">
        <v>72</v>
      </c>
      <c r="D8" s="8" t="s">
        <v>81</v>
      </c>
      <c r="E8" s="21">
        <v>1</v>
      </c>
      <c r="F8" s="21">
        <v>3110</v>
      </c>
      <c r="G8" s="33"/>
    </row>
    <row r="9" spans="2:7" x14ac:dyDescent="0.25">
      <c r="B9" s="9" t="s">
        <v>82</v>
      </c>
      <c r="C9" s="30" t="s">
        <v>72</v>
      </c>
      <c r="D9" s="9" t="s">
        <v>83</v>
      </c>
      <c r="E9" s="27">
        <v>1</v>
      </c>
      <c r="F9" s="22">
        <v>1500</v>
      </c>
      <c r="G9" s="34"/>
    </row>
    <row r="10" spans="2:7" x14ac:dyDescent="0.25">
      <c r="B10" s="8" t="s">
        <v>84</v>
      </c>
      <c r="C10" s="29" t="s">
        <v>72</v>
      </c>
      <c r="D10" s="8" t="s">
        <v>85</v>
      </c>
      <c r="E10" s="21">
        <v>1</v>
      </c>
      <c r="F10" s="21">
        <v>1</v>
      </c>
      <c r="G10" s="33"/>
    </row>
    <row r="11" spans="2:7" x14ac:dyDescent="0.25">
      <c r="B11" s="9" t="s">
        <v>86</v>
      </c>
      <c r="C11" s="30" t="s">
        <v>72</v>
      </c>
      <c r="D11" s="9" t="s">
        <v>87</v>
      </c>
      <c r="E11" s="27">
        <v>1</v>
      </c>
      <c r="F11" s="22">
        <v>3110</v>
      </c>
      <c r="G11" s="34"/>
    </row>
    <row r="12" spans="2:7" x14ac:dyDescent="0.25">
      <c r="B12" s="8" t="s">
        <v>88</v>
      </c>
      <c r="C12" s="29" t="s">
        <v>72</v>
      </c>
      <c r="D12" s="8" t="s">
        <v>89</v>
      </c>
      <c r="E12" s="21">
        <v>1</v>
      </c>
      <c r="F12" s="21">
        <v>74640</v>
      </c>
      <c r="G12" s="33"/>
    </row>
    <row r="13" spans="2:7" x14ac:dyDescent="0.25">
      <c r="B13" s="9" t="s">
        <v>90</v>
      </c>
      <c r="C13" s="30" t="s">
        <v>72</v>
      </c>
      <c r="D13" s="9" t="s">
        <v>91</v>
      </c>
      <c r="E13" s="22">
        <v>1</v>
      </c>
      <c r="F13" s="22">
        <v>1</v>
      </c>
      <c r="G13" s="34"/>
    </row>
    <row r="14" spans="2:7" x14ac:dyDescent="0.25">
      <c r="B14" s="8" t="s">
        <v>92</v>
      </c>
      <c r="C14" s="29" t="s">
        <v>72</v>
      </c>
      <c r="D14" s="8" t="s">
        <v>93</v>
      </c>
      <c r="E14" s="26">
        <v>1</v>
      </c>
      <c r="F14" s="21">
        <v>3577</v>
      </c>
      <c r="G14" s="33"/>
    </row>
    <row r="15" spans="2:7" x14ac:dyDescent="0.25">
      <c r="B15" s="9" t="s">
        <v>94</v>
      </c>
      <c r="C15" s="30" t="s">
        <v>72</v>
      </c>
      <c r="D15" s="9" t="s">
        <v>95</v>
      </c>
      <c r="E15" s="22">
        <v>1</v>
      </c>
      <c r="F15" s="22">
        <v>3577</v>
      </c>
      <c r="G15" s="34"/>
    </row>
    <row r="16" spans="2:7" x14ac:dyDescent="0.25">
      <c r="B16" s="8" t="s">
        <v>96</v>
      </c>
      <c r="C16" s="29" t="s">
        <v>72</v>
      </c>
      <c r="D16" s="8" t="s">
        <v>97</v>
      </c>
      <c r="E16" s="21">
        <v>1</v>
      </c>
      <c r="F16" s="21">
        <v>3110</v>
      </c>
      <c r="G16" s="33"/>
    </row>
    <row r="17" spans="2:7" ht="30" x14ac:dyDescent="0.25">
      <c r="B17" s="9" t="s">
        <v>98</v>
      </c>
      <c r="C17" s="30" t="s">
        <v>72</v>
      </c>
      <c r="D17" s="9" t="s">
        <v>99</v>
      </c>
      <c r="E17" s="22">
        <v>1</v>
      </c>
      <c r="F17" s="22">
        <v>3110</v>
      </c>
      <c r="G17" s="34"/>
    </row>
    <row r="18" spans="2:7" ht="30" x14ac:dyDescent="0.25">
      <c r="B18" s="8" t="s">
        <v>100</v>
      </c>
      <c r="C18" s="29" t="s">
        <v>72</v>
      </c>
      <c r="D18" s="8" t="s">
        <v>101</v>
      </c>
      <c r="E18" s="26">
        <v>1</v>
      </c>
      <c r="F18" s="21">
        <v>31100</v>
      </c>
      <c r="G18" s="33"/>
    </row>
    <row r="19" spans="2:7" ht="30" x14ac:dyDescent="0.25">
      <c r="B19" s="9" t="s">
        <v>102</v>
      </c>
      <c r="C19" s="30" t="s">
        <v>72</v>
      </c>
      <c r="D19" s="9" t="s">
        <v>103</v>
      </c>
      <c r="E19" s="22">
        <v>1</v>
      </c>
      <c r="F19" s="22">
        <v>1555</v>
      </c>
      <c r="G19" s="34"/>
    </row>
    <row r="20" spans="2:7" ht="30" x14ac:dyDescent="0.25">
      <c r="B20" s="8" t="s">
        <v>104</v>
      </c>
      <c r="C20" s="29" t="s">
        <v>72</v>
      </c>
      <c r="D20" s="8" t="s">
        <v>105</v>
      </c>
      <c r="E20" s="21">
        <v>1</v>
      </c>
      <c r="F20" s="21">
        <v>3110</v>
      </c>
      <c r="G20" s="33"/>
    </row>
    <row r="21" spans="2:7" x14ac:dyDescent="0.25">
      <c r="B21" s="9" t="s">
        <v>106</v>
      </c>
      <c r="C21" s="30" t="s">
        <v>72</v>
      </c>
      <c r="D21" s="9" t="s">
        <v>107</v>
      </c>
      <c r="E21" s="27">
        <v>1</v>
      </c>
      <c r="F21" s="22">
        <v>3110</v>
      </c>
      <c r="G21" s="34"/>
    </row>
    <row r="22" spans="2:7" x14ac:dyDescent="0.25">
      <c r="B22" s="8" t="s">
        <v>108</v>
      </c>
      <c r="C22" s="29" t="s">
        <v>72</v>
      </c>
      <c r="D22" s="8" t="s">
        <v>109</v>
      </c>
      <c r="E22" s="21">
        <v>1</v>
      </c>
      <c r="F22" s="21">
        <v>3577</v>
      </c>
      <c r="G22" s="33"/>
    </row>
    <row r="23" spans="2:7" ht="30" x14ac:dyDescent="0.25">
      <c r="B23" s="9" t="s">
        <v>110</v>
      </c>
      <c r="C23" s="30" t="s">
        <v>72</v>
      </c>
      <c r="D23" s="9" t="s">
        <v>111</v>
      </c>
      <c r="E23" s="22">
        <v>1</v>
      </c>
      <c r="F23" s="22">
        <v>3110</v>
      </c>
      <c r="G23" s="34"/>
    </row>
    <row r="24" spans="2:7" x14ac:dyDescent="0.25">
      <c r="B24" s="8" t="s">
        <v>112</v>
      </c>
      <c r="C24" s="29" t="s">
        <v>72</v>
      </c>
      <c r="D24" s="8" t="s">
        <v>113</v>
      </c>
      <c r="E24" s="26">
        <v>1</v>
      </c>
      <c r="F24" s="21">
        <v>3577</v>
      </c>
      <c r="G24" s="33"/>
    </row>
    <row r="25" spans="2:7" ht="30" x14ac:dyDescent="0.25">
      <c r="B25" s="9" t="s">
        <v>114</v>
      </c>
      <c r="C25" s="30" t="s">
        <v>72</v>
      </c>
      <c r="D25" s="9" t="s">
        <v>115</v>
      </c>
      <c r="E25" s="27" t="s">
        <v>72</v>
      </c>
      <c r="F25" s="22">
        <v>1</v>
      </c>
      <c r="G25" s="34"/>
    </row>
    <row r="26" spans="2:7" x14ac:dyDescent="0.25">
      <c r="B26" s="8" t="s">
        <v>116</v>
      </c>
      <c r="C26" s="29" t="s">
        <v>72</v>
      </c>
      <c r="D26" s="8" t="s">
        <v>117</v>
      </c>
      <c r="E26" s="21">
        <v>1</v>
      </c>
      <c r="F26" s="21">
        <v>1</v>
      </c>
      <c r="G26" s="33"/>
    </row>
    <row r="27" spans="2:7" x14ac:dyDescent="0.25">
      <c r="B27" s="9" t="s">
        <v>118</v>
      </c>
      <c r="C27" s="30" t="s">
        <v>72</v>
      </c>
      <c r="D27" s="9" t="s">
        <v>119</v>
      </c>
      <c r="E27" s="27" t="s">
        <v>72</v>
      </c>
      <c r="F27" s="27" t="s">
        <v>72</v>
      </c>
      <c r="G27" s="34"/>
    </row>
    <row r="28" spans="2:7" ht="30" x14ac:dyDescent="0.25">
      <c r="B28" s="8" t="s">
        <v>120</v>
      </c>
      <c r="C28" s="29" t="s">
        <v>72</v>
      </c>
      <c r="D28" s="8" t="s">
        <v>121</v>
      </c>
      <c r="E28" s="26" t="s">
        <v>72</v>
      </c>
      <c r="F28" s="26" t="s">
        <v>72</v>
      </c>
      <c r="G28" s="33"/>
    </row>
    <row r="30" spans="2:7" ht="60" customHeight="1" x14ac:dyDescent="0.25">
      <c r="E30" s="19" t="s">
        <v>123</v>
      </c>
      <c r="F30" s="19"/>
      <c r="G30" s="20">
        <f>SUM(G6:G28,G4)</f>
        <v>0</v>
      </c>
    </row>
  </sheetData>
  <sheetProtection algorithmName="SHA-512" hashValue="YxQbs1qPMQdKsSHSATGV9JaIy/lJ21sm4FlqCOpG1pHpuVVa1y39HzNk/xpS0mW6lHH9Pira3Xv4oGil5kXQSA==" saltValue="yglBs4ktpjw65H0kYZjeBw==" spinCount="100000" sheet="1" objects="1" scenarios="1"/>
  <mergeCells count="1">
    <mergeCell ref="B5:G5"/>
  </mergeCells>
  <conditionalFormatting sqref="G6:G28 G4">
    <cfRule type="expression" dxfId="3" priority="1">
      <formula>MOD(ROW(),2)=0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4B86D-7F65-4983-A7F4-617D4F884B18}">
  <sheetPr codeName="Sheet6">
    <tabColor theme="3" tint="0.249977111117893"/>
  </sheetPr>
  <dimension ref="B2:G32"/>
  <sheetViews>
    <sheetView showGridLines="0" topLeftCell="A12" workbookViewId="0">
      <selection activeCell="G4" activeCellId="1" sqref="G6:G30 G4"/>
    </sheetView>
  </sheetViews>
  <sheetFormatPr defaultColWidth="35.85546875" defaultRowHeight="15" x14ac:dyDescent="0.25"/>
  <cols>
    <col min="1" max="1" width="9.7109375" style="4" customWidth="1"/>
    <col min="2" max="2" width="35.85546875" style="4"/>
    <col min="3" max="3" width="20.28515625" style="4" customWidth="1"/>
    <col min="4" max="4" width="35.85546875" style="4"/>
    <col min="5" max="6" width="35.85546875" style="11"/>
    <col min="7" max="16384" width="35.85546875" style="4"/>
  </cols>
  <sheetData>
    <row r="2" spans="2:7" ht="15.75" thickBot="1" x14ac:dyDescent="0.3"/>
    <row r="3" spans="2:7" ht="30.75" thickBot="1" x14ac:dyDescent="0.3">
      <c r="B3" s="5" t="s">
        <v>0</v>
      </c>
      <c r="C3" s="5" t="s">
        <v>1</v>
      </c>
      <c r="D3" s="5" t="s">
        <v>2</v>
      </c>
      <c r="E3" s="12" t="s">
        <v>3</v>
      </c>
      <c r="F3" s="12" t="s">
        <v>4</v>
      </c>
      <c r="G3" s="5" t="s">
        <v>58</v>
      </c>
    </row>
    <row r="4" spans="2:7" x14ac:dyDescent="0.25">
      <c r="B4" s="6" t="s">
        <v>5</v>
      </c>
      <c r="C4" s="31" t="s">
        <v>72</v>
      </c>
      <c r="D4" s="6" t="s">
        <v>6</v>
      </c>
      <c r="E4" s="25" t="s">
        <v>71</v>
      </c>
      <c r="F4" s="24">
        <v>1</v>
      </c>
      <c r="G4" s="32"/>
    </row>
    <row r="5" spans="2:7" x14ac:dyDescent="0.25">
      <c r="B5" s="7" t="s">
        <v>7</v>
      </c>
      <c r="C5" s="7"/>
      <c r="D5" s="7"/>
      <c r="E5" s="7"/>
      <c r="F5" s="7"/>
      <c r="G5" s="7"/>
    </row>
    <row r="6" spans="2:7" x14ac:dyDescent="0.25">
      <c r="B6" s="8" t="s">
        <v>8</v>
      </c>
      <c r="C6" s="8" t="s">
        <v>9</v>
      </c>
      <c r="D6" s="8" t="s">
        <v>10</v>
      </c>
      <c r="E6" s="26" t="s">
        <v>71</v>
      </c>
      <c r="F6" s="21">
        <v>1</v>
      </c>
      <c r="G6" s="33"/>
    </row>
    <row r="7" spans="2:7" ht="30" x14ac:dyDescent="0.25">
      <c r="B7" s="9" t="s">
        <v>11</v>
      </c>
      <c r="C7" s="9" t="s">
        <v>9</v>
      </c>
      <c r="D7" s="9" t="s">
        <v>12</v>
      </c>
      <c r="E7" s="22">
        <v>12</v>
      </c>
      <c r="F7" s="22">
        <v>2</v>
      </c>
      <c r="G7" s="34"/>
    </row>
    <row r="8" spans="2:7" ht="30" x14ac:dyDescent="0.25">
      <c r="B8" s="8" t="s">
        <v>13</v>
      </c>
      <c r="C8" s="8" t="s">
        <v>9</v>
      </c>
      <c r="D8" s="8" t="s">
        <v>14</v>
      </c>
      <c r="E8" s="21">
        <v>1</v>
      </c>
      <c r="F8" s="21">
        <v>1</v>
      </c>
      <c r="G8" s="33"/>
    </row>
    <row r="9" spans="2:7" ht="30" x14ac:dyDescent="0.25">
      <c r="B9" s="9" t="s">
        <v>15</v>
      </c>
      <c r="C9" s="9" t="s">
        <v>9</v>
      </c>
      <c r="D9" s="9" t="s">
        <v>16</v>
      </c>
      <c r="E9" s="27" t="s">
        <v>71</v>
      </c>
      <c r="F9" s="22">
        <v>1</v>
      </c>
      <c r="G9" s="34"/>
    </row>
    <row r="10" spans="2:7" ht="30" x14ac:dyDescent="0.25">
      <c r="B10" s="8" t="s">
        <v>17</v>
      </c>
      <c r="C10" s="29" t="s">
        <v>72</v>
      </c>
      <c r="D10" s="8" t="s">
        <v>18</v>
      </c>
      <c r="E10" s="21">
        <v>1</v>
      </c>
      <c r="F10" s="21">
        <v>1</v>
      </c>
      <c r="G10" s="33"/>
    </row>
    <row r="11" spans="2:7" ht="30" x14ac:dyDescent="0.25">
      <c r="B11" s="9" t="s">
        <v>19</v>
      </c>
      <c r="C11" s="9" t="s">
        <v>9</v>
      </c>
      <c r="D11" s="9" t="s">
        <v>20</v>
      </c>
      <c r="E11" s="27" t="s">
        <v>71</v>
      </c>
      <c r="F11" s="22">
        <v>1</v>
      </c>
      <c r="G11" s="33"/>
    </row>
    <row r="12" spans="2:7" x14ac:dyDescent="0.25">
      <c r="B12" s="8" t="s">
        <v>21</v>
      </c>
      <c r="C12" s="29" t="s">
        <v>72</v>
      </c>
      <c r="D12" s="8" t="s">
        <v>22</v>
      </c>
      <c r="E12" s="21">
        <v>12</v>
      </c>
      <c r="F12" s="21">
        <v>500</v>
      </c>
      <c r="G12" s="33"/>
    </row>
    <row r="13" spans="2:7" ht="30" x14ac:dyDescent="0.25">
      <c r="B13" s="9" t="s">
        <v>23</v>
      </c>
      <c r="C13" s="9" t="s">
        <v>9</v>
      </c>
      <c r="D13" s="9" t="s">
        <v>24</v>
      </c>
      <c r="E13" s="22">
        <v>1</v>
      </c>
      <c r="F13" s="22">
        <v>1</v>
      </c>
      <c r="G13" s="33"/>
    </row>
    <row r="14" spans="2:7" x14ac:dyDescent="0.25">
      <c r="B14" s="8" t="s">
        <v>25</v>
      </c>
      <c r="C14" s="8" t="s">
        <v>9</v>
      </c>
      <c r="D14" s="8" t="s">
        <v>26</v>
      </c>
      <c r="E14" s="26" t="s">
        <v>71</v>
      </c>
      <c r="F14" s="21">
        <v>1</v>
      </c>
      <c r="G14" s="33"/>
    </row>
    <row r="15" spans="2:7" ht="30" x14ac:dyDescent="0.25">
      <c r="B15" s="9" t="s">
        <v>27</v>
      </c>
      <c r="C15" s="9" t="s">
        <v>9</v>
      </c>
      <c r="D15" s="9" t="s">
        <v>28</v>
      </c>
      <c r="E15" s="22">
        <v>12</v>
      </c>
      <c r="F15" s="22">
        <v>3000</v>
      </c>
      <c r="G15" s="33"/>
    </row>
    <row r="16" spans="2:7" ht="30" x14ac:dyDescent="0.25">
      <c r="B16" s="8" t="s">
        <v>29</v>
      </c>
      <c r="C16" s="8" t="s">
        <v>9</v>
      </c>
      <c r="D16" s="8" t="s">
        <v>30</v>
      </c>
      <c r="E16" s="21">
        <v>12</v>
      </c>
      <c r="F16" s="21">
        <v>66000</v>
      </c>
      <c r="G16" s="33"/>
    </row>
    <row r="17" spans="2:7" x14ac:dyDescent="0.25">
      <c r="B17" s="9" t="s">
        <v>31</v>
      </c>
      <c r="C17" s="9" t="s">
        <v>9</v>
      </c>
      <c r="D17" s="9" t="s">
        <v>32</v>
      </c>
      <c r="E17" s="22">
        <v>1</v>
      </c>
      <c r="F17" s="22">
        <v>1</v>
      </c>
      <c r="G17" s="33"/>
    </row>
    <row r="18" spans="2:7" ht="30" x14ac:dyDescent="0.25">
      <c r="B18" s="8" t="s">
        <v>33</v>
      </c>
      <c r="C18" s="8" t="s">
        <v>9</v>
      </c>
      <c r="D18" s="8" t="s">
        <v>34</v>
      </c>
      <c r="E18" s="26" t="s">
        <v>71</v>
      </c>
      <c r="F18" s="21">
        <v>1</v>
      </c>
      <c r="G18" s="33"/>
    </row>
    <row r="19" spans="2:7" x14ac:dyDescent="0.25">
      <c r="B19" s="9" t="s">
        <v>35</v>
      </c>
      <c r="C19" s="30" t="s">
        <v>72</v>
      </c>
      <c r="D19" s="9" t="s">
        <v>36</v>
      </c>
      <c r="E19" s="22">
        <v>12</v>
      </c>
      <c r="F19" s="22">
        <v>40000</v>
      </c>
      <c r="G19" s="33"/>
    </row>
    <row r="20" spans="2:7" ht="30" x14ac:dyDescent="0.25">
      <c r="B20" s="8" t="s">
        <v>37</v>
      </c>
      <c r="C20" s="8" t="s">
        <v>9</v>
      </c>
      <c r="D20" s="8" t="s">
        <v>38</v>
      </c>
      <c r="E20" s="21">
        <v>1</v>
      </c>
      <c r="F20" s="21">
        <v>1</v>
      </c>
      <c r="G20" s="33"/>
    </row>
    <row r="21" spans="2:7" x14ac:dyDescent="0.25">
      <c r="B21" s="9" t="s">
        <v>39</v>
      </c>
      <c r="C21" s="9" t="s">
        <v>9</v>
      </c>
      <c r="D21" s="9" t="s">
        <v>40</v>
      </c>
      <c r="E21" s="27" t="s">
        <v>71</v>
      </c>
      <c r="F21" s="22">
        <v>1</v>
      </c>
      <c r="G21" s="33"/>
    </row>
    <row r="22" spans="2:7" ht="30" x14ac:dyDescent="0.25">
      <c r="B22" s="8" t="s">
        <v>41</v>
      </c>
      <c r="C22" s="8" t="s">
        <v>9</v>
      </c>
      <c r="D22" s="8" t="s">
        <v>42</v>
      </c>
      <c r="E22" s="21">
        <v>1</v>
      </c>
      <c r="F22" s="21">
        <v>120</v>
      </c>
      <c r="G22" s="33"/>
    </row>
    <row r="23" spans="2:7" ht="30" x14ac:dyDescent="0.25">
      <c r="B23" s="9" t="s">
        <v>43</v>
      </c>
      <c r="C23" s="9" t="s">
        <v>9</v>
      </c>
      <c r="D23" s="9" t="s">
        <v>42</v>
      </c>
      <c r="E23" s="22">
        <v>1</v>
      </c>
      <c r="F23" s="22">
        <v>1</v>
      </c>
      <c r="G23" s="33"/>
    </row>
    <row r="24" spans="2:7" x14ac:dyDescent="0.25">
      <c r="B24" s="8" t="s">
        <v>44</v>
      </c>
      <c r="C24" s="8" t="s">
        <v>9</v>
      </c>
      <c r="D24" s="8" t="s">
        <v>45</v>
      </c>
      <c r="E24" s="26" t="s">
        <v>71</v>
      </c>
      <c r="F24" s="21">
        <v>1</v>
      </c>
      <c r="G24" s="33"/>
    </row>
    <row r="25" spans="2:7" x14ac:dyDescent="0.25">
      <c r="B25" s="9" t="s">
        <v>46</v>
      </c>
      <c r="C25" s="30" t="s">
        <v>72</v>
      </c>
      <c r="D25" s="9" t="s">
        <v>47</v>
      </c>
      <c r="E25" s="22">
        <v>12</v>
      </c>
      <c r="F25" s="22">
        <v>100</v>
      </c>
      <c r="G25" s="33"/>
    </row>
    <row r="26" spans="2:7" ht="30" x14ac:dyDescent="0.25">
      <c r="B26" s="8" t="s">
        <v>48</v>
      </c>
      <c r="C26" s="8" t="s">
        <v>9</v>
      </c>
      <c r="D26" s="8" t="s">
        <v>49</v>
      </c>
      <c r="E26" s="21">
        <v>1</v>
      </c>
      <c r="F26" s="21">
        <v>1</v>
      </c>
      <c r="G26" s="33"/>
    </row>
    <row r="27" spans="2:7" ht="30" x14ac:dyDescent="0.25">
      <c r="B27" s="9" t="s">
        <v>50</v>
      </c>
      <c r="C27" s="9" t="s">
        <v>9</v>
      </c>
      <c r="D27" s="9" t="s">
        <v>51</v>
      </c>
      <c r="E27" s="27" t="s">
        <v>71</v>
      </c>
      <c r="F27" s="22">
        <v>1</v>
      </c>
      <c r="G27" s="33"/>
    </row>
    <row r="28" spans="2:7" ht="30" x14ac:dyDescent="0.25">
      <c r="B28" s="8" t="s">
        <v>52</v>
      </c>
      <c r="C28" s="29" t="s">
        <v>72</v>
      </c>
      <c r="D28" s="8" t="s">
        <v>53</v>
      </c>
      <c r="E28" s="21">
        <v>12</v>
      </c>
      <c r="F28" s="21">
        <v>5400</v>
      </c>
      <c r="G28" s="33"/>
    </row>
    <row r="29" spans="2:7" ht="30" x14ac:dyDescent="0.25">
      <c r="B29" s="9" t="s">
        <v>54</v>
      </c>
      <c r="C29" s="9" t="s">
        <v>9</v>
      </c>
      <c r="D29" s="9" t="s">
        <v>55</v>
      </c>
      <c r="E29" s="27" t="s">
        <v>71</v>
      </c>
      <c r="F29" s="22">
        <v>1</v>
      </c>
      <c r="G29" s="33"/>
    </row>
    <row r="30" spans="2:7" ht="30.75" thickBot="1" x14ac:dyDescent="0.3">
      <c r="B30" s="10" t="s">
        <v>56</v>
      </c>
      <c r="C30" s="28" t="s">
        <v>72</v>
      </c>
      <c r="D30" s="10" t="s">
        <v>57</v>
      </c>
      <c r="E30" s="23">
        <v>1</v>
      </c>
      <c r="F30" s="23">
        <v>1</v>
      </c>
      <c r="G30" s="54"/>
    </row>
    <row r="32" spans="2:7" ht="60" customHeight="1" x14ac:dyDescent="0.25">
      <c r="E32" s="19" t="s">
        <v>70</v>
      </c>
      <c r="F32" s="19"/>
      <c r="G32" s="20">
        <f>SUM(G6:G30,G4)</f>
        <v>0</v>
      </c>
    </row>
  </sheetData>
  <sheetProtection algorithmName="SHA-512" hashValue="Cu3n+Y7fVO2k/fWzkraIEFfUQmBnrYWcPMAyZ6E0nO5bMUW6iFKoBDnb4+WDTyMoPJk+MGq2BoM6h4rPPEzk5A==" saltValue="BSveYZCr2at50ob5VcwLmg==" spinCount="100000" sheet="1" objects="1" scenarios="1"/>
  <mergeCells count="1">
    <mergeCell ref="B5:G5"/>
  </mergeCells>
  <conditionalFormatting sqref="G4 G6:G30">
    <cfRule type="expression" dxfId="2" priority="1">
      <formula>MOD(ROW(),2)=0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61625-0A2E-4F7F-9090-5AB542413D1E}">
  <sheetPr codeName="Sheet7">
    <tabColor theme="3" tint="0.499984740745262"/>
  </sheetPr>
  <dimension ref="B2:G31"/>
  <sheetViews>
    <sheetView showGridLines="0" workbookViewId="0">
      <selection activeCell="E31" sqref="E31:G31"/>
    </sheetView>
  </sheetViews>
  <sheetFormatPr defaultColWidth="35.85546875" defaultRowHeight="15" x14ac:dyDescent="0.25"/>
  <cols>
    <col min="1" max="1" width="9.7109375" style="4" customWidth="1"/>
    <col min="2" max="2" width="35.85546875" style="4"/>
    <col min="3" max="3" width="20.28515625" style="4" customWidth="1"/>
    <col min="4" max="4" width="35.85546875" style="4"/>
    <col min="5" max="6" width="35.85546875" style="11"/>
    <col min="7" max="16384" width="35.85546875" style="4"/>
  </cols>
  <sheetData>
    <row r="2" spans="2:7" ht="15.75" thickBot="1" x14ac:dyDescent="0.3"/>
    <row r="3" spans="2:7" ht="30.75" thickBot="1" x14ac:dyDescent="0.3">
      <c r="B3" s="5" t="s">
        <v>0</v>
      </c>
      <c r="C3" s="5" t="s">
        <v>1</v>
      </c>
      <c r="D3" s="5" t="s">
        <v>2</v>
      </c>
      <c r="E3" s="12" t="s">
        <v>3</v>
      </c>
      <c r="F3" s="12" t="s">
        <v>4</v>
      </c>
      <c r="G3" s="5" t="s">
        <v>58</v>
      </c>
    </row>
    <row r="4" spans="2:7" x14ac:dyDescent="0.25">
      <c r="B4" s="6" t="s">
        <v>125</v>
      </c>
      <c r="C4" s="31" t="s">
        <v>122</v>
      </c>
      <c r="D4" s="6" t="s">
        <v>126</v>
      </c>
      <c r="E4" s="25" t="s">
        <v>71</v>
      </c>
      <c r="F4" s="24">
        <v>1</v>
      </c>
      <c r="G4" s="32"/>
    </row>
    <row r="5" spans="2:7" x14ac:dyDescent="0.25">
      <c r="B5" s="7" t="s">
        <v>124</v>
      </c>
      <c r="C5" s="7"/>
      <c r="D5" s="7"/>
      <c r="E5" s="7"/>
      <c r="F5" s="7"/>
      <c r="G5" s="7"/>
    </row>
    <row r="6" spans="2:7" x14ac:dyDescent="0.25">
      <c r="B6" s="8" t="s">
        <v>127</v>
      </c>
      <c r="C6" s="29" t="s">
        <v>72</v>
      </c>
      <c r="D6" s="8" t="s">
        <v>128</v>
      </c>
      <c r="E6" s="26">
        <v>1</v>
      </c>
      <c r="F6" s="21">
        <v>1</v>
      </c>
      <c r="G6" s="33"/>
    </row>
    <row r="7" spans="2:7" x14ac:dyDescent="0.25">
      <c r="B7" s="9" t="s">
        <v>129</v>
      </c>
      <c r="C7" s="30" t="s">
        <v>72</v>
      </c>
      <c r="D7" s="9" t="s">
        <v>130</v>
      </c>
      <c r="E7" s="22">
        <v>1</v>
      </c>
      <c r="F7" s="22">
        <v>3</v>
      </c>
      <c r="G7" s="34"/>
    </row>
    <row r="8" spans="2:7" x14ac:dyDescent="0.25">
      <c r="B8" s="8" t="s">
        <v>131</v>
      </c>
      <c r="C8" s="29" t="s">
        <v>72</v>
      </c>
      <c r="D8" s="8" t="s">
        <v>132</v>
      </c>
      <c r="E8" s="26" t="s">
        <v>71</v>
      </c>
      <c r="F8" s="21">
        <v>1</v>
      </c>
      <c r="G8" s="33"/>
    </row>
    <row r="9" spans="2:7" ht="30" x14ac:dyDescent="0.25">
      <c r="B9" s="9" t="s">
        <v>133</v>
      </c>
      <c r="C9" s="30" t="s">
        <v>72</v>
      </c>
      <c r="D9" s="9" t="s">
        <v>134</v>
      </c>
      <c r="E9" s="27">
        <v>1</v>
      </c>
      <c r="F9" s="22">
        <v>40</v>
      </c>
      <c r="G9" s="34"/>
    </row>
    <row r="10" spans="2:7" ht="30" x14ac:dyDescent="0.25">
      <c r="B10" s="8" t="s">
        <v>135</v>
      </c>
      <c r="C10" s="29" t="s">
        <v>72</v>
      </c>
      <c r="D10" s="8" t="s">
        <v>136</v>
      </c>
      <c r="E10" s="21">
        <v>1</v>
      </c>
      <c r="F10" s="21">
        <v>40</v>
      </c>
      <c r="G10" s="33"/>
    </row>
    <row r="11" spans="2:7" ht="30" x14ac:dyDescent="0.25">
      <c r="B11" s="9" t="s">
        <v>137</v>
      </c>
      <c r="C11" s="30" t="s">
        <v>72</v>
      </c>
      <c r="D11" s="9" t="s">
        <v>138</v>
      </c>
      <c r="E11" s="27" t="s">
        <v>71</v>
      </c>
      <c r="F11" s="22">
        <v>1</v>
      </c>
      <c r="G11" s="33"/>
    </row>
    <row r="12" spans="2:7" ht="30" x14ac:dyDescent="0.25">
      <c r="B12" s="8" t="s">
        <v>139</v>
      </c>
      <c r="C12" s="29" t="s">
        <v>72</v>
      </c>
      <c r="D12" s="8" t="s">
        <v>140</v>
      </c>
      <c r="E12" s="26" t="s">
        <v>71</v>
      </c>
      <c r="F12" s="21">
        <v>1</v>
      </c>
      <c r="G12" s="33"/>
    </row>
    <row r="13" spans="2:7" ht="30" x14ac:dyDescent="0.25">
      <c r="B13" s="9" t="s">
        <v>141</v>
      </c>
      <c r="C13" s="30" t="s">
        <v>72</v>
      </c>
      <c r="D13" s="9" t="s">
        <v>142</v>
      </c>
      <c r="E13" s="27" t="s">
        <v>71</v>
      </c>
      <c r="F13" s="22">
        <v>1</v>
      </c>
      <c r="G13" s="33"/>
    </row>
    <row r="14" spans="2:7" x14ac:dyDescent="0.25">
      <c r="B14" s="8" t="s">
        <v>143</v>
      </c>
      <c r="C14" s="29" t="s">
        <v>72</v>
      </c>
      <c r="D14" s="8" t="s">
        <v>144</v>
      </c>
      <c r="E14" s="26">
        <v>1</v>
      </c>
      <c r="F14" s="21">
        <v>5</v>
      </c>
      <c r="G14" s="33"/>
    </row>
    <row r="15" spans="2:7" x14ac:dyDescent="0.25">
      <c r="B15" s="9" t="s">
        <v>145</v>
      </c>
      <c r="C15" s="30" t="s">
        <v>72</v>
      </c>
      <c r="D15" s="9" t="s">
        <v>146</v>
      </c>
      <c r="E15" s="27" t="s">
        <v>71</v>
      </c>
      <c r="F15" s="22">
        <v>1</v>
      </c>
      <c r="G15" s="33"/>
    </row>
    <row r="16" spans="2:7" ht="30" x14ac:dyDescent="0.25">
      <c r="B16" s="8" t="s">
        <v>147</v>
      </c>
      <c r="C16" s="29" t="s">
        <v>72</v>
      </c>
      <c r="D16" s="8" t="s">
        <v>148</v>
      </c>
      <c r="E16" s="26" t="s">
        <v>71</v>
      </c>
      <c r="F16" s="21">
        <v>1</v>
      </c>
      <c r="G16" s="33"/>
    </row>
    <row r="17" spans="2:7" ht="30" x14ac:dyDescent="0.25">
      <c r="B17" s="9" t="s">
        <v>149</v>
      </c>
      <c r="C17" s="30" t="s">
        <v>72</v>
      </c>
      <c r="D17" s="9" t="s">
        <v>150</v>
      </c>
      <c r="E17" s="27" t="s">
        <v>71</v>
      </c>
      <c r="F17" s="22">
        <v>1</v>
      </c>
      <c r="G17" s="33"/>
    </row>
    <row r="18" spans="2:7" x14ac:dyDescent="0.25">
      <c r="B18" s="8" t="s">
        <v>151</v>
      </c>
      <c r="C18" s="29" t="s">
        <v>72</v>
      </c>
      <c r="D18" s="8" t="s">
        <v>152</v>
      </c>
      <c r="E18" s="26" t="s">
        <v>71</v>
      </c>
      <c r="F18" s="26" t="s">
        <v>71</v>
      </c>
      <c r="G18" s="33"/>
    </row>
    <row r="19" spans="2:7" x14ac:dyDescent="0.25">
      <c r="B19" s="9" t="s">
        <v>153</v>
      </c>
      <c r="C19" s="30" t="s">
        <v>72</v>
      </c>
      <c r="D19" s="9" t="s">
        <v>154</v>
      </c>
      <c r="E19" s="27" t="s">
        <v>71</v>
      </c>
      <c r="F19" s="27" t="s">
        <v>71</v>
      </c>
      <c r="G19" s="33"/>
    </row>
    <row r="20" spans="2:7" x14ac:dyDescent="0.25">
      <c r="B20" s="8" t="s">
        <v>155</v>
      </c>
      <c r="C20" s="29" t="s">
        <v>72</v>
      </c>
      <c r="D20" s="8" t="s">
        <v>156</v>
      </c>
      <c r="E20" s="26" t="s">
        <v>71</v>
      </c>
      <c r="F20" s="26" t="s">
        <v>71</v>
      </c>
      <c r="G20" s="33"/>
    </row>
    <row r="21" spans="2:7" x14ac:dyDescent="0.25">
      <c r="B21" s="9" t="s">
        <v>157</v>
      </c>
      <c r="C21" s="30" t="s">
        <v>72</v>
      </c>
      <c r="D21" s="9" t="s">
        <v>158</v>
      </c>
      <c r="E21" s="27">
        <v>1</v>
      </c>
      <c r="F21" s="22">
        <v>1</v>
      </c>
      <c r="G21" s="33"/>
    </row>
    <row r="22" spans="2:7" ht="30" x14ac:dyDescent="0.25">
      <c r="B22" s="8" t="s">
        <v>159</v>
      </c>
      <c r="C22" s="29" t="s">
        <v>72</v>
      </c>
      <c r="D22" s="8" t="s">
        <v>160</v>
      </c>
      <c r="E22" s="21">
        <v>1</v>
      </c>
      <c r="F22" s="21">
        <v>40</v>
      </c>
      <c r="G22" s="33"/>
    </row>
    <row r="23" spans="2:7" ht="30" x14ac:dyDescent="0.25">
      <c r="B23" s="9" t="s">
        <v>161</v>
      </c>
      <c r="C23" s="30" t="s">
        <v>72</v>
      </c>
      <c r="D23" s="9" t="s">
        <v>162</v>
      </c>
      <c r="E23" s="22">
        <v>1</v>
      </c>
      <c r="F23" s="22">
        <v>40</v>
      </c>
      <c r="G23" s="33"/>
    </row>
    <row r="24" spans="2:7" ht="30" x14ac:dyDescent="0.25">
      <c r="B24" s="8" t="s">
        <v>163</v>
      </c>
      <c r="C24" s="29" t="s">
        <v>72</v>
      </c>
      <c r="D24" s="8" t="s">
        <v>164</v>
      </c>
      <c r="E24" s="26">
        <v>1</v>
      </c>
      <c r="F24" s="21">
        <v>1</v>
      </c>
      <c r="G24" s="33"/>
    </row>
    <row r="25" spans="2:7" ht="30" x14ac:dyDescent="0.25">
      <c r="B25" s="9" t="s">
        <v>165</v>
      </c>
      <c r="C25" s="30" t="s">
        <v>72</v>
      </c>
      <c r="D25" s="9" t="s">
        <v>166</v>
      </c>
      <c r="E25" s="22">
        <v>1</v>
      </c>
      <c r="F25" s="22">
        <v>1</v>
      </c>
      <c r="G25" s="33"/>
    </row>
    <row r="26" spans="2:7" x14ac:dyDescent="0.25">
      <c r="B26" s="8" t="s">
        <v>167</v>
      </c>
      <c r="C26" s="29" t="s">
        <v>72</v>
      </c>
      <c r="D26" s="8" t="s">
        <v>168</v>
      </c>
      <c r="E26" s="21">
        <v>1</v>
      </c>
      <c r="F26" s="21">
        <v>1</v>
      </c>
      <c r="G26" s="33"/>
    </row>
    <row r="27" spans="2:7" x14ac:dyDescent="0.25">
      <c r="B27" s="9" t="s">
        <v>169</v>
      </c>
      <c r="C27" s="30" t="s">
        <v>72</v>
      </c>
      <c r="D27" s="9" t="s">
        <v>113</v>
      </c>
      <c r="E27" s="27">
        <v>1</v>
      </c>
      <c r="F27" s="22">
        <v>1</v>
      </c>
      <c r="G27" s="33"/>
    </row>
    <row r="28" spans="2:7" x14ac:dyDescent="0.25">
      <c r="B28" s="8" t="s">
        <v>170</v>
      </c>
      <c r="C28" s="29" t="s">
        <v>72</v>
      </c>
      <c r="D28" s="8" t="s">
        <v>171</v>
      </c>
      <c r="E28" s="21">
        <v>1</v>
      </c>
      <c r="F28" s="21">
        <v>3</v>
      </c>
      <c r="G28" s="33"/>
    </row>
    <row r="29" spans="2:7" ht="15.75" thickBot="1" x14ac:dyDescent="0.3">
      <c r="B29" s="55" t="s">
        <v>172</v>
      </c>
      <c r="C29" s="56" t="s">
        <v>72</v>
      </c>
      <c r="D29" s="55" t="s">
        <v>173</v>
      </c>
      <c r="E29" s="57">
        <v>1</v>
      </c>
      <c r="F29" s="58">
        <v>5</v>
      </c>
      <c r="G29" s="54"/>
    </row>
    <row r="31" spans="2:7" ht="60" customHeight="1" x14ac:dyDescent="0.25">
      <c r="E31" s="18" t="s">
        <v>174</v>
      </c>
      <c r="F31" s="18"/>
      <c r="G31" s="20">
        <f>SUM(G6:G29,G4)</f>
        <v>0</v>
      </c>
    </row>
  </sheetData>
  <sheetProtection algorithmName="SHA-512" hashValue="tyJ7lK8qqoX9lxrO/SuU0rhMucXrJqWrCm2vzXik17xBsA3DKLzSZVXo9TCT1jYc0ff1s/hCKy+Lvnm9ys3Ziw==" saltValue="ccz0OnTTNnAkueSmlX5zOg==" spinCount="100000" sheet="1" objects="1" scenarios="1"/>
  <mergeCells count="2">
    <mergeCell ref="B5:G5"/>
    <mergeCell ref="E31:F31"/>
  </mergeCells>
  <conditionalFormatting sqref="G4 G6:G29">
    <cfRule type="expression" dxfId="1" priority="1">
      <formula>MOD(ROW(),2)=0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044CD-7BC3-49FC-B632-335344E7FF6B}">
  <sheetPr codeName="Sheet5">
    <tabColor theme="3" tint="0.749992370372631"/>
  </sheetPr>
  <dimension ref="B1:E297"/>
  <sheetViews>
    <sheetView showGridLines="0" workbookViewId="0">
      <selection activeCell="E21" sqref="E21"/>
    </sheetView>
  </sheetViews>
  <sheetFormatPr defaultRowHeight="15" x14ac:dyDescent="0.25"/>
  <cols>
    <col min="2" max="2" width="32.85546875" customWidth="1"/>
    <col min="3" max="3" width="73.140625" customWidth="1"/>
    <col min="4" max="4" width="19.140625" customWidth="1"/>
    <col min="5" max="5" width="27.85546875" customWidth="1"/>
  </cols>
  <sheetData>
    <row r="1" spans="2:5" ht="15.75" thickBot="1" x14ac:dyDescent="0.3"/>
    <row r="2" spans="2:5" ht="15.75" thickBot="1" x14ac:dyDescent="0.3">
      <c r="B2" s="1" t="s">
        <v>175</v>
      </c>
      <c r="C2" s="1" t="s">
        <v>2</v>
      </c>
      <c r="D2" s="1" t="s">
        <v>176</v>
      </c>
      <c r="E2" s="1" t="s">
        <v>58</v>
      </c>
    </row>
    <row r="3" spans="2:5" x14ac:dyDescent="0.25">
      <c r="B3" s="61" t="s">
        <v>177</v>
      </c>
      <c r="C3" s="61" t="s">
        <v>178</v>
      </c>
      <c r="D3" s="66">
        <v>1</v>
      </c>
      <c r="E3" s="82"/>
    </row>
    <row r="4" spans="2:5" x14ac:dyDescent="0.25">
      <c r="B4" s="3" t="s">
        <v>179</v>
      </c>
      <c r="C4" s="3" t="s">
        <v>180</v>
      </c>
      <c r="D4" s="67" t="s">
        <v>181</v>
      </c>
      <c r="E4" s="80"/>
    </row>
    <row r="5" spans="2:5" x14ac:dyDescent="0.25">
      <c r="B5" s="2" t="s">
        <v>182</v>
      </c>
      <c r="C5" s="2" t="s">
        <v>183</v>
      </c>
      <c r="D5" s="68">
        <v>1</v>
      </c>
      <c r="E5" s="78"/>
    </row>
    <row r="6" spans="2:5" x14ac:dyDescent="0.25">
      <c r="B6" s="3" t="s">
        <v>184</v>
      </c>
      <c r="C6" s="3" t="s">
        <v>185</v>
      </c>
      <c r="D6" s="67">
        <v>4</v>
      </c>
      <c r="E6" s="80"/>
    </row>
    <row r="7" spans="2:5" x14ac:dyDescent="0.25">
      <c r="B7" s="2" t="s">
        <v>186</v>
      </c>
      <c r="C7" s="2" t="s">
        <v>187</v>
      </c>
      <c r="D7" s="68">
        <v>2</v>
      </c>
      <c r="E7" s="78"/>
    </row>
    <row r="8" spans="2:5" x14ac:dyDescent="0.25">
      <c r="B8" s="3" t="s">
        <v>188</v>
      </c>
      <c r="C8" s="3" t="s">
        <v>189</v>
      </c>
      <c r="D8" s="67">
        <v>1</v>
      </c>
      <c r="E8" s="80"/>
    </row>
    <row r="9" spans="2:5" x14ac:dyDescent="0.25">
      <c r="B9" s="2" t="s">
        <v>190</v>
      </c>
      <c r="C9" s="2" t="s">
        <v>191</v>
      </c>
      <c r="D9" s="68">
        <v>4</v>
      </c>
      <c r="E9" s="78"/>
    </row>
    <row r="10" spans="2:5" x14ac:dyDescent="0.25">
      <c r="B10" s="3" t="s">
        <v>192</v>
      </c>
      <c r="C10" s="3" t="s">
        <v>193</v>
      </c>
      <c r="D10" s="67">
        <v>1</v>
      </c>
      <c r="E10" s="80"/>
    </row>
    <row r="11" spans="2:5" x14ac:dyDescent="0.25">
      <c r="B11" s="2" t="s">
        <v>194</v>
      </c>
      <c r="C11" s="2" t="s">
        <v>195</v>
      </c>
      <c r="D11" s="68">
        <v>4</v>
      </c>
      <c r="E11" s="78"/>
    </row>
    <row r="12" spans="2:5" x14ac:dyDescent="0.25">
      <c r="B12" s="3" t="s">
        <v>196</v>
      </c>
      <c r="C12" s="3" t="s">
        <v>197</v>
      </c>
      <c r="D12" s="67">
        <v>1</v>
      </c>
      <c r="E12" s="80"/>
    </row>
    <row r="13" spans="2:5" x14ac:dyDescent="0.25">
      <c r="B13" s="2" t="s">
        <v>198</v>
      </c>
      <c r="C13" s="2" t="s">
        <v>199</v>
      </c>
      <c r="D13" s="68">
        <v>1</v>
      </c>
      <c r="E13" s="78"/>
    </row>
    <row r="14" spans="2:5" x14ac:dyDescent="0.25">
      <c r="B14" s="3" t="s">
        <v>200</v>
      </c>
      <c r="C14" s="3" t="s">
        <v>201</v>
      </c>
      <c r="D14" s="67">
        <v>2</v>
      </c>
      <c r="E14" s="80"/>
    </row>
    <row r="15" spans="2:5" x14ac:dyDescent="0.25">
      <c r="B15" s="2" t="s">
        <v>202</v>
      </c>
      <c r="C15" s="2" t="s">
        <v>203</v>
      </c>
      <c r="D15" s="68">
        <v>2</v>
      </c>
      <c r="E15" s="78"/>
    </row>
    <row r="16" spans="2:5" x14ac:dyDescent="0.25">
      <c r="B16" s="3" t="s">
        <v>204</v>
      </c>
      <c r="C16" s="3" t="s">
        <v>205</v>
      </c>
      <c r="D16" s="67">
        <v>1</v>
      </c>
      <c r="E16" s="80"/>
    </row>
    <row r="17" spans="2:5" x14ac:dyDescent="0.25">
      <c r="B17" s="2" t="s">
        <v>206</v>
      </c>
      <c r="C17" s="2" t="s">
        <v>207</v>
      </c>
      <c r="D17" s="68">
        <v>1</v>
      </c>
      <c r="E17" s="78"/>
    </row>
    <row r="18" spans="2:5" x14ac:dyDescent="0.25">
      <c r="B18" s="3" t="s">
        <v>208</v>
      </c>
      <c r="C18" s="3" t="s">
        <v>209</v>
      </c>
      <c r="D18" s="67">
        <v>1</v>
      </c>
      <c r="E18" s="80"/>
    </row>
    <row r="19" spans="2:5" x14ac:dyDescent="0.25">
      <c r="B19" s="2" t="s">
        <v>210</v>
      </c>
      <c r="C19" s="2" t="s">
        <v>211</v>
      </c>
      <c r="D19" s="68">
        <v>1</v>
      </c>
      <c r="E19" s="78"/>
    </row>
    <row r="20" spans="2:5" x14ac:dyDescent="0.25">
      <c r="B20" s="3" t="s">
        <v>212</v>
      </c>
      <c r="C20" s="3" t="s">
        <v>213</v>
      </c>
      <c r="D20" s="67">
        <v>1</v>
      </c>
      <c r="E20" s="80"/>
    </row>
    <row r="21" spans="2:5" x14ac:dyDescent="0.25">
      <c r="B21" s="2" t="s">
        <v>214</v>
      </c>
      <c r="C21" s="2" t="s">
        <v>215</v>
      </c>
      <c r="D21" s="68">
        <v>1</v>
      </c>
      <c r="E21" s="78"/>
    </row>
    <row r="22" spans="2:5" x14ac:dyDescent="0.25">
      <c r="B22" s="3" t="s">
        <v>214</v>
      </c>
      <c r="C22" s="3" t="s">
        <v>215</v>
      </c>
      <c r="D22" s="67">
        <v>1</v>
      </c>
      <c r="E22" s="80"/>
    </row>
    <row r="23" spans="2:5" x14ac:dyDescent="0.25">
      <c r="B23" s="2" t="s">
        <v>214</v>
      </c>
      <c r="C23" s="2" t="s">
        <v>215</v>
      </c>
      <c r="D23" s="68">
        <v>1</v>
      </c>
      <c r="E23" s="78"/>
    </row>
    <row r="24" spans="2:5" x14ac:dyDescent="0.25">
      <c r="B24" s="3" t="s">
        <v>214</v>
      </c>
      <c r="C24" s="3" t="s">
        <v>215</v>
      </c>
      <c r="D24" s="67">
        <v>1</v>
      </c>
      <c r="E24" s="80"/>
    </row>
    <row r="25" spans="2:5" x14ac:dyDescent="0.25">
      <c r="B25" s="2" t="s">
        <v>216</v>
      </c>
      <c r="C25" s="2" t="s">
        <v>217</v>
      </c>
      <c r="D25" s="68">
        <v>1</v>
      </c>
      <c r="E25" s="78"/>
    </row>
    <row r="26" spans="2:5" x14ac:dyDescent="0.25">
      <c r="B26" s="3" t="s">
        <v>218</v>
      </c>
      <c r="C26" s="3" t="s">
        <v>219</v>
      </c>
      <c r="D26" s="67">
        <v>1</v>
      </c>
      <c r="E26" s="80"/>
    </row>
    <row r="27" spans="2:5" x14ac:dyDescent="0.25">
      <c r="B27" s="2" t="s">
        <v>220</v>
      </c>
      <c r="C27" s="2" t="s">
        <v>221</v>
      </c>
      <c r="D27" s="68">
        <v>1</v>
      </c>
      <c r="E27" s="78"/>
    </row>
    <row r="28" spans="2:5" x14ac:dyDescent="0.25">
      <c r="B28" s="3" t="s">
        <v>222</v>
      </c>
      <c r="C28" s="3" t="s">
        <v>223</v>
      </c>
      <c r="D28" s="67">
        <v>1</v>
      </c>
      <c r="E28" s="80"/>
    </row>
    <row r="29" spans="2:5" x14ac:dyDescent="0.25">
      <c r="B29" s="2" t="s">
        <v>224</v>
      </c>
      <c r="C29" s="2" t="s">
        <v>225</v>
      </c>
      <c r="D29" s="68">
        <v>1</v>
      </c>
      <c r="E29" s="78"/>
    </row>
    <row r="30" spans="2:5" x14ac:dyDescent="0.25">
      <c r="B30" s="3" t="s">
        <v>224</v>
      </c>
      <c r="C30" s="3" t="s">
        <v>225</v>
      </c>
      <c r="D30" s="67">
        <v>1</v>
      </c>
      <c r="E30" s="80"/>
    </row>
    <row r="31" spans="2:5" x14ac:dyDescent="0.25">
      <c r="B31" s="2" t="s">
        <v>226</v>
      </c>
      <c r="C31" s="2" t="s">
        <v>227</v>
      </c>
      <c r="D31" s="68">
        <v>1</v>
      </c>
      <c r="E31" s="78"/>
    </row>
    <row r="32" spans="2:5" x14ac:dyDescent="0.25">
      <c r="B32" s="64"/>
      <c r="C32" s="64"/>
      <c r="D32" s="69"/>
      <c r="E32" s="75"/>
    </row>
    <row r="33" spans="2:5" x14ac:dyDescent="0.25">
      <c r="B33" s="62" t="s">
        <v>228</v>
      </c>
      <c r="C33" s="62" t="s">
        <v>229</v>
      </c>
      <c r="D33" s="70">
        <v>1</v>
      </c>
      <c r="E33" s="78"/>
    </row>
    <row r="34" spans="2:5" x14ac:dyDescent="0.25">
      <c r="B34" s="3" t="s">
        <v>230</v>
      </c>
      <c r="C34" s="3" t="s">
        <v>231</v>
      </c>
      <c r="D34" s="67">
        <v>1</v>
      </c>
      <c r="E34" s="80"/>
    </row>
    <row r="35" spans="2:5" x14ac:dyDescent="0.25">
      <c r="B35" s="2" t="s">
        <v>184</v>
      </c>
      <c r="C35" s="2" t="s">
        <v>185</v>
      </c>
      <c r="D35" s="68">
        <v>4</v>
      </c>
      <c r="E35" s="78"/>
    </row>
    <row r="36" spans="2:5" x14ac:dyDescent="0.25">
      <c r="B36" s="3" t="s">
        <v>186</v>
      </c>
      <c r="C36" s="3" t="s">
        <v>187</v>
      </c>
      <c r="D36" s="67">
        <v>4</v>
      </c>
      <c r="E36" s="80"/>
    </row>
    <row r="37" spans="2:5" x14ac:dyDescent="0.25">
      <c r="B37" s="2" t="s">
        <v>188</v>
      </c>
      <c r="C37" s="2" t="s">
        <v>189</v>
      </c>
      <c r="D37" s="68">
        <v>1</v>
      </c>
      <c r="E37" s="78"/>
    </row>
    <row r="38" spans="2:5" x14ac:dyDescent="0.25">
      <c r="B38" s="3" t="s">
        <v>190</v>
      </c>
      <c r="C38" s="3" t="s">
        <v>191</v>
      </c>
      <c r="D38" s="67">
        <v>4</v>
      </c>
      <c r="E38" s="80"/>
    </row>
    <row r="39" spans="2:5" x14ac:dyDescent="0.25">
      <c r="B39" s="2" t="s">
        <v>192</v>
      </c>
      <c r="C39" s="2" t="s">
        <v>193</v>
      </c>
      <c r="D39" s="68">
        <v>1</v>
      </c>
      <c r="E39" s="78"/>
    </row>
    <row r="40" spans="2:5" x14ac:dyDescent="0.25">
      <c r="B40" s="3" t="s">
        <v>194</v>
      </c>
      <c r="C40" s="3" t="s">
        <v>195</v>
      </c>
      <c r="D40" s="67">
        <v>4</v>
      </c>
      <c r="E40" s="80"/>
    </row>
    <row r="41" spans="2:5" x14ac:dyDescent="0.25">
      <c r="B41" s="2" t="s">
        <v>232</v>
      </c>
      <c r="C41" s="2" t="s">
        <v>233</v>
      </c>
      <c r="D41" s="68">
        <v>1</v>
      </c>
      <c r="E41" s="78"/>
    </row>
    <row r="42" spans="2:5" x14ac:dyDescent="0.25">
      <c r="B42" s="3" t="s">
        <v>234</v>
      </c>
      <c r="C42" s="3" t="s">
        <v>235</v>
      </c>
      <c r="D42" s="67">
        <v>1</v>
      </c>
      <c r="E42" s="80"/>
    </row>
    <row r="43" spans="2:5" x14ac:dyDescent="0.25">
      <c r="B43" s="2" t="s">
        <v>200</v>
      </c>
      <c r="C43" s="2" t="s">
        <v>201</v>
      </c>
      <c r="D43" s="68">
        <v>2</v>
      </c>
      <c r="E43" s="78"/>
    </row>
    <row r="44" spans="2:5" x14ac:dyDescent="0.25">
      <c r="B44" s="3" t="s">
        <v>202</v>
      </c>
      <c r="C44" s="3" t="s">
        <v>203</v>
      </c>
      <c r="D44" s="67">
        <v>2</v>
      </c>
      <c r="E44" s="80"/>
    </row>
    <row r="45" spans="2:5" x14ac:dyDescent="0.25">
      <c r="B45" s="2" t="s">
        <v>204</v>
      </c>
      <c r="C45" s="2" t="s">
        <v>205</v>
      </c>
      <c r="D45" s="68">
        <v>1</v>
      </c>
      <c r="E45" s="78"/>
    </row>
    <row r="46" spans="2:5" x14ac:dyDescent="0.25">
      <c r="B46" s="3" t="s">
        <v>206</v>
      </c>
      <c r="C46" s="3" t="s">
        <v>207</v>
      </c>
      <c r="D46" s="67">
        <v>1</v>
      </c>
      <c r="E46" s="80"/>
    </row>
    <row r="47" spans="2:5" x14ac:dyDescent="0.25">
      <c r="B47" s="2" t="s">
        <v>208</v>
      </c>
      <c r="C47" s="2" t="s">
        <v>209</v>
      </c>
      <c r="D47" s="68">
        <v>1</v>
      </c>
      <c r="E47" s="78"/>
    </row>
    <row r="48" spans="2:5" x14ac:dyDescent="0.25">
      <c r="B48" s="3" t="s">
        <v>210</v>
      </c>
      <c r="C48" s="3" t="s">
        <v>211</v>
      </c>
      <c r="D48" s="67">
        <v>1</v>
      </c>
      <c r="E48" s="80"/>
    </row>
    <row r="49" spans="2:5" x14ac:dyDescent="0.25">
      <c r="B49" s="2" t="s">
        <v>214</v>
      </c>
      <c r="C49" s="2" t="s">
        <v>215</v>
      </c>
      <c r="D49" s="68">
        <v>1</v>
      </c>
      <c r="E49" s="78"/>
    </row>
    <row r="50" spans="2:5" x14ac:dyDescent="0.25">
      <c r="B50" s="3" t="s">
        <v>214</v>
      </c>
      <c r="C50" s="3" t="s">
        <v>215</v>
      </c>
      <c r="D50" s="67">
        <v>1</v>
      </c>
      <c r="E50" s="80"/>
    </row>
    <row r="51" spans="2:5" x14ac:dyDescent="0.25">
      <c r="B51" s="2" t="s">
        <v>214</v>
      </c>
      <c r="C51" s="2" t="s">
        <v>215</v>
      </c>
      <c r="D51" s="68">
        <v>1</v>
      </c>
      <c r="E51" s="78"/>
    </row>
    <row r="52" spans="2:5" x14ac:dyDescent="0.25">
      <c r="B52" s="3" t="s">
        <v>216</v>
      </c>
      <c r="C52" s="3" t="s">
        <v>217</v>
      </c>
      <c r="D52" s="67">
        <v>1</v>
      </c>
      <c r="E52" s="80"/>
    </row>
    <row r="53" spans="2:5" x14ac:dyDescent="0.25">
      <c r="B53" s="2" t="s">
        <v>218</v>
      </c>
      <c r="C53" s="2" t="s">
        <v>219</v>
      </c>
      <c r="D53" s="68">
        <v>1</v>
      </c>
      <c r="E53" s="78"/>
    </row>
    <row r="54" spans="2:5" x14ac:dyDescent="0.25">
      <c r="B54" s="3" t="s">
        <v>220</v>
      </c>
      <c r="C54" s="3" t="s">
        <v>221</v>
      </c>
      <c r="D54" s="67">
        <v>1</v>
      </c>
      <c r="E54" s="80"/>
    </row>
    <row r="55" spans="2:5" x14ac:dyDescent="0.25">
      <c r="B55" s="2" t="s">
        <v>222</v>
      </c>
      <c r="C55" s="2" t="s">
        <v>223</v>
      </c>
      <c r="D55" s="68">
        <v>1</v>
      </c>
      <c r="E55" s="78"/>
    </row>
    <row r="56" spans="2:5" x14ac:dyDescent="0.25">
      <c r="B56" s="3" t="s">
        <v>224</v>
      </c>
      <c r="C56" s="3" t="s">
        <v>225</v>
      </c>
      <c r="D56" s="67">
        <v>1</v>
      </c>
      <c r="E56" s="80"/>
    </row>
    <row r="57" spans="2:5" x14ac:dyDescent="0.25">
      <c r="B57" s="2" t="s">
        <v>224</v>
      </c>
      <c r="C57" s="2" t="s">
        <v>225</v>
      </c>
      <c r="D57" s="68">
        <v>1</v>
      </c>
      <c r="E57" s="78"/>
    </row>
    <row r="58" spans="2:5" x14ac:dyDescent="0.25">
      <c r="B58" s="3" t="s">
        <v>226</v>
      </c>
      <c r="C58" s="3" t="s">
        <v>227</v>
      </c>
      <c r="D58" s="67">
        <v>1</v>
      </c>
      <c r="E58" s="80"/>
    </row>
    <row r="59" spans="2:5" x14ac:dyDescent="0.25">
      <c r="B59" s="65"/>
      <c r="C59" s="65"/>
      <c r="D59" s="71"/>
      <c r="E59" s="76"/>
    </row>
    <row r="60" spans="2:5" x14ac:dyDescent="0.25">
      <c r="B60" s="59" t="s">
        <v>228</v>
      </c>
      <c r="C60" s="59" t="s">
        <v>229</v>
      </c>
      <c r="D60" s="72">
        <v>1</v>
      </c>
      <c r="E60" s="80"/>
    </row>
    <row r="61" spans="2:5" x14ac:dyDescent="0.25">
      <c r="B61" s="2" t="s">
        <v>230</v>
      </c>
      <c r="C61" s="2" t="s">
        <v>231</v>
      </c>
      <c r="D61" s="68">
        <v>1</v>
      </c>
      <c r="E61" s="78"/>
    </row>
    <row r="62" spans="2:5" x14ac:dyDescent="0.25">
      <c r="B62" s="3" t="s">
        <v>184</v>
      </c>
      <c r="C62" s="3" t="s">
        <v>185</v>
      </c>
      <c r="D62" s="67">
        <v>4</v>
      </c>
      <c r="E62" s="80"/>
    </row>
    <row r="63" spans="2:5" x14ac:dyDescent="0.25">
      <c r="B63" s="2" t="s">
        <v>186</v>
      </c>
      <c r="C63" s="2" t="s">
        <v>187</v>
      </c>
      <c r="D63" s="68">
        <v>4</v>
      </c>
      <c r="E63" s="78"/>
    </row>
    <row r="64" spans="2:5" x14ac:dyDescent="0.25">
      <c r="B64" s="3" t="s">
        <v>188</v>
      </c>
      <c r="C64" s="3" t="s">
        <v>189</v>
      </c>
      <c r="D64" s="67">
        <v>1</v>
      </c>
      <c r="E64" s="80"/>
    </row>
    <row r="65" spans="2:5" x14ac:dyDescent="0.25">
      <c r="B65" s="2" t="s">
        <v>190</v>
      </c>
      <c r="C65" s="2" t="s">
        <v>191</v>
      </c>
      <c r="D65" s="68">
        <v>4</v>
      </c>
      <c r="E65" s="78"/>
    </row>
    <row r="66" spans="2:5" x14ac:dyDescent="0.25">
      <c r="B66" s="3" t="s">
        <v>192</v>
      </c>
      <c r="C66" s="3" t="s">
        <v>193</v>
      </c>
      <c r="D66" s="67">
        <v>1</v>
      </c>
      <c r="E66" s="80"/>
    </row>
    <row r="67" spans="2:5" x14ac:dyDescent="0.25">
      <c r="B67" s="2" t="s">
        <v>194</v>
      </c>
      <c r="C67" s="2" t="s">
        <v>195</v>
      </c>
      <c r="D67" s="68">
        <v>4</v>
      </c>
      <c r="E67" s="78"/>
    </row>
    <row r="68" spans="2:5" x14ac:dyDescent="0.25">
      <c r="B68" s="3" t="s">
        <v>232</v>
      </c>
      <c r="C68" s="3" t="s">
        <v>233</v>
      </c>
      <c r="D68" s="67">
        <v>1</v>
      </c>
      <c r="E68" s="80"/>
    </row>
    <row r="69" spans="2:5" x14ac:dyDescent="0.25">
      <c r="B69" s="2" t="s">
        <v>234</v>
      </c>
      <c r="C69" s="2" t="s">
        <v>235</v>
      </c>
      <c r="D69" s="68">
        <v>1</v>
      </c>
      <c r="E69" s="78"/>
    </row>
    <row r="70" spans="2:5" x14ac:dyDescent="0.25">
      <c r="B70" s="3" t="s">
        <v>200</v>
      </c>
      <c r="C70" s="3" t="s">
        <v>201</v>
      </c>
      <c r="D70" s="67">
        <v>2</v>
      </c>
      <c r="E70" s="80"/>
    </row>
    <row r="71" spans="2:5" x14ac:dyDescent="0.25">
      <c r="B71" s="2" t="s">
        <v>202</v>
      </c>
      <c r="C71" s="2" t="s">
        <v>203</v>
      </c>
      <c r="D71" s="68">
        <v>2</v>
      </c>
      <c r="E71" s="78"/>
    </row>
    <row r="72" spans="2:5" x14ac:dyDescent="0.25">
      <c r="B72" s="3" t="s">
        <v>204</v>
      </c>
      <c r="C72" s="3" t="s">
        <v>205</v>
      </c>
      <c r="D72" s="67">
        <v>1</v>
      </c>
      <c r="E72" s="80"/>
    </row>
    <row r="73" spans="2:5" x14ac:dyDescent="0.25">
      <c r="B73" s="2" t="s">
        <v>206</v>
      </c>
      <c r="C73" s="2" t="s">
        <v>207</v>
      </c>
      <c r="D73" s="68">
        <v>1</v>
      </c>
      <c r="E73" s="78"/>
    </row>
    <row r="74" spans="2:5" x14ac:dyDescent="0.25">
      <c r="B74" s="3" t="s">
        <v>208</v>
      </c>
      <c r="C74" s="3" t="s">
        <v>209</v>
      </c>
      <c r="D74" s="67">
        <v>1</v>
      </c>
      <c r="E74" s="80"/>
    </row>
    <row r="75" spans="2:5" x14ac:dyDescent="0.25">
      <c r="B75" s="2" t="s">
        <v>210</v>
      </c>
      <c r="C75" s="2" t="s">
        <v>211</v>
      </c>
      <c r="D75" s="68">
        <v>1</v>
      </c>
      <c r="E75" s="78"/>
    </row>
    <row r="76" spans="2:5" x14ac:dyDescent="0.25">
      <c r="B76" s="3" t="s">
        <v>214</v>
      </c>
      <c r="C76" s="3" t="s">
        <v>215</v>
      </c>
      <c r="D76" s="67">
        <v>1</v>
      </c>
      <c r="E76" s="80"/>
    </row>
    <row r="77" spans="2:5" x14ac:dyDescent="0.25">
      <c r="B77" s="2" t="s">
        <v>214</v>
      </c>
      <c r="C77" s="2" t="s">
        <v>215</v>
      </c>
      <c r="D77" s="68">
        <v>1</v>
      </c>
      <c r="E77" s="78"/>
    </row>
    <row r="78" spans="2:5" x14ac:dyDescent="0.25">
      <c r="B78" s="3" t="s">
        <v>214</v>
      </c>
      <c r="C78" s="3" t="s">
        <v>215</v>
      </c>
      <c r="D78" s="67">
        <v>1</v>
      </c>
      <c r="E78" s="80"/>
    </row>
    <row r="79" spans="2:5" x14ac:dyDescent="0.25">
      <c r="B79" s="2" t="s">
        <v>216</v>
      </c>
      <c r="C79" s="2" t="s">
        <v>217</v>
      </c>
      <c r="D79" s="68">
        <v>1</v>
      </c>
      <c r="E79" s="78"/>
    </row>
    <row r="80" spans="2:5" x14ac:dyDescent="0.25">
      <c r="B80" s="3" t="s">
        <v>218</v>
      </c>
      <c r="C80" s="3" t="s">
        <v>219</v>
      </c>
      <c r="D80" s="67">
        <v>1</v>
      </c>
      <c r="E80" s="80"/>
    </row>
    <row r="81" spans="2:5" x14ac:dyDescent="0.25">
      <c r="B81" s="2" t="s">
        <v>220</v>
      </c>
      <c r="C81" s="2" t="s">
        <v>221</v>
      </c>
      <c r="D81" s="68">
        <v>1</v>
      </c>
      <c r="E81" s="78"/>
    </row>
    <row r="82" spans="2:5" x14ac:dyDescent="0.25">
      <c r="B82" s="3" t="s">
        <v>222</v>
      </c>
      <c r="C82" s="3" t="s">
        <v>223</v>
      </c>
      <c r="D82" s="67">
        <v>1</v>
      </c>
      <c r="E82" s="80"/>
    </row>
    <row r="83" spans="2:5" x14ac:dyDescent="0.25">
      <c r="B83" s="2" t="s">
        <v>224</v>
      </c>
      <c r="C83" s="2" t="s">
        <v>225</v>
      </c>
      <c r="D83" s="68">
        <v>1</v>
      </c>
      <c r="E83" s="78"/>
    </row>
    <row r="84" spans="2:5" x14ac:dyDescent="0.25">
      <c r="B84" s="3" t="s">
        <v>224</v>
      </c>
      <c r="C84" s="3" t="s">
        <v>225</v>
      </c>
      <c r="D84" s="67">
        <v>1</v>
      </c>
      <c r="E84" s="80"/>
    </row>
    <row r="85" spans="2:5" x14ac:dyDescent="0.25">
      <c r="B85" s="2" t="s">
        <v>226</v>
      </c>
      <c r="C85" s="2" t="s">
        <v>227</v>
      </c>
      <c r="D85" s="68">
        <v>1</v>
      </c>
      <c r="E85" s="78"/>
    </row>
    <row r="86" spans="2:5" x14ac:dyDescent="0.25">
      <c r="B86" s="64"/>
      <c r="C86" s="64"/>
      <c r="D86" s="69"/>
      <c r="E86" s="75"/>
    </row>
    <row r="87" spans="2:5" x14ac:dyDescent="0.25">
      <c r="B87" s="62" t="s">
        <v>228</v>
      </c>
      <c r="C87" s="62" t="s">
        <v>229</v>
      </c>
      <c r="D87" s="70">
        <v>1</v>
      </c>
      <c r="E87" s="78"/>
    </row>
    <row r="88" spans="2:5" x14ac:dyDescent="0.25">
      <c r="B88" s="3" t="s">
        <v>230</v>
      </c>
      <c r="C88" s="3" t="s">
        <v>231</v>
      </c>
      <c r="D88" s="67">
        <v>1</v>
      </c>
      <c r="E88" s="80"/>
    </row>
    <row r="89" spans="2:5" x14ac:dyDescent="0.25">
      <c r="B89" s="2" t="s">
        <v>184</v>
      </c>
      <c r="C89" s="2" t="s">
        <v>185</v>
      </c>
      <c r="D89" s="68">
        <v>4</v>
      </c>
      <c r="E89" s="78"/>
    </row>
    <row r="90" spans="2:5" x14ac:dyDescent="0.25">
      <c r="B90" s="3" t="s">
        <v>186</v>
      </c>
      <c r="C90" s="3" t="s">
        <v>187</v>
      </c>
      <c r="D90" s="67">
        <v>4</v>
      </c>
      <c r="E90" s="80"/>
    </row>
    <row r="91" spans="2:5" x14ac:dyDescent="0.25">
      <c r="B91" s="2" t="s">
        <v>188</v>
      </c>
      <c r="C91" s="2" t="s">
        <v>189</v>
      </c>
      <c r="D91" s="68">
        <v>1</v>
      </c>
      <c r="E91" s="78"/>
    </row>
    <row r="92" spans="2:5" x14ac:dyDescent="0.25">
      <c r="B92" s="3" t="s">
        <v>190</v>
      </c>
      <c r="C92" s="3" t="s">
        <v>191</v>
      </c>
      <c r="D92" s="67">
        <v>4</v>
      </c>
      <c r="E92" s="80"/>
    </row>
    <row r="93" spans="2:5" x14ac:dyDescent="0.25">
      <c r="B93" s="2" t="s">
        <v>192</v>
      </c>
      <c r="C93" s="2" t="s">
        <v>193</v>
      </c>
      <c r="D93" s="68">
        <v>1</v>
      </c>
      <c r="E93" s="78"/>
    </row>
    <row r="94" spans="2:5" x14ac:dyDescent="0.25">
      <c r="B94" s="3" t="s">
        <v>194</v>
      </c>
      <c r="C94" s="3" t="s">
        <v>195</v>
      </c>
      <c r="D94" s="67">
        <v>4</v>
      </c>
      <c r="E94" s="80"/>
    </row>
    <row r="95" spans="2:5" x14ac:dyDescent="0.25">
      <c r="B95" s="2" t="s">
        <v>232</v>
      </c>
      <c r="C95" s="2" t="s">
        <v>233</v>
      </c>
      <c r="D95" s="68">
        <v>1</v>
      </c>
      <c r="E95" s="78"/>
    </row>
    <row r="96" spans="2:5" x14ac:dyDescent="0.25">
      <c r="B96" s="3" t="s">
        <v>234</v>
      </c>
      <c r="C96" s="3" t="s">
        <v>235</v>
      </c>
      <c r="D96" s="67">
        <v>1</v>
      </c>
      <c r="E96" s="80"/>
    </row>
    <row r="97" spans="2:5" x14ac:dyDescent="0.25">
      <c r="B97" s="2" t="s">
        <v>200</v>
      </c>
      <c r="C97" s="2" t="s">
        <v>201</v>
      </c>
      <c r="D97" s="68">
        <v>2</v>
      </c>
      <c r="E97" s="78"/>
    </row>
    <row r="98" spans="2:5" x14ac:dyDescent="0.25">
      <c r="B98" s="3" t="s">
        <v>202</v>
      </c>
      <c r="C98" s="3" t="s">
        <v>203</v>
      </c>
      <c r="D98" s="67">
        <v>2</v>
      </c>
      <c r="E98" s="80"/>
    </row>
    <row r="99" spans="2:5" x14ac:dyDescent="0.25">
      <c r="B99" s="2" t="s">
        <v>204</v>
      </c>
      <c r="C99" s="2" t="s">
        <v>205</v>
      </c>
      <c r="D99" s="68">
        <v>1</v>
      </c>
      <c r="E99" s="78"/>
    </row>
    <row r="100" spans="2:5" x14ac:dyDescent="0.25">
      <c r="B100" s="3" t="s">
        <v>206</v>
      </c>
      <c r="C100" s="3" t="s">
        <v>207</v>
      </c>
      <c r="D100" s="67">
        <v>1</v>
      </c>
      <c r="E100" s="80"/>
    </row>
    <row r="101" spans="2:5" x14ac:dyDescent="0.25">
      <c r="B101" s="2" t="s">
        <v>208</v>
      </c>
      <c r="C101" s="2" t="s">
        <v>209</v>
      </c>
      <c r="D101" s="68">
        <v>1</v>
      </c>
      <c r="E101" s="78"/>
    </row>
    <row r="102" spans="2:5" x14ac:dyDescent="0.25">
      <c r="B102" s="3" t="s">
        <v>210</v>
      </c>
      <c r="C102" s="3" t="s">
        <v>211</v>
      </c>
      <c r="D102" s="67">
        <v>1</v>
      </c>
      <c r="E102" s="80"/>
    </row>
    <row r="103" spans="2:5" x14ac:dyDescent="0.25">
      <c r="B103" s="2" t="s">
        <v>214</v>
      </c>
      <c r="C103" s="2" t="s">
        <v>215</v>
      </c>
      <c r="D103" s="68">
        <v>1</v>
      </c>
      <c r="E103" s="78"/>
    </row>
    <row r="104" spans="2:5" x14ac:dyDescent="0.25">
      <c r="B104" s="3" t="s">
        <v>214</v>
      </c>
      <c r="C104" s="3" t="s">
        <v>215</v>
      </c>
      <c r="D104" s="67">
        <v>1</v>
      </c>
      <c r="E104" s="80"/>
    </row>
    <row r="105" spans="2:5" x14ac:dyDescent="0.25">
      <c r="B105" s="2" t="s">
        <v>214</v>
      </c>
      <c r="C105" s="2" t="s">
        <v>215</v>
      </c>
      <c r="D105" s="68">
        <v>1</v>
      </c>
      <c r="E105" s="78"/>
    </row>
    <row r="106" spans="2:5" x14ac:dyDescent="0.25">
      <c r="B106" s="3" t="s">
        <v>216</v>
      </c>
      <c r="C106" s="3" t="s">
        <v>217</v>
      </c>
      <c r="D106" s="67">
        <v>1</v>
      </c>
      <c r="E106" s="80"/>
    </row>
    <row r="107" spans="2:5" x14ac:dyDescent="0.25">
      <c r="B107" s="2" t="s">
        <v>218</v>
      </c>
      <c r="C107" s="2" t="s">
        <v>219</v>
      </c>
      <c r="D107" s="68">
        <v>1</v>
      </c>
      <c r="E107" s="78"/>
    </row>
    <row r="108" spans="2:5" x14ac:dyDescent="0.25">
      <c r="B108" s="3" t="s">
        <v>220</v>
      </c>
      <c r="C108" s="3" t="s">
        <v>221</v>
      </c>
      <c r="D108" s="67">
        <v>1</v>
      </c>
      <c r="E108" s="80"/>
    </row>
    <row r="109" spans="2:5" x14ac:dyDescent="0.25">
      <c r="B109" s="2" t="s">
        <v>222</v>
      </c>
      <c r="C109" s="2" t="s">
        <v>223</v>
      </c>
      <c r="D109" s="68">
        <v>1</v>
      </c>
      <c r="E109" s="78"/>
    </row>
    <row r="110" spans="2:5" x14ac:dyDescent="0.25">
      <c r="B110" s="3" t="s">
        <v>224</v>
      </c>
      <c r="C110" s="3" t="s">
        <v>225</v>
      </c>
      <c r="D110" s="67">
        <v>1</v>
      </c>
      <c r="E110" s="80"/>
    </row>
    <row r="111" spans="2:5" x14ac:dyDescent="0.25">
      <c r="B111" s="2" t="s">
        <v>224</v>
      </c>
      <c r="C111" s="2" t="s">
        <v>225</v>
      </c>
      <c r="D111" s="68">
        <v>1</v>
      </c>
      <c r="E111" s="78"/>
    </row>
    <row r="112" spans="2:5" x14ac:dyDescent="0.25">
      <c r="B112" s="3" t="s">
        <v>226</v>
      </c>
      <c r="C112" s="3" t="s">
        <v>227</v>
      </c>
      <c r="D112" s="67">
        <v>1</v>
      </c>
      <c r="E112" s="80"/>
    </row>
    <row r="113" spans="2:5" x14ac:dyDescent="0.25">
      <c r="B113" s="65"/>
      <c r="C113" s="65"/>
      <c r="D113" s="71"/>
      <c r="E113" s="76"/>
    </row>
    <row r="114" spans="2:5" x14ac:dyDescent="0.25">
      <c r="B114" s="59" t="s">
        <v>228</v>
      </c>
      <c r="C114" s="59" t="s">
        <v>229</v>
      </c>
      <c r="D114" s="72">
        <v>1</v>
      </c>
      <c r="E114" s="80"/>
    </row>
    <row r="115" spans="2:5" x14ac:dyDescent="0.25">
      <c r="B115" s="2" t="s">
        <v>230</v>
      </c>
      <c r="C115" s="2" t="s">
        <v>231</v>
      </c>
      <c r="D115" s="68">
        <v>1</v>
      </c>
      <c r="E115" s="78"/>
    </row>
    <row r="116" spans="2:5" x14ac:dyDescent="0.25">
      <c r="B116" s="3" t="s">
        <v>184</v>
      </c>
      <c r="C116" s="3" t="s">
        <v>185</v>
      </c>
      <c r="D116" s="67">
        <v>4</v>
      </c>
      <c r="E116" s="80"/>
    </row>
    <row r="117" spans="2:5" x14ac:dyDescent="0.25">
      <c r="B117" s="2" t="s">
        <v>186</v>
      </c>
      <c r="C117" s="2" t="s">
        <v>187</v>
      </c>
      <c r="D117" s="68">
        <v>4</v>
      </c>
      <c r="E117" s="78"/>
    </row>
    <row r="118" spans="2:5" x14ac:dyDescent="0.25">
      <c r="B118" s="3" t="s">
        <v>188</v>
      </c>
      <c r="C118" s="3" t="s">
        <v>189</v>
      </c>
      <c r="D118" s="67">
        <v>1</v>
      </c>
      <c r="E118" s="80"/>
    </row>
    <row r="119" spans="2:5" x14ac:dyDescent="0.25">
      <c r="B119" s="2" t="s">
        <v>190</v>
      </c>
      <c r="C119" s="2" t="s">
        <v>191</v>
      </c>
      <c r="D119" s="68">
        <v>4</v>
      </c>
      <c r="E119" s="78"/>
    </row>
    <row r="120" spans="2:5" x14ac:dyDescent="0.25">
      <c r="B120" s="3" t="s">
        <v>192</v>
      </c>
      <c r="C120" s="3" t="s">
        <v>193</v>
      </c>
      <c r="D120" s="67">
        <v>1</v>
      </c>
      <c r="E120" s="80"/>
    </row>
    <row r="121" spans="2:5" x14ac:dyDescent="0.25">
      <c r="B121" s="2" t="s">
        <v>194</v>
      </c>
      <c r="C121" s="2" t="s">
        <v>195</v>
      </c>
      <c r="D121" s="68">
        <v>4</v>
      </c>
      <c r="E121" s="78"/>
    </row>
    <row r="122" spans="2:5" x14ac:dyDescent="0.25">
      <c r="B122" s="3" t="s">
        <v>232</v>
      </c>
      <c r="C122" s="3" t="s">
        <v>233</v>
      </c>
      <c r="D122" s="67">
        <v>1</v>
      </c>
      <c r="E122" s="80"/>
    </row>
    <row r="123" spans="2:5" x14ac:dyDescent="0.25">
      <c r="B123" s="2" t="s">
        <v>234</v>
      </c>
      <c r="C123" s="2" t="s">
        <v>235</v>
      </c>
      <c r="D123" s="68">
        <v>1</v>
      </c>
      <c r="E123" s="78"/>
    </row>
    <row r="124" spans="2:5" x14ac:dyDescent="0.25">
      <c r="B124" s="3" t="s">
        <v>200</v>
      </c>
      <c r="C124" s="3" t="s">
        <v>201</v>
      </c>
      <c r="D124" s="67">
        <v>2</v>
      </c>
      <c r="E124" s="80"/>
    </row>
    <row r="125" spans="2:5" x14ac:dyDescent="0.25">
      <c r="B125" s="2" t="s">
        <v>202</v>
      </c>
      <c r="C125" s="2" t="s">
        <v>203</v>
      </c>
      <c r="D125" s="68">
        <v>2</v>
      </c>
      <c r="E125" s="78"/>
    </row>
    <row r="126" spans="2:5" x14ac:dyDescent="0.25">
      <c r="B126" s="3" t="s">
        <v>204</v>
      </c>
      <c r="C126" s="3" t="s">
        <v>205</v>
      </c>
      <c r="D126" s="67">
        <v>1</v>
      </c>
      <c r="E126" s="80"/>
    </row>
    <row r="127" spans="2:5" x14ac:dyDescent="0.25">
      <c r="B127" s="2" t="s">
        <v>206</v>
      </c>
      <c r="C127" s="2" t="s">
        <v>207</v>
      </c>
      <c r="D127" s="68">
        <v>1</v>
      </c>
      <c r="E127" s="78"/>
    </row>
    <row r="128" spans="2:5" x14ac:dyDescent="0.25">
      <c r="B128" s="3" t="s">
        <v>208</v>
      </c>
      <c r="C128" s="3" t="s">
        <v>209</v>
      </c>
      <c r="D128" s="67">
        <v>1</v>
      </c>
      <c r="E128" s="80"/>
    </row>
    <row r="129" spans="2:5" x14ac:dyDescent="0.25">
      <c r="B129" s="2" t="s">
        <v>210</v>
      </c>
      <c r="C129" s="2" t="s">
        <v>211</v>
      </c>
      <c r="D129" s="68">
        <v>1</v>
      </c>
      <c r="E129" s="78"/>
    </row>
    <row r="130" spans="2:5" x14ac:dyDescent="0.25">
      <c r="B130" s="3" t="s">
        <v>214</v>
      </c>
      <c r="C130" s="3" t="s">
        <v>215</v>
      </c>
      <c r="D130" s="67">
        <v>1</v>
      </c>
      <c r="E130" s="80"/>
    </row>
    <row r="131" spans="2:5" x14ac:dyDescent="0.25">
      <c r="B131" s="2" t="s">
        <v>214</v>
      </c>
      <c r="C131" s="2" t="s">
        <v>215</v>
      </c>
      <c r="D131" s="68">
        <v>1</v>
      </c>
      <c r="E131" s="78"/>
    </row>
    <row r="132" spans="2:5" x14ac:dyDescent="0.25">
      <c r="B132" s="3" t="s">
        <v>214</v>
      </c>
      <c r="C132" s="3" t="s">
        <v>215</v>
      </c>
      <c r="D132" s="67">
        <v>1</v>
      </c>
      <c r="E132" s="80"/>
    </row>
    <row r="133" spans="2:5" x14ac:dyDescent="0.25">
      <c r="B133" s="2" t="s">
        <v>216</v>
      </c>
      <c r="C133" s="2" t="s">
        <v>217</v>
      </c>
      <c r="D133" s="68">
        <v>1</v>
      </c>
      <c r="E133" s="78"/>
    </row>
    <row r="134" spans="2:5" x14ac:dyDescent="0.25">
      <c r="B134" s="3" t="s">
        <v>218</v>
      </c>
      <c r="C134" s="3" t="s">
        <v>219</v>
      </c>
      <c r="D134" s="67">
        <v>1</v>
      </c>
      <c r="E134" s="80"/>
    </row>
    <row r="135" spans="2:5" x14ac:dyDescent="0.25">
      <c r="B135" s="2" t="s">
        <v>220</v>
      </c>
      <c r="C135" s="2" t="s">
        <v>221</v>
      </c>
      <c r="D135" s="68">
        <v>1</v>
      </c>
      <c r="E135" s="78"/>
    </row>
    <row r="136" spans="2:5" x14ac:dyDescent="0.25">
      <c r="B136" s="3" t="s">
        <v>222</v>
      </c>
      <c r="C136" s="3" t="s">
        <v>223</v>
      </c>
      <c r="D136" s="67">
        <v>1</v>
      </c>
      <c r="E136" s="80"/>
    </row>
    <row r="137" spans="2:5" x14ac:dyDescent="0.25">
      <c r="B137" s="2" t="s">
        <v>224</v>
      </c>
      <c r="C137" s="2" t="s">
        <v>225</v>
      </c>
      <c r="D137" s="68">
        <v>1</v>
      </c>
      <c r="E137" s="78"/>
    </row>
    <row r="138" spans="2:5" x14ac:dyDescent="0.25">
      <c r="B138" s="3" t="s">
        <v>224</v>
      </c>
      <c r="C138" s="3" t="s">
        <v>225</v>
      </c>
      <c r="D138" s="67">
        <v>1</v>
      </c>
      <c r="E138" s="80"/>
    </row>
    <row r="139" spans="2:5" x14ac:dyDescent="0.25">
      <c r="B139" s="2" t="s">
        <v>226</v>
      </c>
      <c r="C139" s="2" t="s">
        <v>227</v>
      </c>
      <c r="D139" s="68">
        <v>1</v>
      </c>
      <c r="E139" s="78"/>
    </row>
    <row r="140" spans="2:5" x14ac:dyDescent="0.25">
      <c r="B140" s="64"/>
      <c r="C140" s="64"/>
      <c r="D140" s="69"/>
      <c r="E140" s="75"/>
    </row>
    <row r="141" spans="2:5" x14ac:dyDescent="0.25">
      <c r="B141" s="62" t="s">
        <v>228</v>
      </c>
      <c r="C141" s="62" t="s">
        <v>229</v>
      </c>
      <c r="D141" s="70">
        <v>1</v>
      </c>
      <c r="E141" s="78"/>
    </row>
    <row r="142" spans="2:5" x14ac:dyDescent="0.25">
      <c r="B142" s="3" t="s">
        <v>230</v>
      </c>
      <c r="C142" s="3" t="s">
        <v>231</v>
      </c>
      <c r="D142" s="67">
        <v>1</v>
      </c>
      <c r="E142" s="80"/>
    </row>
    <row r="143" spans="2:5" x14ac:dyDescent="0.25">
      <c r="B143" s="2" t="s">
        <v>184</v>
      </c>
      <c r="C143" s="2" t="s">
        <v>185</v>
      </c>
      <c r="D143" s="68">
        <v>4</v>
      </c>
      <c r="E143" s="78"/>
    </row>
    <row r="144" spans="2:5" x14ac:dyDescent="0.25">
      <c r="B144" s="3" t="s">
        <v>186</v>
      </c>
      <c r="C144" s="3" t="s">
        <v>187</v>
      </c>
      <c r="D144" s="67">
        <v>2</v>
      </c>
      <c r="E144" s="80"/>
    </row>
    <row r="145" spans="2:5" x14ac:dyDescent="0.25">
      <c r="B145" s="2" t="s">
        <v>188</v>
      </c>
      <c r="C145" s="2" t="s">
        <v>189</v>
      </c>
      <c r="D145" s="68">
        <v>1</v>
      </c>
      <c r="E145" s="78"/>
    </row>
    <row r="146" spans="2:5" x14ac:dyDescent="0.25">
      <c r="B146" s="3" t="s">
        <v>190</v>
      </c>
      <c r="C146" s="3" t="s">
        <v>191</v>
      </c>
      <c r="D146" s="67">
        <v>4</v>
      </c>
      <c r="E146" s="80"/>
    </row>
    <row r="147" spans="2:5" x14ac:dyDescent="0.25">
      <c r="B147" s="2" t="s">
        <v>192</v>
      </c>
      <c r="C147" s="2" t="s">
        <v>193</v>
      </c>
      <c r="D147" s="68">
        <v>1</v>
      </c>
      <c r="E147" s="78"/>
    </row>
    <row r="148" spans="2:5" x14ac:dyDescent="0.25">
      <c r="B148" s="3" t="s">
        <v>194</v>
      </c>
      <c r="C148" s="3" t="s">
        <v>195</v>
      </c>
      <c r="D148" s="67">
        <v>4</v>
      </c>
      <c r="E148" s="80"/>
    </row>
    <row r="149" spans="2:5" x14ac:dyDescent="0.25">
      <c r="B149" s="2" t="s">
        <v>232</v>
      </c>
      <c r="C149" s="2" t="s">
        <v>233</v>
      </c>
      <c r="D149" s="68">
        <v>1</v>
      </c>
      <c r="E149" s="78"/>
    </row>
    <row r="150" spans="2:5" x14ac:dyDescent="0.25">
      <c r="B150" s="3" t="s">
        <v>234</v>
      </c>
      <c r="C150" s="3" t="s">
        <v>235</v>
      </c>
      <c r="D150" s="67">
        <v>1</v>
      </c>
      <c r="E150" s="80"/>
    </row>
    <row r="151" spans="2:5" x14ac:dyDescent="0.25">
      <c r="B151" s="2" t="s">
        <v>200</v>
      </c>
      <c r="C151" s="2" t="s">
        <v>201</v>
      </c>
      <c r="D151" s="68">
        <v>2</v>
      </c>
      <c r="E151" s="78"/>
    </row>
    <row r="152" spans="2:5" x14ac:dyDescent="0.25">
      <c r="B152" s="3" t="s">
        <v>202</v>
      </c>
      <c r="C152" s="3" t="s">
        <v>203</v>
      </c>
      <c r="D152" s="67">
        <v>2</v>
      </c>
      <c r="E152" s="80"/>
    </row>
    <row r="153" spans="2:5" x14ac:dyDescent="0.25">
      <c r="B153" s="2" t="s">
        <v>204</v>
      </c>
      <c r="C153" s="2" t="s">
        <v>205</v>
      </c>
      <c r="D153" s="68">
        <v>1</v>
      </c>
      <c r="E153" s="78"/>
    </row>
    <row r="154" spans="2:5" x14ac:dyDescent="0.25">
      <c r="B154" s="3" t="s">
        <v>206</v>
      </c>
      <c r="C154" s="3" t="s">
        <v>207</v>
      </c>
      <c r="D154" s="67">
        <v>1</v>
      </c>
      <c r="E154" s="80"/>
    </row>
    <row r="155" spans="2:5" x14ac:dyDescent="0.25">
      <c r="B155" s="2" t="s">
        <v>208</v>
      </c>
      <c r="C155" s="2" t="s">
        <v>209</v>
      </c>
      <c r="D155" s="68">
        <v>1</v>
      </c>
      <c r="E155" s="78"/>
    </row>
    <row r="156" spans="2:5" x14ac:dyDescent="0.25">
      <c r="B156" s="3" t="s">
        <v>210</v>
      </c>
      <c r="C156" s="3" t="s">
        <v>211</v>
      </c>
      <c r="D156" s="67">
        <v>1</v>
      </c>
      <c r="E156" s="80"/>
    </row>
    <row r="157" spans="2:5" x14ac:dyDescent="0.25">
      <c r="B157" s="2" t="s">
        <v>214</v>
      </c>
      <c r="C157" s="2" t="s">
        <v>215</v>
      </c>
      <c r="D157" s="68">
        <v>1</v>
      </c>
      <c r="E157" s="78"/>
    </row>
    <row r="158" spans="2:5" x14ac:dyDescent="0.25">
      <c r="B158" s="3" t="s">
        <v>214</v>
      </c>
      <c r="C158" s="3" t="s">
        <v>215</v>
      </c>
      <c r="D158" s="67">
        <v>1</v>
      </c>
      <c r="E158" s="80"/>
    </row>
    <row r="159" spans="2:5" x14ac:dyDescent="0.25">
      <c r="B159" s="2" t="s">
        <v>214</v>
      </c>
      <c r="C159" s="2" t="s">
        <v>215</v>
      </c>
      <c r="D159" s="68">
        <v>1</v>
      </c>
      <c r="E159" s="78"/>
    </row>
    <row r="160" spans="2:5" x14ac:dyDescent="0.25">
      <c r="B160" s="3" t="s">
        <v>214</v>
      </c>
      <c r="C160" s="3" t="s">
        <v>215</v>
      </c>
      <c r="D160" s="67">
        <v>1</v>
      </c>
      <c r="E160" s="80"/>
    </row>
    <row r="161" spans="2:5" x14ac:dyDescent="0.25">
      <c r="B161" s="2" t="s">
        <v>214</v>
      </c>
      <c r="C161" s="2" t="s">
        <v>215</v>
      </c>
      <c r="D161" s="68">
        <v>1</v>
      </c>
      <c r="E161" s="78"/>
    </row>
    <row r="162" spans="2:5" x14ac:dyDescent="0.25">
      <c r="B162" s="3" t="s">
        <v>216</v>
      </c>
      <c r="C162" s="3" t="s">
        <v>217</v>
      </c>
      <c r="D162" s="67">
        <v>1</v>
      </c>
      <c r="E162" s="80"/>
    </row>
    <row r="163" spans="2:5" x14ac:dyDescent="0.25">
      <c r="B163" s="2" t="s">
        <v>218</v>
      </c>
      <c r="C163" s="2" t="s">
        <v>219</v>
      </c>
      <c r="D163" s="68">
        <v>1</v>
      </c>
      <c r="E163" s="78"/>
    </row>
    <row r="164" spans="2:5" x14ac:dyDescent="0.25">
      <c r="B164" s="3" t="s">
        <v>220</v>
      </c>
      <c r="C164" s="3" t="s">
        <v>221</v>
      </c>
      <c r="D164" s="67">
        <v>1</v>
      </c>
      <c r="E164" s="80"/>
    </row>
    <row r="165" spans="2:5" x14ac:dyDescent="0.25">
      <c r="B165" s="2" t="s">
        <v>222</v>
      </c>
      <c r="C165" s="2" t="s">
        <v>223</v>
      </c>
      <c r="D165" s="68">
        <v>1</v>
      </c>
      <c r="E165" s="78"/>
    </row>
    <row r="166" spans="2:5" x14ac:dyDescent="0.25">
      <c r="B166" s="3" t="s">
        <v>224</v>
      </c>
      <c r="C166" s="3" t="s">
        <v>225</v>
      </c>
      <c r="D166" s="67">
        <v>1</v>
      </c>
      <c r="E166" s="80"/>
    </row>
    <row r="167" spans="2:5" x14ac:dyDescent="0.25">
      <c r="B167" s="2" t="s">
        <v>224</v>
      </c>
      <c r="C167" s="2" t="s">
        <v>225</v>
      </c>
      <c r="D167" s="68">
        <v>1</v>
      </c>
      <c r="E167" s="78"/>
    </row>
    <row r="168" spans="2:5" x14ac:dyDescent="0.25">
      <c r="B168" s="3" t="s">
        <v>226</v>
      </c>
      <c r="C168" s="3" t="s">
        <v>227</v>
      </c>
      <c r="D168" s="67">
        <v>1</v>
      </c>
      <c r="E168" s="80"/>
    </row>
    <row r="169" spans="2:5" x14ac:dyDescent="0.25">
      <c r="B169" s="65"/>
      <c r="C169" s="65"/>
      <c r="D169" s="71"/>
      <c r="E169" s="76"/>
    </row>
    <row r="170" spans="2:5" x14ac:dyDescent="0.25">
      <c r="B170" s="59" t="s">
        <v>228</v>
      </c>
      <c r="C170" s="59" t="s">
        <v>229</v>
      </c>
      <c r="D170" s="72">
        <v>1</v>
      </c>
      <c r="E170" s="81"/>
    </row>
    <row r="171" spans="2:5" x14ac:dyDescent="0.25">
      <c r="B171" s="2" t="s">
        <v>230</v>
      </c>
      <c r="C171" s="2" t="s">
        <v>231</v>
      </c>
      <c r="D171" s="68">
        <v>1</v>
      </c>
      <c r="E171" s="78"/>
    </row>
    <row r="172" spans="2:5" x14ac:dyDescent="0.25">
      <c r="B172" s="3" t="s">
        <v>184</v>
      </c>
      <c r="C172" s="3" t="s">
        <v>185</v>
      </c>
      <c r="D172" s="67">
        <v>4</v>
      </c>
      <c r="E172" s="80"/>
    </row>
    <row r="173" spans="2:5" x14ac:dyDescent="0.25">
      <c r="B173" s="2" t="s">
        <v>186</v>
      </c>
      <c r="C173" s="2" t="s">
        <v>187</v>
      </c>
      <c r="D173" s="68">
        <v>2</v>
      </c>
      <c r="E173" s="78"/>
    </row>
    <row r="174" spans="2:5" x14ac:dyDescent="0.25">
      <c r="B174" s="3" t="s">
        <v>188</v>
      </c>
      <c r="C174" s="3" t="s">
        <v>189</v>
      </c>
      <c r="D174" s="67">
        <v>1</v>
      </c>
      <c r="E174" s="80"/>
    </row>
    <row r="175" spans="2:5" x14ac:dyDescent="0.25">
      <c r="B175" s="2" t="s">
        <v>190</v>
      </c>
      <c r="C175" s="2" t="s">
        <v>191</v>
      </c>
      <c r="D175" s="68">
        <v>4</v>
      </c>
      <c r="E175" s="78"/>
    </row>
    <row r="176" spans="2:5" x14ac:dyDescent="0.25">
      <c r="B176" s="3" t="s">
        <v>192</v>
      </c>
      <c r="C176" s="3" t="s">
        <v>193</v>
      </c>
      <c r="D176" s="67">
        <v>1</v>
      </c>
      <c r="E176" s="80"/>
    </row>
    <row r="177" spans="2:5" x14ac:dyDescent="0.25">
      <c r="B177" s="2" t="s">
        <v>194</v>
      </c>
      <c r="C177" s="2" t="s">
        <v>195</v>
      </c>
      <c r="D177" s="68">
        <v>4</v>
      </c>
      <c r="E177" s="78"/>
    </row>
    <row r="178" spans="2:5" x14ac:dyDescent="0.25">
      <c r="B178" s="3" t="s">
        <v>232</v>
      </c>
      <c r="C178" s="3" t="s">
        <v>233</v>
      </c>
      <c r="D178" s="67">
        <v>1</v>
      </c>
      <c r="E178" s="80"/>
    </row>
    <row r="179" spans="2:5" x14ac:dyDescent="0.25">
      <c r="B179" s="2" t="s">
        <v>234</v>
      </c>
      <c r="C179" s="2" t="s">
        <v>235</v>
      </c>
      <c r="D179" s="68">
        <v>1</v>
      </c>
      <c r="E179" s="78"/>
    </row>
    <row r="180" spans="2:5" x14ac:dyDescent="0.25">
      <c r="B180" s="3" t="s">
        <v>200</v>
      </c>
      <c r="C180" s="3" t="s">
        <v>201</v>
      </c>
      <c r="D180" s="67">
        <v>2</v>
      </c>
      <c r="E180" s="80"/>
    </row>
    <row r="181" spans="2:5" x14ac:dyDescent="0.25">
      <c r="B181" s="2" t="s">
        <v>202</v>
      </c>
      <c r="C181" s="2" t="s">
        <v>203</v>
      </c>
      <c r="D181" s="68">
        <v>2</v>
      </c>
      <c r="E181" s="78"/>
    </row>
    <row r="182" spans="2:5" x14ac:dyDescent="0.25">
      <c r="B182" s="3" t="s">
        <v>204</v>
      </c>
      <c r="C182" s="3" t="s">
        <v>205</v>
      </c>
      <c r="D182" s="67">
        <v>1</v>
      </c>
      <c r="E182" s="80"/>
    </row>
    <row r="183" spans="2:5" x14ac:dyDescent="0.25">
      <c r="B183" s="2" t="s">
        <v>206</v>
      </c>
      <c r="C183" s="2" t="s">
        <v>207</v>
      </c>
      <c r="D183" s="68">
        <v>1</v>
      </c>
      <c r="E183" s="78"/>
    </row>
    <row r="184" spans="2:5" x14ac:dyDescent="0.25">
      <c r="B184" s="3" t="s">
        <v>208</v>
      </c>
      <c r="C184" s="3" t="s">
        <v>209</v>
      </c>
      <c r="D184" s="67">
        <v>1</v>
      </c>
      <c r="E184" s="80"/>
    </row>
    <row r="185" spans="2:5" x14ac:dyDescent="0.25">
      <c r="B185" s="2" t="s">
        <v>210</v>
      </c>
      <c r="C185" s="2" t="s">
        <v>211</v>
      </c>
      <c r="D185" s="68">
        <v>1</v>
      </c>
      <c r="E185" s="78"/>
    </row>
    <row r="186" spans="2:5" x14ac:dyDescent="0.25">
      <c r="B186" s="3" t="s">
        <v>214</v>
      </c>
      <c r="C186" s="3" t="s">
        <v>215</v>
      </c>
      <c r="D186" s="67">
        <v>1</v>
      </c>
      <c r="E186" s="80"/>
    </row>
    <row r="187" spans="2:5" x14ac:dyDescent="0.25">
      <c r="B187" s="2" t="s">
        <v>214</v>
      </c>
      <c r="C187" s="2" t="s">
        <v>215</v>
      </c>
      <c r="D187" s="68">
        <v>1</v>
      </c>
      <c r="E187" s="78"/>
    </row>
    <row r="188" spans="2:5" x14ac:dyDescent="0.25">
      <c r="B188" s="3" t="s">
        <v>214</v>
      </c>
      <c r="C188" s="3" t="s">
        <v>215</v>
      </c>
      <c r="D188" s="67">
        <v>1</v>
      </c>
      <c r="E188" s="80"/>
    </row>
    <row r="189" spans="2:5" x14ac:dyDescent="0.25">
      <c r="B189" s="2" t="s">
        <v>214</v>
      </c>
      <c r="C189" s="2" t="s">
        <v>215</v>
      </c>
      <c r="D189" s="68">
        <v>1</v>
      </c>
      <c r="E189" s="78"/>
    </row>
    <row r="190" spans="2:5" x14ac:dyDescent="0.25">
      <c r="B190" s="3" t="s">
        <v>214</v>
      </c>
      <c r="C190" s="3" t="s">
        <v>215</v>
      </c>
      <c r="D190" s="67">
        <v>1</v>
      </c>
      <c r="E190" s="80"/>
    </row>
    <row r="191" spans="2:5" x14ac:dyDescent="0.25">
      <c r="B191" s="2" t="s">
        <v>216</v>
      </c>
      <c r="C191" s="2" t="s">
        <v>217</v>
      </c>
      <c r="D191" s="68">
        <v>1</v>
      </c>
      <c r="E191" s="78"/>
    </row>
    <row r="192" spans="2:5" x14ac:dyDescent="0.25">
      <c r="B192" s="3" t="s">
        <v>218</v>
      </c>
      <c r="C192" s="3" t="s">
        <v>219</v>
      </c>
      <c r="D192" s="67">
        <v>1</v>
      </c>
      <c r="E192" s="80"/>
    </row>
    <row r="193" spans="2:5" x14ac:dyDescent="0.25">
      <c r="B193" s="2" t="s">
        <v>220</v>
      </c>
      <c r="C193" s="2" t="s">
        <v>221</v>
      </c>
      <c r="D193" s="68">
        <v>1</v>
      </c>
      <c r="E193" s="78"/>
    </row>
    <row r="194" spans="2:5" x14ac:dyDescent="0.25">
      <c r="B194" s="3" t="s">
        <v>222</v>
      </c>
      <c r="C194" s="3" t="s">
        <v>223</v>
      </c>
      <c r="D194" s="67">
        <v>1</v>
      </c>
      <c r="E194" s="80"/>
    </row>
    <row r="195" spans="2:5" x14ac:dyDescent="0.25">
      <c r="B195" s="2" t="s">
        <v>224</v>
      </c>
      <c r="C195" s="2" t="s">
        <v>225</v>
      </c>
      <c r="D195" s="68">
        <v>1</v>
      </c>
      <c r="E195" s="78"/>
    </row>
    <row r="196" spans="2:5" x14ac:dyDescent="0.25">
      <c r="B196" s="3" t="s">
        <v>224</v>
      </c>
      <c r="C196" s="3" t="s">
        <v>225</v>
      </c>
      <c r="D196" s="67">
        <v>1</v>
      </c>
      <c r="E196" s="80"/>
    </row>
    <row r="197" spans="2:5" x14ac:dyDescent="0.25">
      <c r="B197" s="2" t="s">
        <v>226</v>
      </c>
      <c r="C197" s="2" t="s">
        <v>227</v>
      </c>
      <c r="D197" s="68">
        <v>1</v>
      </c>
      <c r="E197" s="78"/>
    </row>
    <row r="198" spans="2:5" x14ac:dyDescent="0.25">
      <c r="B198" s="64"/>
      <c r="C198" s="64"/>
      <c r="D198" s="69"/>
      <c r="E198" s="75"/>
    </row>
    <row r="199" spans="2:5" x14ac:dyDescent="0.25">
      <c r="B199" s="59" t="s">
        <v>228</v>
      </c>
      <c r="C199" s="59" t="s">
        <v>229</v>
      </c>
      <c r="D199" s="72">
        <v>1</v>
      </c>
      <c r="E199" s="81"/>
    </row>
    <row r="200" spans="2:5" x14ac:dyDescent="0.25">
      <c r="B200" s="2" t="s">
        <v>230</v>
      </c>
      <c r="C200" s="2" t="s">
        <v>231</v>
      </c>
      <c r="D200" s="68">
        <v>1</v>
      </c>
      <c r="E200" s="78"/>
    </row>
    <row r="201" spans="2:5" x14ac:dyDescent="0.25">
      <c r="B201" s="3" t="s">
        <v>184</v>
      </c>
      <c r="C201" s="3" t="s">
        <v>185</v>
      </c>
      <c r="D201" s="67">
        <v>4</v>
      </c>
      <c r="E201" s="80"/>
    </row>
    <row r="202" spans="2:5" x14ac:dyDescent="0.25">
      <c r="B202" s="2" t="s">
        <v>186</v>
      </c>
      <c r="C202" s="2" t="s">
        <v>187</v>
      </c>
      <c r="D202" s="68">
        <v>3</v>
      </c>
      <c r="E202" s="78"/>
    </row>
    <row r="203" spans="2:5" x14ac:dyDescent="0.25">
      <c r="B203" s="3" t="s">
        <v>188</v>
      </c>
      <c r="C203" s="3" t="s">
        <v>189</v>
      </c>
      <c r="D203" s="67">
        <v>1</v>
      </c>
      <c r="E203" s="80"/>
    </row>
    <row r="204" spans="2:5" x14ac:dyDescent="0.25">
      <c r="B204" s="2" t="s">
        <v>190</v>
      </c>
      <c r="C204" s="2" t="s">
        <v>191</v>
      </c>
      <c r="D204" s="68">
        <v>4</v>
      </c>
      <c r="E204" s="78"/>
    </row>
    <row r="205" spans="2:5" x14ac:dyDescent="0.25">
      <c r="B205" s="3" t="s">
        <v>192</v>
      </c>
      <c r="C205" s="3" t="s">
        <v>193</v>
      </c>
      <c r="D205" s="67">
        <v>1</v>
      </c>
      <c r="E205" s="80"/>
    </row>
    <row r="206" spans="2:5" x14ac:dyDescent="0.25">
      <c r="B206" s="2" t="s">
        <v>194</v>
      </c>
      <c r="C206" s="2" t="s">
        <v>195</v>
      </c>
      <c r="D206" s="68">
        <v>4</v>
      </c>
      <c r="E206" s="78"/>
    </row>
    <row r="207" spans="2:5" x14ac:dyDescent="0.25">
      <c r="B207" s="3" t="s">
        <v>232</v>
      </c>
      <c r="C207" s="3" t="s">
        <v>233</v>
      </c>
      <c r="D207" s="67">
        <v>1</v>
      </c>
      <c r="E207" s="80"/>
    </row>
    <row r="208" spans="2:5" x14ac:dyDescent="0.25">
      <c r="B208" s="2" t="s">
        <v>234</v>
      </c>
      <c r="C208" s="2" t="s">
        <v>235</v>
      </c>
      <c r="D208" s="68">
        <v>1</v>
      </c>
      <c r="E208" s="78"/>
    </row>
    <row r="209" spans="2:5" x14ac:dyDescent="0.25">
      <c r="B209" s="3" t="s">
        <v>200</v>
      </c>
      <c r="C209" s="3" t="s">
        <v>201</v>
      </c>
      <c r="D209" s="67">
        <v>2</v>
      </c>
      <c r="E209" s="80"/>
    </row>
    <row r="210" spans="2:5" x14ac:dyDescent="0.25">
      <c r="B210" s="2" t="s">
        <v>202</v>
      </c>
      <c r="C210" s="2" t="s">
        <v>203</v>
      </c>
      <c r="D210" s="68">
        <v>2</v>
      </c>
      <c r="E210" s="78"/>
    </row>
    <row r="211" spans="2:5" x14ac:dyDescent="0.25">
      <c r="B211" s="3" t="s">
        <v>204</v>
      </c>
      <c r="C211" s="3" t="s">
        <v>205</v>
      </c>
      <c r="D211" s="67">
        <v>1</v>
      </c>
      <c r="E211" s="80"/>
    </row>
    <row r="212" spans="2:5" x14ac:dyDescent="0.25">
      <c r="B212" s="2" t="s">
        <v>206</v>
      </c>
      <c r="C212" s="2" t="s">
        <v>207</v>
      </c>
      <c r="D212" s="68">
        <v>1</v>
      </c>
      <c r="E212" s="78"/>
    </row>
    <row r="213" spans="2:5" x14ac:dyDescent="0.25">
      <c r="B213" s="3" t="s">
        <v>208</v>
      </c>
      <c r="C213" s="3" t="s">
        <v>209</v>
      </c>
      <c r="D213" s="67">
        <v>1</v>
      </c>
      <c r="E213" s="80"/>
    </row>
    <row r="214" spans="2:5" x14ac:dyDescent="0.25">
      <c r="B214" s="2" t="s">
        <v>210</v>
      </c>
      <c r="C214" s="2" t="s">
        <v>211</v>
      </c>
      <c r="D214" s="68">
        <v>1</v>
      </c>
      <c r="E214" s="78"/>
    </row>
    <row r="215" spans="2:5" x14ac:dyDescent="0.25">
      <c r="B215" s="3" t="s">
        <v>214</v>
      </c>
      <c r="C215" s="3" t="s">
        <v>215</v>
      </c>
      <c r="D215" s="67">
        <v>1</v>
      </c>
      <c r="E215" s="80"/>
    </row>
    <row r="216" spans="2:5" x14ac:dyDescent="0.25">
      <c r="B216" s="2" t="s">
        <v>214</v>
      </c>
      <c r="C216" s="2" t="s">
        <v>215</v>
      </c>
      <c r="D216" s="68">
        <v>1</v>
      </c>
      <c r="E216" s="78"/>
    </row>
    <row r="217" spans="2:5" x14ac:dyDescent="0.25">
      <c r="B217" s="3" t="s">
        <v>214</v>
      </c>
      <c r="C217" s="3" t="s">
        <v>215</v>
      </c>
      <c r="D217" s="67">
        <v>1</v>
      </c>
      <c r="E217" s="80"/>
    </row>
    <row r="218" spans="2:5" x14ac:dyDescent="0.25">
      <c r="B218" s="2" t="s">
        <v>214</v>
      </c>
      <c r="C218" s="2" t="s">
        <v>215</v>
      </c>
      <c r="D218" s="68">
        <v>1</v>
      </c>
      <c r="E218" s="78"/>
    </row>
    <row r="219" spans="2:5" x14ac:dyDescent="0.25">
      <c r="B219" s="3" t="s">
        <v>216</v>
      </c>
      <c r="C219" s="3" t="s">
        <v>217</v>
      </c>
      <c r="D219" s="67">
        <v>1</v>
      </c>
      <c r="E219" s="80"/>
    </row>
    <row r="220" spans="2:5" x14ac:dyDescent="0.25">
      <c r="B220" s="2" t="s">
        <v>218</v>
      </c>
      <c r="C220" s="2" t="s">
        <v>219</v>
      </c>
      <c r="D220" s="68">
        <v>1</v>
      </c>
      <c r="E220" s="78"/>
    </row>
    <row r="221" spans="2:5" x14ac:dyDescent="0.25">
      <c r="B221" s="3" t="s">
        <v>220</v>
      </c>
      <c r="C221" s="3" t="s">
        <v>221</v>
      </c>
      <c r="D221" s="67">
        <v>1</v>
      </c>
      <c r="E221" s="80"/>
    </row>
    <row r="222" spans="2:5" x14ac:dyDescent="0.25">
      <c r="B222" s="2" t="s">
        <v>222</v>
      </c>
      <c r="C222" s="2" t="s">
        <v>223</v>
      </c>
      <c r="D222" s="68">
        <v>1</v>
      </c>
      <c r="E222" s="78"/>
    </row>
    <row r="223" spans="2:5" x14ac:dyDescent="0.25">
      <c r="B223" s="3" t="s">
        <v>224</v>
      </c>
      <c r="C223" s="3" t="s">
        <v>225</v>
      </c>
      <c r="D223" s="67">
        <v>1</v>
      </c>
      <c r="E223" s="80"/>
    </row>
    <row r="224" spans="2:5" x14ac:dyDescent="0.25">
      <c r="B224" s="2" t="s">
        <v>224</v>
      </c>
      <c r="C224" s="2" t="s">
        <v>225</v>
      </c>
      <c r="D224" s="68">
        <v>1</v>
      </c>
      <c r="E224" s="78"/>
    </row>
    <row r="225" spans="2:5" x14ac:dyDescent="0.25">
      <c r="B225" s="3" t="s">
        <v>226</v>
      </c>
      <c r="C225" s="3" t="s">
        <v>227</v>
      </c>
      <c r="D225" s="67">
        <v>1</v>
      </c>
      <c r="E225" s="80"/>
    </row>
    <row r="226" spans="2:5" x14ac:dyDescent="0.25">
      <c r="B226" s="65"/>
      <c r="C226" s="65"/>
      <c r="D226" s="71"/>
      <c r="E226" s="76"/>
    </row>
    <row r="227" spans="2:5" x14ac:dyDescent="0.25">
      <c r="B227" s="59" t="s">
        <v>228</v>
      </c>
      <c r="C227" s="59" t="s">
        <v>229</v>
      </c>
      <c r="D227" s="72">
        <v>1</v>
      </c>
      <c r="E227" s="81"/>
    </row>
    <row r="228" spans="2:5" x14ac:dyDescent="0.25">
      <c r="B228" s="2" t="s">
        <v>230</v>
      </c>
      <c r="C228" s="2" t="s">
        <v>231</v>
      </c>
      <c r="D228" s="68">
        <v>1</v>
      </c>
      <c r="E228" s="78"/>
    </row>
    <row r="229" spans="2:5" x14ac:dyDescent="0.25">
      <c r="B229" s="3" t="s">
        <v>184</v>
      </c>
      <c r="C229" s="3" t="s">
        <v>185</v>
      </c>
      <c r="D229" s="67">
        <v>4</v>
      </c>
      <c r="E229" s="80"/>
    </row>
    <row r="230" spans="2:5" x14ac:dyDescent="0.25">
      <c r="B230" s="2" t="s">
        <v>186</v>
      </c>
      <c r="C230" s="2" t="s">
        <v>187</v>
      </c>
      <c r="D230" s="68">
        <v>5</v>
      </c>
      <c r="E230" s="78"/>
    </row>
    <row r="231" spans="2:5" x14ac:dyDescent="0.25">
      <c r="B231" s="3" t="s">
        <v>188</v>
      </c>
      <c r="C231" s="3" t="s">
        <v>189</v>
      </c>
      <c r="D231" s="67">
        <v>1</v>
      </c>
      <c r="E231" s="80"/>
    </row>
    <row r="232" spans="2:5" x14ac:dyDescent="0.25">
      <c r="B232" s="2" t="s">
        <v>190</v>
      </c>
      <c r="C232" s="2" t="s">
        <v>191</v>
      </c>
      <c r="D232" s="68">
        <v>4</v>
      </c>
      <c r="E232" s="78"/>
    </row>
    <row r="233" spans="2:5" x14ac:dyDescent="0.25">
      <c r="B233" s="3" t="s">
        <v>192</v>
      </c>
      <c r="C233" s="3" t="s">
        <v>193</v>
      </c>
      <c r="D233" s="67">
        <v>1</v>
      </c>
      <c r="E233" s="80"/>
    </row>
    <row r="234" spans="2:5" x14ac:dyDescent="0.25">
      <c r="B234" s="2" t="s">
        <v>194</v>
      </c>
      <c r="C234" s="2" t="s">
        <v>195</v>
      </c>
      <c r="D234" s="68">
        <v>4</v>
      </c>
      <c r="E234" s="78"/>
    </row>
    <row r="235" spans="2:5" x14ac:dyDescent="0.25">
      <c r="B235" s="3" t="s">
        <v>232</v>
      </c>
      <c r="C235" s="3" t="s">
        <v>233</v>
      </c>
      <c r="D235" s="67">
        <v>1</v>
      </c>
      <c r="E235" s="80"/>
    </row>
    <row r="236" spans="2:5" x14ac:dyDescent="0.25">
      <c r="B236" s="2" t="s">
        <v>234</v>
      </c>
      <c r="C236" s="2" t="s">
        <v>235</v>
      </c>
      <c r="D236" s="68">
        <v>1</v>
      </c>
      <c r="E236" s="78"/>
    </row>
    <row r="237" spans="2:5" x14ac:dyDescent="0.25">
      <c r="B237" s="3" t="s">
        <v>200</v>
      </c>
      <c r="C237" s="3" t="s">
        <v>201</v>
      </c>
      <c r="D237" s="67">
        <v>2</v>
      </c>
      <c r="E237" s="80"/>
    </row>
    <row r="238" spans="2:5" x14ac:dyDescent="0.25">
      <c r="B238" s="2" t="s">
        <v>202</v>
      </c>
      <c r="C238" s="2" t="s">
        <v>203</v>
      </c>
      <c r="D238" s="68">
        <v>2</v>
      </c>
      <c r="E238" s="78"/>
    </row>
    <row r="239" spans="2:5" x14ac:dyDescent="0.25">
      <c r="B239" s="3" t="s">
        <v>204</v>
      </c>
      <c r="C239" s="3" t="s">
        <v>205</v>
      </c>
      <c r="D239" s="67">
        <v>1</v>
      </c>
      <c r="E239" s="80"/>
    </row>
    <row r="240" spans="2:5" x14ac:dyDescent="0.25">
      <c r="B240" s="2" t="s">
        <v>206</v>
      </c>
      <c r="C240" s="2" t="s">
        <v>207</v>
      </c>
      <c r="D240" s="68">
        <v>1</v>
      </c>
      <c r="E240" s="78"/>
    </row>
    <row r="241" spans="2:5" x14ac:dyDescent="0.25">
      <c r="B241" s="3" t="s">
        <v>208</v>
      </c>
      <c r="C241" s="3" t="s">
        <v>209</v>
      </c>
      <c r="D241" s="67">
        <v>1</v>
      </c>
      <c r="E241" s="80"/>
    </row>
    <row r="242" spans="2:5" x14ac:dyDescent="0.25">
      <c r="B242" s="2" t="s">
        <v>210</v>
      </c>
      <c r="C242" s="2" t="s">
        <v>211</v>
      </c>
      <c r="D242" s="68">
        <v>1</v>
      </c>
      <c r="E242" s="78"/>
    </row>
    <row r="243" spans="2:5" x14ac:dyDescent="0.25">
      <c r="B243" s="3" t="s">
        <v>214</v>
      </c>
      <c r="C243" s="3" t="s">
        <v>215</v>
      </c>
      <c r="D243" s="67">
        <v>1</v>
      </c>
      <c r="E243" s="80"/>
    </row>
    <row r="244" spans="2:5" x14ac:dyDescent="0.25">
      <c r="B244" s="2" t="s">
        <v>214</v>
      </c>
      <c r="C244" s="2" t="s">
        <v>215</v>
      </c>
      <c r="D244" s="68">
        <v>1</v>
      </c>
      <c r="E244" s="78"/>
    </row>
    <row r="245" spans="2:5" x14ac:dyDescent="0.25">
      <c r="B245" s="3" t="s">
        <v>216</v>
      </c>
      <c r="C245" s="3" t="s">
        <v>217</v>
      </c>
      <c r="D245" s="67">
        <v>1</v>
      </c>
      <c r="E245" s="80"/>
    </row>
    <row r="246" spans="2:5" x14ac:dyDescent="0.25">
      <c r="B246" s="2" t="s">
        <v>218</v>
      </c>
      <c r="C246" s="2" t="s">
        <v>219</v>
      </c>
      <c r="D246" s="68">
        <v>1</v>
      </c>
      <c r="E246" s="78"/>
    </row>
    <row r="247" spans="2:5" x14ac:dyDescent="0.25">
      <c r="B247" s="3" t="s">
        <v>220</v>
      </c>
      <c r="C247" s="3" t="s">
        <v>221</v>
      </c>
      <c r="D247" s="67">
        <v>1</v>
      </c>
      <c r="E247" s="80"/>
    </row>
    <row r="248" spans="2:5" x14ac:dyDescent="0.25">
      <c r="B248" s="2" t="s">
        <v>222</v>
      </c>
      <c r="C248" s="2" t="s">
        <v>223</v>
      </c>
      <c r="D248" s="68">
        <v>1</v>
      </c>
      <c r="E248" s="78"/>
    </row>
    <row r="249" spans="2:5" x14ac:dyDescent="0.25">
      <c r="B249" s="3" t="s">
        <v>224</v>
      </c>
      <c r="C249" s="3" t="s">
        <v>225</v>
      </c>
      <c r="D249" s="67">
        <v>1</v>
      </c>
      <c r="E249" s="80"/>
    </row>
    <row r="250" spans="2:5" x14ac:dyDescent="0.25">
      <c r="B250" s="2" t="s">
        <v>224</v>
      </c>
      <c r="C250" s="2" t="s">
        <v>225</v>
      </c>
      <c r="D250" s="68">
        <v>1</v>
      </c>
      <c r="E250" s="78"/>
    </row>
    <row r="251" spans="2:5" x14ac:dyDescent="0.25">
      <c r="B251" s="3" t="s">
        <v>226</v>
      </c>
      <c r="C251" s="3" t="s">
        <v>227</v>
      </c>
      <c r="D251" s="67">
        <v>1</v>
      </c>
      <c r="E251" s="80"/>
    </row>
    <row r="252" spans="2:5" x14ac:dyDescent="0.25">
      <c r="B252" s="65"/>
      <c r="C252" s="65"/>
      <c r="D252" s="71"/>
      <c r="E252" s="76"/>
    </row>
    <row r="253" spans="2:5" x14ac:dyDescent="0.25">
      <c r="B253" s="59" t="s">
        <v>228</v>
      </c>
      <c r="C253" s="59" t="s">
        <v>229</v>
      </c>
      <c r="D253" s="72">
        <v>1</v>
      </c>
      <c r="E253" s="81"/>
    </row>
    <row r="254" spans="2:5" x14ac:dyDescent="0.25">
      <c r="B254" s="2" t="s">
        <v>230</v>
      </c>
      <c r="C254" s="2" t="s">
        <v>231</v>
      </c>
      <c r="D254" s="68">
        <v>1</v>
      </c>
      <c r="E254" s="78"/>
    </row>
    <row r="255" spans="2:5" x14ac:dyDescent="0.25">
      <c r="B255" s="3" t="s">
        <v>184</v>
      </c>
      <c r="C255" s="3" t="s">
        <v>185</v>
      </c>
      <c r="D255" s="67">
        <v>4</v>
      </c>
      <c r="E255" s="80"/>
    </row>
    <row r="256" spans="2:5" x14ac:dyDescent="0.25">
      <c r="B256" s="2" t="s">
        <v>186</v>
      </c>
      <c r="C256" s="2" t="s">
        <v>187</v>
      </c>
      <c r="D256" s="68">
        <v>5</v>
      </c>
      <c r="E256" s="78"/>
    </row>
    <row r="257" spans="2:5" x14ac:dyDescent="0.25">
      <c r="B257" s="3" t="s">
        <v>188</v>
      </c>
      <c r="C257" s="3" t="s">
        <v>189</v>
      </c>
      <c r="D257" s="67">
        <v>1</v>
      </c>
      <c r="E257" s="80"/>
    </row>
    <row r="258" spans="2:5" x14ac:dyDescent="0.25">
      <c r="B258" s="2" t="s">
        <v>190</v>
      </c>
      <c r="C258" s="2" t="s">
        <v>191</v>
      </c>
      <c r="D258" s="68">
        <v>4</v>
      </c>
      <c r="E258" s="78"/>
    </row>
    <row r="259" spans="2:5" x14ac:dyDescent="0.25">
      <c r="B259" s="3" t="s">
        <v>192</v>
      </c>
      <c r="C259" s="3" t="s">
        <v>193</v>
      </c>
      <c r="D259" s="67">
        <v>1</v>
      </c>
      <c r="E259" s="80"/>
    </row>
    <row r="260" spans="2:5" x14ac:dyDescent="0.25">
      <c r="B260" s="2" t="s">
        <v>194</v>
      </c>
      <c r="C260" s="2" t="s">
        <v>195</v>
      </c>
      <c r="D260" s="68">
        <v>4</v>
      </c>
      <c r="E260" s="78"/>
    </row>
    <row r="261" spans="2:5" x14ac:dyDescent="0.25">
      <c r="B261" s="3" t="s">
        <v>232</v>
      </c>
      <c r="C261" s="3" t="s">
        <v>233</v>
      </c>
      <c r="D261" s="67">
        <v>1</v>
      </c>
      <c r="E261" s="80"/>
    </row>
    <row r="262" spans="2:5" x14ac:dyDescent="0.25">
      <c r="B262" s="2" t="s">
        <v>234</v>
      </c>
      <c r="C262" s="2" t="s">
        <v>235</v>
      </c>
      <c r="D262" s="68">
        <v>1</v>
      </c>
      <c r="E262" s="78"/>
    </row>
    <row r="263" spans="2:5" x14ac:dyDescent="0.25">
      <c r="B263" s="3" t="s">
        <v>200</v>
      </c>
      <c r="C263" s="3" t="s">
        <v>201</v>
      </c>
      <c r="D263" s="67">
        <v>2</v>
      </c>
      <c r="E263" s="80"/>
    </row>
    <row r="264" spans="2:5" x14ac:dyDescent="0.25">
      <c r="B264" s="2" t="s">
        <v>202</v>
      </c>
      <c r="C264" s="2" t="s">
        <v>203</v>
      </c>
      <c r="D264" s="68">
        <v>2</v>
      </c>
      <c r="E264" s="78"/>
    </row>
    <row r="265" spans="2:5" x14ac:dyDescent="0.25">
      <c r="B265" s="3" t="s">
        <v>204</v>
      </c>
      <c r="C265" s="3" t="s">
        <v>205</v>
      </c>
      <c r="D265" s="67">
        <v>1</v>
      </c>
      <c r="E265" s="80"/>
    </row>
    <row r="266" spans="2:5" x14ac:dyDescent="0.25">
      <c r="B266" s="2" t="s">
        <v>206</v>
      </c>
      <c r="C266" s="2" t="s">
        <v>207</v>
      </c>
      <c r="D266" s="68">
        <v>1</v>
      </c>
      <c r="E266" s="78"/>
    </row>
    <row r="267" spans="2:5" x14ac:dyDescent="0.25">
      <c r="B267" s="3" t="s">
        <v>208</v>
      </c>
      <c r="C267" s="3" t="s">
        <v>209</v>
      </c>
      <c r="D267" s="67">
        <v>1</v>
      </c>
      <c r="E267" s="80"/>
    </row>
    <row r="268" spans="2:5" x14ac:dyDescent="0.25">
      <c r="B268" s="2" t="s">
        <v>210</v>
      </c>
      <c r="C268" s="2" t="s">
        <v>211</v>
      </c>
      <c r="D268" s="68">
        <v>1</v>
      </c>
      <c r="E268" s="78"/>
    </row>
    <row r="269" spans="2:5" x14ac:dyDescent="0.25">
      <c r="B269" s="3" t="s">
        <v>214</v>
      </c>
      <c r="C269" s="3" t="s">
        <v>215</v>
      </c>
      <c r="D269" s="67">
        <v>1</v>
      </c>
      <c r="E269" s="80"/>
    </row>
    <row r="270" spans="2:5" x14ac:dyDescent="0.25">
      <c r="B270" s="2" t="s">
        <v>214</v>
      </c>
      <c r="C270" s="2" t="s">
        <v>215</v>
      </c>
      <c r="D270" s="68">
        <v>1</v>
      </c>
      <c r="E270" s="78"/>
    </row>
    <row r="271" spans="2:5" x14ac:dyDescent="0.25">
      <c r="B271" s="3" t="s">
        <v>216</v>
      </c>
      <c r="C271" s="3" t="s">
        <v>217</v>
      </c>
      <c r="D271" s="67">
        <v>1</v>
      </c>
      <c r="E271" s="80"/>
    </row>
    <row r="272" spans="2:5" x14ac:dyDescent="0.25">
      <c r="B272" s="2" t="s">
        <v>218</v>
      </c>
      <c r="C272" s="2" t="s">
        <v>219</v>
      </c>
      <c r="D272" s="68">
        <v>1</v>
      </c>
      <c r="E272" s="78"/>
    </row>
    <row r="273" spans="2:5" x14ac:dyDescent="0.25">
      <c r="B273" s="3" t="s">
        <v>220</v>
      </c>
      <c r="C273" s="3" t="s">
        <v>221</v>
      </c>
      <c r="D273" s="67">
        <v>1</v>
      </c>
      <c r="E273" s="80"/>
    </row>
    <row r="274" spans="2:5" x14ac:dyDescent="0.25">
      <c r="B274" s="2" t="s">
        <v>222</v>
      </c>
      <c r="C274" s="2" t="s">
        <v>223</v>
      </c>
      <c r="D274" s="68">
        <v>1</v>
      </c>
      <c r="E274" s="78"/>
    </row>
    <row r="275" spans="2:5" x14ac:dyDescent="0.25">
      <c r="B275" s="3" t="s">
        <v>224</v>
      </c>
      <c r="C275" s="3" t="s">
        <v>225</v>
      </c>
      <c r="D275" s="67">
        <v>1</v>
      </c>
      <c r="E275" s="80"/>
    </row>
    <row r="276" spans="2:5" x14ac:dyDescent="0.25">
      <c r="B276" s="2" t="s">
        <v>224</v>
      </c>
      <c r="C276" s="2" t="s">
        <v>225</v>
      </c>
      <c r="D276" s="68">
        <v>1</v>
      </c>
      <c r="E276" s="78"/>
    </row>
    <row r="277" spans="2:5" x14ac:dyDescent="0.25">
      <c r="B277" s="3" t="s">
        <v>226</v>
      </c>
      <c r="C277" s="3" t="s">
        <v>227</v>
      </c>
      <c r="D277" s="67">
        <v>1</v>
      </c>
      <c r="E277" s="80"/>
    </row>
    <row r="278" spans="2:5" x14ac:dyDescent="0.25">
      <c r="B278" s="65"/>
      <c r="C278" s="65"/>
      <c r="D278" s="71"/>
      <c r="E278" s="76"/>
    </row>
    <row r="279" spans="2:5" x14ac:dyDescent="0.25">
      <c r="B279" s="60" t="s">
        <v>236</v>
      </c>
      <c r="C279" s="60"/>
      <c r="D279" s="73"/>
      <c r="E279" s="77"/>
    </row>
    <row r="280" spans="2:5" x14ac:dyDescent="0.25">
      <c r="B280" s="2" t="s">
        <v>237</v>
      </c>
      <c r="C280" s="2" t="s">
        <v>238</v>
      </c>
      <c r="D280" s="68">
        <v>225</v>
      </c>
      <c r="E280" s="78"/>
    </row>
    <row r="281" spans="2:5" x14ac:dyDescent="0.25">
      <c r="B281" s="3" t="s">
        <v>239</v>
      </c>
      <c r="C281" s="3" t="s">
        <v>240</v>
      </c>
      <c r="D281" s="67">
        <v>225</v>
      </c>
      <c r="E281" s="80"/>
    </row>
    <row r="282" spans="2:5" x14ac:dyDescent="0.25">
      <c r="B282" s="2" t="s">
        <v>241</v>
      </c>
      <c r="C282" s="2" t="s">
        <v>242</v>
      </c>
      <c r="D282" s="68">
        <v>225</v>
      </c>
      <c r="E282" s="78"/>
    </row>
    <row r="283" spans="2:5" x14ac:dyDescent="0.25">
      <c r="B283" s="3" t="s">
        <v>243</v>
      </c>
      <c r="C283" s="3" t="s">
        <v>244</v>
      </c>
      <c r="D283" s="67">
        <v>225</v>
      </c>
      <c r="E283" s="80"/>
    </row>
    <row r="284" spans="2:5" x14ac:dyDescent="0.25">
      <c r="B284" s="2" t="s">
        <v>245</v>
      </c>
      <c r="C284" s="2" t="s">
        <v>246</v>
      </c>
      <c r="D284" s="68">
        <v>25</v>
      </c>
      <c r="E284" s="78"/>
    </row>
    <row r="285" spans="2:5" x14ac:dyDescent="0.25">
      <c r="B285" s="3" t="s">
        <v>239</v>
      </c>
      <c r="C285" s="3" t="s">
        <v>240</v>
      </c>
      <c r="D285" s="67">
        <v>25</v>
      </c>
      <c r="E285" s="80"/>
    </row>
    <row r="286" spans="2:5" x14ac:dyDescent="0.25">
      <c r="B286" s="2" t="s">
        <v>241</v>
      </c>
      <c r="C286" s="2" t="s">
        <v>242</v>
      </c>
      <c r="D286" s="68">
        <v>25</v>
      </c>
      <c r="E286" s="78"/>
    </row>
    <row r="287" spans="2:5" x14ac:dyDescent="0.25">
      <c r="B287" s="3" t="s">
        <v>243</v>
      </c>
      <c r="C287" s="3" t="s">
        <v>244</v>
      </c>
      <c r="D287" s="67">
        <v>25</v>
      </c>
      <c r="E287" s="80"/>
    </row>
    <row r="288" spans="2:5" x14ac:dyDescent="0.25">
      <c r="B288" s="2" t="s">
        <v>247</v>
      </c>
      <c r="C288" s="2" t="s">
        <v>248</v>
      </c>
      <c r="D288" s="68">
        <v>25</v>
      </c>
      <c r="E288" s="78"/>
    </row>
    <row r="289" spans="2:5" x14ac:dyDescent="0.25">
      <c r="B289" s="64"/>
      <c r="C289" s="64"/>
      <c r="D289" s="69"/>
      <c r="E289" s="75"/>
    </row>
    <row r="290" spans="2:5" x14ac:dyDescent="0.25">
      <c r="B290" s="60" t="s">
        <v>249</v>
      </c>
      <c r="C290" s="60"/>
      <c r="D290" s="73"/>
      <c r="E290" s="77"/>
    </row>
    <row r="291" spans="2:5" x14ac:dyDescent="0.25">
      <c r="B291" s="2" t="s">
        <v>250</v>
      </c>
      <c r="C291" s="2" t="s">
        <v>251</v>
      </c>
      <c r="D291" s="68">
        <v>22</v>
      </c>
      <c r="E291" s="78"/>
    </row>
    <row r="292" spans="2:5" x14ac:dyDescent="0.25">
      <c r="B292" s="64"/>
      <c r="C292" s="64"/>
      <c r="D292" s="69"/>
      <c r="E292" s="75"/>
    </row>
    <row r="293" spans="2:5" x14ac:dyDescent="0.25">
      <c r="B293" s="60" t="s">
        <v>252</v>
      </c>
      <c r="C293" s="60"/>
      <c r="D293" s="73"/>
      <c r="E293" s="77"/>
    </row>
    <row r="294" spans="2:5" x14ac:dyDescent="0.25">
      <c r="B294" s="2" t="s">
        <v>253</v>
      </c>
      <c r="C294" s="2" t="s">
        <v>254</v>
      </c>
      <c r="D294" s="68">
        <v>2</v>
      </c>
      <c r="E294" s="78"/>
    </row>
    <row r="295" spans="2:5" ht="15.75" thickBot="1" x14ac:dyDescent="0.3">
      <c r="B295" s="63" t="s">
        <v>255</v>
      </c>
      <c r="C295" s="63" t="s">
        <v>256</v>
      </c>
      <c r="D295" s="74">
        <v>2</v>
      </c>
      <c r="E295" s="79"/>
    </row>
    <row r="297" spans="2:5" ht="62.25" customHeight="1" x14ac:dyDescent="0.25">
      <c r="C297" s="18" t="s">
        <v>257</v>
      </c>
      <c r="D297" s="18"/>
      <c r="E297" s="20">
        <f>SUM(E3:E295)</f>
        <v>0</v>
      </c>
    </row>
  </sheetData>
  <sheetProtection algorithmName="SHA-512" hashValue="wOQhoVBV8DIMbPZDrVSOVHj9S9VMifdYQkq+FumRPLgtOnQnVeFh3JbQKP6WSJKRpdmafRV0YgaL8gBxPp8bWg==" saltValue="mjfmpyScKwrssKJkCRzR8A==" spinCount="100000" sheet="1" objects="1" scenarios="1"/>
  <mergeCells count="1">
    <mergeCell ref="C297:D297"/>
  </mergeCells>
  <conditionalFormatting sqref="E3:E31 E33:E58 E294:E295 E291 E280:E288 E253:E277 E227:E251 E199:E225 E170:E197 E141:E168 E114:E139 E87:E112 E60:E85">
    <cfRule type="expression" dxfId="0" priority="1">
      <formula>MOD(ROW(),2)=0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TU-2641 Bid</vt:lpstr>
      <vt:lpstr>Security ELA</vt:lpstr>
      <vt:lpstr>Calling ELA</vt:lpstr>
      <vt:lpstr>Contact Center ELA</vt:lpstr>
      <vt:lpstr>Smith Hall Equipment</vt:lpstr>
    </vt:vector>
  </TitlesOfParts>
  <Company>Towson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Webb, Alex</dc:creator>
  <cp:lastModifiedBy>Webb, Alex</cp:lastModifiedBy>
  <cp:lastPrinted>2026-06-15T23:01:04Z</cp:lastPrinted>
  <dcterms:created xsi:type="dcterms:W3CDTF">2026-06-15T22:27:44Z</dcterms:created>
  <dcterms:modified xsi:type="dcterms:W3CDTF">2026-06-15T23:01:38Z</dcterms:modified>
</cp:coreProperties>
</file>