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O:\STAFF\Cruz-Garcia Diego\5600 - Austin Information Technology Services\IFB 5600 DCG1036 - HW-Station Alerting Audio Parts\"/>
    </mc:Choice>
  </mc:AlternateContent>
  <xr:revisionPtr revIDLastSave="0" documentId="13_ncr:1_{5A65939F-B26E-4E30-BEFA-5125098A60D6}" xr6:coauthVersionLast="47" xr6:coauthVersionMax="47" xr10:uidLastSave="{00000000-0000-0000-0000-000000000000}"/>
  <bookViews>
    <workbookView xWindow="28680" yWindow="-120" windowWidth="29040" windowHeight="15720" xr2:uid="{00000000-000D-0000-FFFF-FFFF00000000}"/>
  </bookViews>
  <sheets>
    <sheet name="COMMODITIES" sheetId="12" r:id="rId1"/>
  </sheets>
  <definedNames>
    <definedName name="BUYERS">#REF!</definedName>
    <definedName name="Section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12" l="1"/>
  <c r="H21" i="12"/>
  <c r="H20" i="12"/>
  <c r="H19" i="12"/>
  <c r="H18" i="12"/>
  <c r="H17" i="12"/>
  <c r="H16" i="12"/>
  <c r="H15" i="12"/>
  <c r="H14" i="12"/>
  <c r="H13" i="12"/>
  <c r="H12" i="12"/>
  <c r="H11" i="12"/>
  <c r="H10" i="12"/>
  <c r="H9" i="12"/>
  <c r="H8" i="12"/>
  <c r="H23" i="12" l="1"/>
</calcChain>
</file>

<file path=xl/sharedStrings.xml><?xml version="1.0" encoding="utf-8"?>
<sst xmlns="http://schemas.openxmlformats.org/spreadsheetml/2006/main" count="82" uniqueCount="62">
  <si>
    <r>
      <rPr>
        <sz val="20"/>
        <rFont val="Calibri"/>
        <family val="2"/>
        <scheme val="minor"/>
      </rPr>
      <t>Solicitation</t>
    </r>
    <r>
      <rPr>
        <sz val="10"/>
        <rFont val="Calibri"/>
        <family val="2"/>
        <scheme val="minor"/>
      </rPr>
      <t xml:space="preserve">
</t>
    </r>
    <r>
      <rPr>
        <b/>
        <sz val="26"/>
        <rFont val="Calibri"/>
        <family val="2"/>
        <scheme val="minor"/>
      </rPr>
      <t>PRICE SHEET</t>
    </r>
  </si>
  <si>
    <t xml:space="preserve"> </t>
  </si>
  <si>
    <t>SOLICITATION #</t>
  </si>
  <si>
    <t>PROCUREMENT SPECIALIST</t>
  </si>
  <si>
    <t>CATEGORY 1 - DESCRIPTION</t>
  </si>
  <si>
    <t>ITEM NO.</t>
  </si>
  <si>
    <t>ITEM DESCRIPTION</t>
  </si>
  <si>
    <t>UNIT OF MEASURE</t>
  </si>
  <si>
    <t>ESTIMATED ANNUAL QUANTITY</t>
  </si>
  <si>
    <r>
      <t xml:space="preserve">UNIT PRICE*
</t>
    </r>
    <r>
      <rPr>
        <sz val="7"/>
        <rFont val="Calibri"/>
        <family val="2"/>
        <scheme val="minor"/>
      </rPr>
      <t xml:space="preserve">*Unit price should be no more than 4 decimal places </t>
    </r>
  </si>
  <si>
    <t>EXTENDED PRICE</t>
  </si>
  <si>
    <t>EACH</t>
  </si>
  <si>
    <t xml:space="preserve">SUBTOTAL FOR CATEGORY 1 = </t>
  </si>
  <si>
    <t>ITEM NO</t>
  </si>
  <si>
    <t>NAME AND NUMBER OF PRICE LIST</t>
  </si>
  <si>
    <t>LATEST EFFECTIVE DATE OF PRICE LIST</t>
  </si>
  <si>
    <t>MINIMUM DISCOUNT FROM OR MAXIMUM MARKUP TO PRICE LIST</t>
  </si>
  <si>
    <t xml:space="preserve">
Name ____________________________________________________________________
Number ___________________________________________________________________</t>
  </si>
  <si>
    <t>_______________% Discount
                            or
________________% Markup</t>
  </si>
  <si>
    <r>
      <rPr>
        <u/>
        <sz val="11"/>
        <rFont val="Calibri"/>
        <family val="2"/>
        <scheme val="minor"/>
      </rPr>
      <t>DELIVERY TERMS</t>
    </r>
    <r>
      <rPr>
        <sz val="11"/>
        <rFont val="Calibri"/>
        <family val="2"/>
        <scheme val="minor"/>
      </rPr>
      <t>: DELIVERY IS TO BE FOB DESTINATION, PREPAID AND ALLOWED</t>
    </r>
  </si>
  <si>
    <r>
      <rPr>
        <u/>
        <sz val="11"/>
        <rFont val="Calibri"/>
        <family val="2"/>
        <scheme val="minor"/>
      </rPr>
      <t>NUMBER OF DAYS AFTER RECEIPT OF ORDER THE OFFEROR SHALL DELIVERY THE ITEMS TO THE CITY</t>
    </r>
    <r>
      <rPr>
        <sz val="11"/>
        <rFont val="Calibri"/>
        <family val="2"/>
        <scheme val="minor"/>
      </rPr>
      <t>:</t>
    </r>
  </si>
  <si>
    <r>
      <t>COMPANY NAME</t>
    </r>
    <r>
      <rPr>
        <sz val="11"/>
        <rFont val="Calibri"/>
        <family val="2"/>
        <scheme val="minor"/>
      </rPr>
      <t>:</t>
    </r>
  </si>
  <si>
    <r>
      <t>EMAIL ADDRESS</t>
    </r>
    <r>
      <rPr>
        <sz val="11"/>
        <rFont val="Calibri"/>
        <family val="2"/>
        <scheme val="minor"/>
      </rPr>
      <t>:</t>
    </r>
  </si>
  <si>
    <r>
      <rPr>
        <b/>
        <sz val="12"/>
        <rFont val="Calibri"/>
        <family val="2"/>
        <scheme val="minor"/>
      </rPr>
      <t>Special Instructions:</t>
    </r>
    <r>
      <rPr>
        <b/>
        <sz val="10"/>
        <rFont val="Calibri"/>
        <family val="2"/>
        <scheme val="minor"/>
      </rPr>
      <t xml:space="preserve">  Offerors must use this Pricing Submittal Sheet to submit pricing. 
Be advised that altering the Pricing Submittal Sheet or taking exceptions to any portion of the solicitation may jeopardize acceptance of your Offer. </t>
    </r>
    <r>
      <rPr>
        <sz val="10"/>
        <rFont val="Calibri"/>
        <family val="2"/>
        <scheme val="minor"/>
      </rPr>
      <t xml:space="preserve">
The quantities noted below are estimates and not a guarantee of actual volume. The City does not guarantee the purchase of the quantities listed, actual purchases may be more or less. Quantities are provided as a guide based on historical or anticipated usage. Order quantities will be as-needed and specified by the City for each order.
A bid of "0" (zero) will be interpreted by the City as a no-charge (free) item and the City will not expect to pay for that item. A bid of "no bid" or no response (space left blank) will be interpreted by the City that the Offeror does not wish to bid on that item. Be advised, a "no bid" or no response may be considered as non-responsive and may result in disqualification of the bid.
Prices offered on the Pricing Submittal Sheet shall be all inclusive of fees not expressly allowed in the scope of work. The Offeror shall not charge separately for administrative, overhead, per diem, and shipping or transportation costs (travel time, fuel surcharges, mileage, stop-fee, etc.) to deliver services or items to the Austin, Texas area. The Offeror shall provide all tools, labor, travel, and equipment necessary to perform the services required under this contract.
After bid opening, all bids on the Price Sheet shall be checked for correctness of mathematical calculations. A discrepancy between a unit price and the extended price shall be resolved by accepting the unit price as correct.
The City reserves the right to award a single contract based on overall low cost or multiple awards based on individual or categories/groups of specific line items, cost, or any criteria or combination deemed most advantageous to the City.</t>
    </r>
  </si>
  <si>
    <t xml:space="preserve">DELIVERY METHOD :     </t>
  </si>
  <si>
    <t xml:space="preserve">COMMON CARRIER (FedEx,UPS)  </t>
  </si>
  <si>
    <t xml:space="preserve">                      </t>
  </si>
  <si>
    <t xml:space="preserve"> VENDOR DELIVERY</t>
  </si>
  <si>
    <t>IFB 5600 DCG1036</t>
  </si>
  <si>
    <t>Diego Cruz-Garcia</t>
  </si>
  <si>
    <t>Manuf/Part No.</t>
  </si>
  <si>
    <t>RDL ST-ACR2</t>
  </si>
  <si>
    <t>Line-Level Audio Controlled Relay (5 to 50 Second Delay)</t>
  </si>
  <si>
    <t>Bogen WMT1A</t>
  </si>
  <si>
    <t>Input/Line Transformer</t>
  </si>
  <si>
    <t>MG Electronics ST-241A</t>
  </si>
  <si>
    <t>24 VDC 1A Power Supply with Screw Terminals</t>
  </si>
  <si>
    <t>AtlasIED AA100PHD</t>
  </si>
  <si>
    <t>4-Input 100W BGM Mixer Amplifier</t>
  </si>
  <si>
    <t>AtlasIED AT35-RM</t>
  </si>
  <si>
    <t>Rack Mounted 35W Attenuator with 3dB Steps (Matte Black)</t>
  </si>
  <si>
    <t>AtlasIED ATPLATE-052</t>
  </si>
  <si>
    <t>Rack Mounting Plate for 6 RM Attenuators</t>
  </si>
  <si>
    <t>Speco Technologies DMS3TS</t>
  </si>
  <si>
    <t>3-Way All Weather Mini Speaker with Line Transformer (Black)</t>
  </si>
  <si>
    <t>Speco Technologies DMS3TSW</t>
  </si>
  <si>
    <t>3-Way All Weather Mini Speaker with Line Transformer (White)</t>
  </si>
  <si>
    <t>Speco Technologies G86TCG</t>
  </si>
  <si>
    <t>86 Series 8" Ceiling Speaker with Volume Control Knob (Off-White)</t>
  </si>
  <si>
    <t>JBL CSMA2120</t>
  </si>
  <si>
    <t xml:space="preserve">8-input with two 120W output Digital Mixer/Amplifier </t>
  </si>
  <si>
    <t>Video Mount Products ER-S2U</t>
  </si>
  <si>
    <t>2 Space Rack Shelf</t>
  </si>
  <si>
    <t>AtlasIED AP-15T</t>
  </si>
  <si>
    <t>Horn Loudspeaker with 25/70.7/100V-15W Transformer (Gray)</t>
  </si>
  <si>
    <t>MG Electronics MGT-2450</t>
  </si>
  <si>
    <t>Class II AC Power Supply (24VAC, 50VA)</t>
  </si>
  <si>
    <t>APC SMT1500C</t>
  </si>
  <si>
    <t>Smart-UPS  with SmartConnect</t>
  </si>
  <si>
    <t>AtlasIED AARMK2-5</t>
  </si>
  <si>
    <t>Rack Mount Kit</t>
  </si>
  <si>
    <r>
      <rPr>
        <b/>
        <sz val="10"/>
        <rFont val="Calibri"/>
        <family val="2"/>
        <scheme val="minor"/>
      </rPr>
      <t>CATEGORY 2 - DISCOUNT OFF OR MARKUP TO MANUFACTURER PRICE LISTS FOR NON-SPECIFIED PRODUCTS (For Informational Purposes Only)</t>
    </r>
    <r>
      <rPr>
        <sz val="10"/>
        <rFont val="Calibri"/>
        <family val="2"/>
        <scheme val="minor"/>
      </rPr>
      <t xml:space="preserve">
The City may wish an Offeror provide additional products as they relate to this contract. In order to be paid for those additional products, provide manufacturers name and catalog numbers for the additional products you can provide the City. Indicate the minimum percentage discount or maximum markup to costs you can provide the City for these products. The percentage discount(s) or markup(s) listed shall be fixed throughout the term of the Contract including any subsequent renewal periods. 
This information will not be used in the evaluation of the bid but is for informational purposes only and there is no guarantee of purchase. Please include additional pages as necessary.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</si>
</sst>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_);\(&quot;$&quot;#,##0.00\)"/>
    <numFmt numFmtId="44" formatCode="_(&quot;$&quot;* #,##0.00_);_(&quot;$&quot;* \(#,##0.00\);_(&quot;$&quot;* &quot;-&quot;??_);_(@_)"/>
    <numFmt numFmtId="164" formatCode="&quot;$&quot;#,##0.00"/>
  </numFmts>
  <fonts count="19" x14ac:knownFonts="1">
    <font>
      <sz val="10"/>
      <name val="MS Sans Serif"/>
    </font>
    <font>
      <sz val="10"/>
      <name val="MS Sans Serif"/>
      <family val="2"/>
    </font>
    <font>
      <b/>
      <sz val="10"/>
      <name val="Arial"/>
      <family val="2"/>
    </font>
    <font>
      <sz val="10"/>
      <name val="MS Sans Serif"/>
    </font>
    <font>
      <sz val="11"/>
      <color theme="0"/>
      <name val="Calibri"/>
      <family val="2"/>
      <scheme val="minor"/>
    </font>
    <font>
      <b/>
      <sz val="16"/>
      <name val="Arial"/>
      <family val="2"/>
    </font>
    <font>
      <b/>
      <sz val="12"/>
      <name val="Arial"/>
      <family val="2"/>
    </font>
    <font>
      <sz val="10"/>
      <name val="Arial"/>
      <family val="2"/>
    </font>
    <font>
      <sz val="9"/>
      <name val="Calibri"/>
      <family val="2"/>
    </font>
    <font>
      <sz val="10"/>
      <name val="Calibri"/>
      <family val="2"/>
      <scheme val="minor"/>
    </font>
    <font>
      <sz val="20"/>
      <name val="Calibri"/>
      <family val="2"/>
      <scheme val="minor"/>
    </font>
    <font>
      <b/>
      <sz val="26"/>
      <name val="Calibri"/>
      <family val="2"/>
      <scheme val="minor"/>
    </font>
    <font>
      <sz val="11"/>
      <name val="Calibri"/>
      <family val="2"/>
      <scheme val="minor"/>
    </font>
    <font>
      <b/>
      <sz val="11"/>
      <name val="Calibri"/>
      <family val="2"/>
      <scheme val="minor"/>
    </font>
    <font>
      <b/>
      <sz val="10"/>
      <name val="Calibri"/>
      <family val="2"/>
      <scheme val="minor"/>
    </font>
    <font>
      <sz val="7"/>
      <name val="Calibri"/>
      <family val="2"/>
      <scheme val="minor"/>
    </font>
    <font>
      <sz val="11"/>
      <color indexed="8"/>
      <name val="Calibri"/>
      <family val="2"/>
      <scheme val="minor"/>
    </font>
    <font>
      <u/>
      <sz val="11"/>
      <name val="Calibri"/>
      <family val="2"/>
      <scheme val="minor"/>
    </font>
    <font>
      <b/>
      <sz val="12"/>
      <name val="Calibri"/>
      <family val="2"/>
      <scheme val="minor"/>
    </font>
  </fonts>
  <fills count="5">
    <fill>
      <patternFill patternType="none"/>
    </fill>
    <fill>
      <patternFill patternType="gray125"/>
    </fill>
    <fill>
      <patternFill patternType="solid">
        <fgColor theme="4"/>
      </patternFill>
    </fill>
    <fill>
      <patternFill patternType="solid">
        <fgColor rgb="FFFFFFCC"/>
        <bgColor indexed="64"/>
      </patternFill>
    </fill>
    <fill>
      <patternFill patternType="solid">
        <fgColor rgb="FF3366CC"/>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
    <xf numFmtId="0" fontId="0" fillId="0" borderId="0"/>
    <xf numFmtId="0" fontId="1" fillId="0" borderId="0"/>
    <xf numFmtId="44" fontId="3" fillId="0" borderId="0" applyFont="0" applyFill="0" applyBorder="0" applyAlignment="0" applyProtection="0"/>
    <xf numFmtId="0" fontId="4" fillId="2" borderId="0" applyNumberFormat="0" applyBorder="0" applyAlignment="0" applyProtection="0"/>
  </cellStyleXfs>
  <cellXfs count="111">
    <xf numFmtId="0" fontId="0" fillId="0" borderId="0" xfId="0"/>
    <xf numFmtId="0" fontId="6" fillId="0" borderId="0" xfId="0" applyFont="1" applyAlignment="1">
      <alignment vertical="center" wrapText="1"/>
    </xf>
    <xf numFmtId="0" fontId="7" fillId="0" borderId="0" xfId="0" applyFont="1" applyAlignment="1">
      <alignment vertical="center" wrapText="1"/>
    </xf>
    <xf numFmtId="0" fontId="5" fillId="0" borderId="1" xfId="0" applyFont="1" applyBorder="1" applyAlignment="1">
      <alignment vertical="center" wrapText="1"/>
    </xf>
    <xf numFmtId="0" fontId="13" fillId="0" borderId="1" xfId="0" applyFont="1" applyBorder="1" applyAlignment="1">
      <alignment vertical="center" wrapText="1"/>
    </xf>
    <xf numFmtId="0" fontId="13" fillId="3" borderId="17" xfId="3"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164" fontId="12" fillId="0" borderId="11" xfId="2" applyNumberFormat="1" applyFont="1" applyFill="1" applyBorder="1" applyAlignment="1">
      <alignment horizontal="center" vertical="center" wrapText="1"/>
    </xf>
    <xf numFmtId="164" fontId="13" fillId="0" borderId="26"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6"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2" fillId="0" borderId="0" xfId="0" applyFont="1" applyAlignment="1">
      <alignment vertical="center" wrapText="1"/>
    </xf>
    <xf numFmtId="3" fontId="12" fillId="0" borderId="26" xfId="0" applyNumberFormat="1" applyFont="1" applyBorder="1" applyAlignment="1">
      <alignment horizontal="center" vertical="center" wrapText="1"/>
    </xf>
    <xf numFmtId="0" fontId="12" fillId="0" borderId="26" xfId="0" applyFont="1" applyBorder="1" applyAlignment="1">
      <alignment horizontal="center" vertical="center" wrapText="1"/>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wrapText="1"/>
    </xf>
    <xf numFmtId="164" fontId="12" fillId="0" borderId="1" xfId="0" applyNumberFormat="1" applyFont="1" applyBorder="1" applyAlignment="1">
      <alignment horizontal="center" vertical="center" wrapText="1"/>
    </xf>
    <xf numFmtId="0" fontId="13" fillId="3" borderId="18" xfId="3"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3" fillId="3" borderId="24" xfId="3"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6" xfId="0" applyFont="1" applyBorder="1" applyAlignment="1">
      <alignment horizontal="righ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2" xfId="0" applyFont="1" applyBorder="1" applyAlignment="1">
      <alignment vertical="center" wrapText="1"/>
    </xf>
    <xf numFmtId="0" fontId="8" fillId="0" borderId="26" xfId="0" applyFont="1" applyBorder="1" applyAlignment="1">
      <alignment horizontal="center" vertical="center" wrapText="1"/>
    </xf>
    <xf numFmtId="0" fontId="13" fillId="4" borderId="31" xfId="0" applyFont="1" applyFill="1" applyBorder="1" applyAlignment="1">
      <alignment vertical="center" wrapText="1"/>
    </xf>
    <xf numFmtId="0" fontId="9" fillId="0" borderId="9" xfId="0" applyFont="1" applyBorder="1" applyAlignment="1">
      <alignment horizontal="left" vertical="center" wrapText="1"/>
    </xf>
    <xf numFmtId="0" fontId="12" fillId="0" borderId="20" xfId="0" applyFont="1" applyBorder="1" applyAlignment="1">
      <alignment horizontal="left" vertical="center" wrapText="1"/>
    </xf>
    <xf numFmtId="0" fontId="12" fillId="0" borderId="10" xfId="0" applyFont="1" applyBorder="1" applyAlignment="1">
      <alignment horizontal="left" vertical="center" wrapText="1"/>
    </xf>
    <xf numFmtId="39" fontId="13" fillId="3" borderId="18" xfId="3" applyNumberFormat="1" applyFont="1" applyFill="1" applyBorder="1" applyAlignment="1">
      <alignment horizontal="center" vertical="center" wrapText="1"/>
    </xf>
    <xf numFmtId="39" fontId="13" fillId="3" borderId="19" xfId="3"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7" xfId="0" applyFont="1" applyBorder="1" applyAlignment="1">
      <alignment horizontal="left" vertical="center" wrapText="1"/>
    </xf>
    <xf numFmtId="0" fontId="12" fillId="0" borderId="23" xfId="0" applyFont="1" applyBorder="1" applyAlignment="1">
      <alignment horizontal="left" vertical="center" wrapText="1"/>
    </xf>
    <xf numFmtId="0" fontId="12" fillId="0" borderId="28" xfId="0" applyFont="1" applyBorder="1" applyAlignment="1">
      <alignment horizontal="left" vertical="center" wrapText="1"/>
    </xf>
    <xf numFmtId="0" fontId="12" fillId="0" borderId="32" xfId="0" applyFont="1" applyBorder="1" applyAlignment="1">
      <alignment horizontal="left" vertical="center" wrapText="1"/>
    </xf>
    <xf numFmtId="0" fontId="12" fillId="0" borderId="3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33" xfId="0" applyFont="1" applyBorder="1" applyAlignment="1">
      <alignment horizontal="center" vertical="center" wrapText="1"/>
    </xf>
    <xf numFmtId="0" fontId="13" fillId="3" borderId="22" xfId="3" applyFont="1" applyFill="1" applyBorder="1" applyAlignment="1">
      <alignment horizontal="center" vertical="center" wrapText="1"/>
    </xf>
    <xf numFmtId="0" fontId="13" fillId="3" borderId="23" xfId="3" applyFont="1" applyFill="1" applyBorder="1" applyAlignment="1">
      <alignment horizontal="center" vertical="center" wrapText="1"/>
    </xf>
    <xf numFmtId="0" fontId="13" fillId="3" borderId="24" xfId="3" applyFont="1" applyFill="1" applyBorder="1" applyAlignment="1">
      <alignment horizontal="center" vertical="center" wrapText="1"/>
    </xf>
    <xf numFmtId="0" fontId="12" fillId="0" borderId="29"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0" xfId="0" applyFont="1" applyBorder="1" applyAlignment="1">
      <alignment horizontal="center" vertical="center" wrapText="1"/>
    </xf>
    <xf numFmtId="0" fontId="16" fillId="0" borderId="1" xfId="0" applyFont="1" applyBorder="1" applyAlignment="1">
      <alignment horizontal="left" vertical="center" wrapText="1"/>
    </xf>
    <xf numFmtId="0" fontId="16" fillId="0" borderId="26" xfId="0" applyFont="1" applyBorder="1" applyAlignment="1">
      <alignment horizontal="left" vertical="center" wrapText="1"/>
    </xf>
    <xf numFmtId="0" fontId="13" fillId="3" borderId="9" xfId="0"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5" xfId="0" applyFont="1" applyBorder="1" applyAlignment="1">
      <alignment horizontal="left" vertical="center" wrapText="1"/>
    </xf>
    <xf numFmtId="0" fontId="9" fillId="0" borderId="8" xfId="0" applyFont="1" applyBorder="1" applyAlignment="1">
      <alignment horizontal="left" vertical="center" wrapText="1"/>
    </xf>
    <xf numFmtId="0" fontId="9" fillId="0" borderId="21" xfId="0" applyFont="1" applyBorder="1" applyAlignment="1">
      <alignment horizontal="left" vertical="center" wrapText="1"/>
    </xf>
    <xf numFmtId="0" fontId="12" fillId="3" borderId="20"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5" fillId="0" borderId="26" xfId="0" applyFont="1" applyBorder="1" applyAlignment="1">
      <alignment vertical="center" wrapText="1"/>
    </xf>
    <xf numFmtId="0" fontId="13" fillId="3" borderId="35" xfId="0" applyFont="1" applyFill="1" applyBorder="1" applyAlignment="1">
      <alignment horizontal="center" vertical="center" wrapText="1"/>
    </xf>
    <xf numFmtId="0" fontId="12" fillId="0" borderId="36" xfId="0" applyFont="1" applyBorder="1" applyAlignment="1">
      <alignment horizontal="center" vertical="center" wrapText="1"/>
    </xf>
    <xf numFmtId="0" fontId="9" fillId="0" borderId="35" xfId="0" applyFont="1" applyBorder="1" applyAlignment="1">
      <alignment horizontal="left" vertical="center" wrapText="1"/>
    </xf>
    <xf numFmtId="164" fontId="12" fillId="0" borderId="37" xfId="2" applyNumberFormat="1" applyFont="1" applyFill="1" applyBorder="1" applyAlignment="1">
      <alignment horizontal="center" vertical="center" wrapText="1"/>
    </xf>
    <xf numFmtId="0" fontId="13" fillId="0" borderId="38" xfId="0" applyFont="1" applyBorder="1" applyAlignment="1">
      <alignment horizontal="right" vertical="center" wrapText="1"/>
    </xf>
    <xf numFmtId="7" fontId="13" fillId="0" borderId="38" xfId="0" applyNumberFormat="1" applyFont="1" applyBorder="1" applyAlignment="1">
      <alignment horizontal="center" vertical="center" wrapText="1"/>
    </xf>
    <xf numFmtId="0" fontId="13" fillId="3" borderId="39" xfId="3" applyFont="1" applyFill="1" applyBorder="1" applyAlignment="1">
      <alignment horizontal="center" vertical="center" wrapText="1"/>
    </xf>
    <xf numFmtId="0" fontId="13" fillId="3" borderId="40" xfId="3" applyFont="1" applyFill="1" applyBorder="1" applyAlignment="1">
      <alignment horizontal="center" vertical="center" wrapText="1"/>
    </xf>
    <xf numFmtId="0" fontId="13" fillId="3" borderId="40" xfId="3" applyFont="1" applyFill="1" applyBorder="1" applyAlignment="1">
      <alignment horizontal="center" vertical="center" wrapText="1"/>
    </xf>
    <xf numFmtId="3" fontId="13" fillId="3" borderId="40" xfId="3" applyNumberFormat="1" applyFont="1" applyFill="1" applyBorder="1" applyAlignment="1">
      <alignment horizontal="center" vertical="center" wrapText="1"/>
    </xf>
    <xf numFmtId="39" fontId="13" fillId="3" borderId="40" xfId="3" applyNumberFormat="1" applyFont="1" applyFill="1" applyBorder="1" applyAlignment="1">
      <alignment horizontal="center" vertical="center" wrapText="1"/>
    </xf>
    <xf numFmtId="39" fontId="13" fillId="3" borderId="41" xfId="3" applyNumberFormat="1" applyFont="1" applyFill="1" applyBorder="1" applyAlignment="1">
      <alignment horizontal="center" vertical="center" wrapText="1"/>
    </xf>
    <xf numFmtId="0" fontId="16" fillId="0" borderId="14" xfId="0" applyFont="1" applyBorder="1" applyAlignment="1">
      <alignment horizontal="center" vertical="center" wrapText="1"/>
    </xf>
    <xf numFmtId="3" fontId="12" fillId="0" borderId="14" xfId="0" applyNumberFormat="1" applyFont="1" applyBorder="1" applyAlignment="1">
      <alignment horizontal="center" vertical="center" wrapText="1"/>
    </xf>
    <xf numFmtId="164" fontId="13" fillId="0" borderId="14"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4" xfId="0" applyFont="1" applyBorder="1" applyAlignment="1">
      <alignment vertical="center" wrapText="1"/>
    </xf>
    <xf numFmtId="0" fontId="16" fillId="0" borderId="29" xfId="0" applyFont="1" applyBorder="1" applyAlignment="1">
      <alignment vertical="center" wrapText="1"/>
    </xf>
    <xf numFmtId="0" fontId="16" fillId="0" borderId="30" xfId="0" applyFont="1" applyBorder="1" applyAlignment="1">
      <alignment vertical="center" wrapText="1"/>
    </xf>
    <xf numFmtId="0" fontId="16" fillId="0" borderId="34" xfId="0" applyFont="1" applyBorder="1" applyAlignment="1">
      <alignment vertical="center" wrapText="1"/>
    </xf>
    <xf numFmtId="0" fontId="16" fillId="0" borderId="36" xfId="0" applyFont="1" applyBorder="1" applyAlignment="1">
      <alignment vertical="center" wrapText="1"/>
    </xf>
    <xf numFmtId="2" fontId="12" fillId="0" borderId="12" xfId="0" applyNumberFormat="1" applyFont="1" applyBorder="1" applyAlignment="1">
      <alignment horizontal="center" vertical="center" wrapText="1"/>
    </xf>
    <xf numFmtId="164" fontId="12" fillId="0" borderId="15" xfId="2" applyNumberFormat="1" applyFont="1" applyFill="1" applyBorder="1" applyAlignment="1">
      <alignment horizontal="center" vertical="center" wrapText="1"/>
    </xf>
    <xf numFmtId="0" fontId="17" fillId="0" borderId="39" xfId="0" applyFont="1" applyBorder="1" applyAlignment="1">
      <alignment horizontal="left" vertical="center" wrapText="1"/>
    </xf>
    <xf numFmtId="0" fontId="17" fillId="0" borderId="24" xfId="0" applyFont="1" applyBorder="1" applyAlignment="1">
      <alignment horizontal="left" vertical="center" wrapText="1"/>
    </xf>
    <xf numFmtId="0" fontId="17" fillId="0" borderId="40" xfId="0" applyFont="1" applyBorder="1" applyAlignment="1">
      <alignment horizontal="left" vertical="center" wrapText="1"/>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7" fillId="0" borderId="13" xfId="0" applyFont="1" applyBorder="1" applyAlignment="1">
      <alignment horizontal="left" vertical="center" wrapText="1"/>
    </xf>
    <xf numFmtId="0" fontId="17" fillId="0" borderId="30" xfId="0" applyFont="1" applyBorder="1" applyAlignment="1">
      <alignment horizontal="left" vertical="center" wrapText="1"/>
    </xf>
    <xf numFmtId="0" fontId="17" fillId="0" borderId="14" xfId="0" applyFont="1" applyBorder="1" applyAlignment="1">
      <alignment horizontal="left"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
    <cellStyle name="Accent1" xfId="3" builtinId="29"/>
    <cellStyle name="Currency" xfId="2" builtinId="4"/>
    <cellStyle name="Normal" xfId="0" builtinId="0"/>
    <cellStyle name="Normal 2" xfId="1"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3366CC"/>
      <color rgb="FF0000CC"/>
      <color rgb="FF0000FF"/>
      <color rgb="FFFFFF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0</xdr:row>
      <xdr:rowOff>238125</xdr:rowOff>
    </xdr:from>
    <xdr:to>
      <xdr:col>0</xdr:col>
      <xdr:colOff>855345</xdr:colOff>
      <xdr:row>0</xdr:row>
      <xdr:rowOff>817245</xdr:rowOff>
    </xdr:to>
    <xdr:pic>
      <xdr:nvPicPr>
        <xdr:cNvPr id="6" name="Picture 5">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38125"/>
          <a:ext cx="586740" cy="58674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0"/>
  <sheetViews>
    <sheetView tabSelected="1" topLeftCell="A7" workbookViewId="0">
      <selection activeCell="I17" sqref="I17"/>
    </sheetView>
  </sheetViews>
  <sheetFormatPr defaultColWidth="9.1796875" defaultRowHeight="12.5" x14ac:dyDescent="0.3"/>
  <cols>
    <col min="1" max="1" width="16.7265625" style="2" customWidth="1"/>
    <col min="2" max="2" width="23.1796875" style="2" customWidth="1"/>
    <col min="3" max="3" width="7.26953125" style="2" customWidth="1"/>
    <col min="4" max="4" width="63.54296875" style="2" customWidth="1"/>
    <col min="5" max="5" width="11.7265625" style="2" customWidth="1"/>
    <col min="6" max="6" width="21" style="2" customWidth="1"/>
    <col min="7" max="7" width="17.7265625" style="2" customWidth="1"/>
    <col min="8" max="8" width="22.7265625" style="2" customWidth="1"/>
    <col min="9" max="16384" width="9.1796875" style="2"/>
  </cols>
  <sheetData>
    <row r="1" spans="1:10" ht="80.25" customHeight="1" x14ac:dyDescent="0.3">
      <c r="A1" s="3"/>
      <c r="B1" s="73"/>
      <c r="C1" s="64" t="s">
        <v>0</v>
      </c>
      <c r="D1" s="64"/>
      <c r="E1" s="64"/>
      <c r="F1" s="64"/>
      <c r="G1" s="64"/>
      <c r="H1" s="34" t="s">
        <v>1</v>
      </c>
      <c r="I1" s="1"/>
      <c r="J1" s="1"/>
    </row>
    <row r="2" spans="1:10" ht="20.149999999999999" customHeight="1" x14ac:dyDescent="0.3">
      <c r="A2" s="33" t="s">
        <v>2</v>
      </c>
      <c r="B2" s="71" t="s">
        <v>28</v>
      </c>
      <c r="C2" s="70"/>
      <c r="D2" s="70"/>
      <c r="E2" s="70"/>
      <c r="F2" s="70"/>
      <c r="G2" s="70"/>
      <c r="H2" s="72"/>
    </row>
    <row r="3" spans="1:10" ht="30.75" customHeight="1" x14ac:dyDescent="0.3">
      <c r="A3" s="4" t="s">
        <v>3</v>
      </c>
      <c r="B3" s="108" t="s">
        <v>29</v>
      </c>
      <c r="C3" s="109"/>
      <c r="D3" s="109"/>
      <c r="E3" s="109"/>
      <c r="F3" s="109"/>
      <c r="G3" s="109"/>
      <c r="H3" s="110"/>
    </row>
    <row r="4" spans="1:10" ht="15" customHeight="1" x14ac:dyDescent="0.3">
      <c r="A4" s="35"/>
      <c r="B4" s="35"/>
      <c r="C4" s="35"/>
      <c r="D4" s="35"/>
      <c r="E4" s="35"/>
      <c r="F4" s="35"/>
      <c r="G4" s="35"/>
      <c r="H4" s="35"/>
    </row>
    <row r="5" spans="1:10" ht="236.25" customHeight="1" thickBot="1" x14ac:dyDescent="0.35">
      <c r="A5" s="65" t="s">
        <v>23</v>
      </c>
      <c r="B5" s="66"/>
      <c r="C5" s="66"/>
      <c r="D5" s="66"/>
      <c r="E5" s="66"/>
      <c r="F5" s="66"/>
      <c r="G5" s="66"/>
      <c r="H5" s="67"/>
    </row>
    <row r="6" spans="1:10" ht="30" customHeight="1" thickBot="1" x14ac:dyDescent="0.35">
      <c r="A6" s="63" t="s">
        <v>4</v>
      </c>
      <c r="B6" s="74"/>
      <c r="C6" s="68"/>
      <c r="D6" s="68"/>
      <c r="E6" s="68"/>
      <c r="F6" s="68"/>
      <c r="G6" s="68"/>
      <c r="H6" s="69"/>
    </row>
    <row r="7" spans="1:10" ht="39" customHeight="1" x14ac:dyDescent="0.3">
      <c r="A7" s="80" t="s">
        <v>5</v>
      </c>
      <c r="B7" s="24" t="s">
        <v>30</v>
      </c>
      <c r="C7" s="81" t="s">
        <v>6</v>
      </c>
      <c r="D7" s="81"/>
      <c r="E7" s="82" t="s">
        <v>7</v>
      </c>
      <c r="F7" s="83" t="s">
        <v>8</v>
      </c>
      <c r="G7" s="84" t="s">
        <v>9</v>
      </c>
      <c r="H7" s="85" t="s">
        <v>10</v>
      </c>
    </row>
    <row r="8" spans="1:10" s="12" customFormat="1" ht="30" customHeight="1" x14ac:dyDescent="0.3">
      <c r="A8" s="9">
        <v>1.1000000000000001</v>
      </c>
      <c r="B8" s="27" t="s">
        <v>31</v>
      </c>
      <c r="C8" s="61" t="s">
        <v>32</v>
      </c>
      <c r="D8" s="61"/>
      <c r="E8" s="10" t="s">
        <v>11</v>
      </c>
      <c r="F8" s="11">
        <v>15</v>
      </c>
      <c r="G8" s="20"/>
      <c r="H8" s="7" t="str">
        <f>IF(G8= "", "", F8*G8)</f>
        <v/>
      </c>
    </row>
    <row r="9" spans="1:10" s="12" customFormat="1" ht="30" customHeight="1" x14ac:dyDescent="0.3">
      <c r="A9" s="9">
        <v>1.2</v>
      </c>
      <c r="B9" s="27" t="s">
        <v>33</v>
      </c>
      <c r="C9" s="61" t="s">
        <v>34</v>
      </c>
      <c r="D9" s="61"/>
      <c r="E9" s="10" t="s">
        <v>11</v>
      </c>
      <c r="F9" s="11">
        <v>15</v>
      </c>
      <c r="G9" s="6"/>
      <c r="H9" s="7" t="str">
        <f>IF(G9= "", "", F9*G9)</f>
        <v/>
      </c>
    </row>
    <row r="10" spans="1:10" s="12" customFormat="1" ht="30" customHeight="1" x14ac:dyDescent="0.3">
      <c r="A10" s="9">
        <v>1.3</v>
      </c>
      <c r="B10" s="27" t="s">
        <v>35</v>
      </c>
      <c r="C10" s="61" t="s">
        <v>36</v>
      </c>
      <c r="D10" s="61"/>
      <c r="E10" s="10" t="s">
        <v>11</v>
      </c>
      <c r="F10" s="11">
        <v>15</v>
      </c>
      <c r="G10" s="6"/>
      <c r="H10" s="7" t="str">
        <f t="shared" ref="H10:H22" si="0">IF(G10= "", "", F10*G10)</f>
        <v/>
      </c>
    </row>
    <row r="11" spans="1:10" s="12" customFormat="1" ht="30" customHeight="1" x14ac:dyDescent="0.3">
      <c r="A11" s="9">
        <v>1.4</v>
      </c>
      <c r="B11" s="27" t="s">
        <v>37</v>
      </c>
      <c r="C11" s="61" t="s">
        <v>38</v>
      </c>
      <c r="D11" s="61"/>
      <c r="E11" s="10" t="s">
        <v>11</v>
      </c>
      <c r="F11" s="11">
        <v>20</v>
      </c>
      <c r="G11" s="6"/>
      <c r="H11" s="7" t="str">
        <f t="shared" si="0"/>
        <v/>
      </c>
    </row>
    <row r="12" spans="1:10" s="12" customFormat="1" ht="30" customHeight="1" x14ac:dyDescent="0.3">
      <c r="A12" s="9">
        <v>1.5</v>
      </c>
      <c r="B12" s="75" t="s">
        <v>39</v>
      </c>
      <c r="C12" s="62" t="s">
        <v>40</v>
      </c>
      <c r="D12" s="62"/>
      <c r="E12" s="10" t="s">
        <v>11</v>
      </c>
      <c r="F12" s="13">
        <v>30</v>
      </c>
      <c r="G12" s="6"/>
      <c r="H12" s="7" t="str">
        <f t="shared" si="0"/>
        <v/>
      </c>
    </row>
    <row r="13" spans="1:10" s="12" customFormat="1" ht="30" customHeight="1" x14ac:dyDescent="0.3">
      <c r="A13" s="9">
        <v>1.6</v>
      </c>
      <c r="B13" s="26" t="s">
        <v>41</v>
      </c>
      <c r="C13" s="89" t="s">
        <v>42</v>
      </c>
      <c r="D13" s="90"/>
      <c r="E13" s="10" t="s">
        <v>11</v>
      </c>
      <c r="F13" s="11">
        <v>10</v>
      </c>
      <c r="G13" s="6"/>
      <c r="H13" s="7" t="str">
        <f t="shared" si="0"/>
        <v/>
      </c>
    </row>
    <row r="14" spans="1:10" s="12" customFormat="1" ht="30" customHeight="1" x14ac:dyDescent="0.3">
      <c r="A14" s="9">
        <v>1.7</v>
      </c>
      <c r="B14" s="14" t="s">
        <v>43</v>
      </c>
      <c r="C14" s="93" t="s">
        <v>44</v>
      </c>
      <c r="D14" s="94"/>
      <c r="E14" s="10" t="s">
        <v>11</v>
      </c>
      <c r="F14" s="13">
        <v>20</v>
      </c>
      <c r="G14" s="8"/>
      <c r="H14" s="77" t="str">
        <f t="shared" si="0"/>
        <v/>
      </c>
    </row>
    <row r="15" spans="1:10" s="12" customFormat="1" ht="30" customHeight="1" x14ac:dyDescent="0.3">
      <c r="A15" s="9">
        <v>1.8</v>
      </c>
      <c r="B15" s="26" t="s">
        <v>45</v>
      </c>
      <c r="C15" s="89" t="s">
        <v>46</v>
      </c>
      <c r="D15" s="90"/>
      <c r="E15" s="10" t="s">
        <v>11</v>
      </c>
      <c r="F15" s="11">
        <v>20</v>
      </c>
      <c r="G15" s="6"/>
      <c r="H15" s="7" t="str">
        <f t="shared" si="0"/>
        <v/>
      </c>
    </row>
    <row r="16" spans="1:10" s="12" customFormat="1" ht="30" customHeight="1" x14ac:dyDescent="0.3">
      <c r="A16" s="9">
        <v>1.9</v>
      </c>
      <c r="B16" s="26" t="s">
        <v>47</v>
      </c>
      <c r="C16" s="89" t="s">
        <v>48</v>
      </c>
      <c r="D16" s="90"/>
      <c r="E16" s="10" t="s">
        <v>11</v>
      </c>
      <c r="F16" s="11">
        <v>15</v>
      </c>
      <c r="G16" s="6"/>
      <c r="H16" s="7" t="str">
        <f t="shared" si="0"/>
        <v/>
      </c>
    </row>
    <row r="17" spans="1:8" s="12" customFormat="1" ht="30" customHeight="1" x14ac:dyDescent="0.3">
      <c r="A17" s="95">
        <v>1.1000000000000001</v>
      </c>
      <c r="B17" s="26" t="s">
        <v>49</v>
      </c>
      <c r="C17" s="89" t="s">
        <v>50</v>
      </c>
      <c r="D17" s="90"/>
      <c r="E17" s="10" t="s">
        <v>11</v>
      </c>
      <c r="F17" s="11">
        <v>20</v>
      </c>
      <c r="G17" s="6"/>
      <c r="H17" s="7" t="str">
        <f t="shared" si="0"/>
        <v/>
      </c>
    </row>
    <row r="18" spans="1:8" s="12" customFormat="1" ht="30" customHeight="1" x14ac:dyDescent="0.3">
      <c r="A18" s="9">
        <v>1.1100000000000001</v>
      </c>
      <c r="B18" s="26" t="s">
        <v>51</v>
      </c>
      <c r="C18" s="89" t="s">
        <v>52</v>
      </c>
      <c r="D18" s="90"/>
      <c r="E18" s="10" t="s">
        <v>11</v>
      </c>
      <c r="F18" s="11">
        <v>15</v>
      </c>
      <c r="G18" s="6"/>
      <c r="H18" s="7" t="str">
        <f t="shared" si="0"/>
        <v/>
      </c>
    </row>
    <row r="19" spans="1:8" s="12" customFormat="1" ht="30" customHeight="1" x14ac:dyDescent="0.3">
      <c r="A19" s="9">
        <v>1.1200000000000001</v>
      </c>
      <c r="B19" s="26" t="s">
        <v>53</v>
      </c>
      <c r="C19" s="89" t="s">
        <v>54</v>
      </c>
      <c r="D19" s="90"/>
      <c r="E19" s="10" t="s">
        <v>11</v>
      </c>
      <c r="F19" s="11">
        <v>15</v>
      </c>
      <c r="G19" s="6"/>
      <c r="H19" s="7" t="str">
        <f t="shared" si="0"/>
        <v/>
      </c>
    </row>
    <row r="20" spans="1:8" s="12" customFormat="1" ht="30" customHeight="1" x14ac:dyDescent="0.3">
      <c r="A20" s="9">
        <v>1.1299999999999999</v>
      </c>
      <c r="B20" s="26" t="s">
        <v>55</v>
      </c>
      <c r="C20" s="89" t="s">
        <v>56</v>
      </c>
      <c r="D20" s="90"/>
      <c r="E20" s="10" t="s">
        <v>11</v>
      </c>
      <c r="F20" s="11">
        <v>15</v>
      </c>
      <c r="G20" s="6"/>
      <c r="H20" s="7" t="str">
        <f t="shared" si="0"/>
        <v/>
      </c>
    </row>
    <row r="21" spans="1:8" s="12" customFormat="1" ht="30" customHeight="1" x14ac:dyDescent="0.3">
      <c r="A21" s="9">
        <v>1.1399999999999999</v>
      </c>
      <c r="B21" s="26" t="s">
        <v>57</v>
      </c>
      <c r="C21" s="89" t="s">
        <v>58</v>
      </c>
      <c r="D21" s="90"/>
      <c r="E21" s="10" t="s">
        <v>11</v>
      </c>
      <c r="F21" s="11">
        <v>20</v>
      </c>
      <c r="G21" s="6"/>
      <c r="H21" s="7" t="str">
        <f t="shared" si="0"/>
        <v/>
      </c>
    </row>
    <row r="22" spans="1:8" s="12" customFormat="1" ht="30" customHeight="1" thickBot="1" x14ac:dyDescent="0.35">
      <c r="A22" s="17">
        <v>1.1499999999999999</v>
      </c>
      <c r="B22" s="25" t="s">
        <v>59</v>
      </c>
      <c r="C22" s="91" t="s">
        <v>60</v>
      </c>
      <c r="D22" s="92"/>
      <c r="E22" s="86" t="s">
        <v>11</v>
      </c>
      <c r="F22" s="87">
        <v>20</v>
      </c>
      <c r="G22" s="88"/>
      <c r="H22" s="96" t="str">
        <f t="shared" si="0"/>
        <v/>
      </c>
    </row>
    <row r="23" spans="1:8" s="12" customFormat="1" ht="30" customHeight="1" thickBot="1" x14ac:dyDescent="0.35">
      <c r="A23" s="105"/>
      <c r="B23" s="106"/>
      <c r="C23" s="106"/>
      <c r="D23" s="106"/>
      <c r="E23" s="106"/>
      <c r="F23" s="107"/>
      <c r="G23" s="78" t="s">
        <v>12</v>
      </c>
      <c r="H23" s="79" t="str">
        <f>IF(H8= "", "", SUM(H8:H22))</f>
        <v/>
      </c>
    </row>
    <row r="24" spans="1:8" s="12" customFormat="1" ht="12" customHeight="1" thickBot="1" x14ac:dyDescent="0.35">
      <c r="A24" s="18"/>
      <c r="B24" s="18"/>
      <c r="C24" s="18"/>
      <c r="D24" s="18"/>
      <c r="E24" s="18"/>
      <c r="F24" s="18"/>
      <c r="G24" s="18"/>
      <c r="H24" s="18"/>
    </row>
    <row r="25" spans="1:8" s="12" customFormat="1" ht="112.5" customHeight="1" thickBot="1" x14ac:dyDescent="0.35">
      <c r="A25" s="36" t="s">
        <v>61</v>
      </c>
      <c r="B25" s="76"/>
      <c r="C25" s="37"/>
      <c r="D25" s="37"/>
      <c r="E25" s="37"/>
      <c r="F25" s="37"/>
      <c r="G25" s="37"/>
      <c r="H25" s="38"/>
    </row>
    <row r="26" spans="1:8" s="12" customFormat="1" ht="30" customHeight="1" x14ac:dyDescent="0.3">
      <c r="A26" s="5" t="s">
        <v>13</v>
      </c>
      <c r="B26" s="55" t="s">
        <v>14</v>
      </c>
      <c r="C26" s="56"/>
      <c r="D26" s="56"/>
      <c r="E26" s="57"/>
      <c r="F26" s="21" t="s">
        <v>15</v>
      </c>
      <c r="G26" s="39" t="s">
        <v>16</v>
      </c>
      <c r="H26" s="40"/>
    </row>
    <row r="27" spans="1:8" s="12" customFormat="1" ht="60" customHeight="1" x14ac:dyDescent="0.3">
      <c r="A27" s="15">
        <v>2.1</v>
      </c>
      <c r="B27" s="50" t="s">
        <v>17</v>
      </c>
      <c r="C27" s="51"/>
      <c r="D27" s="51"/>
      <c r="E27" s="52"/>
      <c r="F27" s="22"/>
      <c r="G27" s="41" t="s">
        <v>18</v>
      </c>
      <c r="H27" s="42"/>
    </row>
    <row r="28" spans="1:8" s="12" customFormat="1" ht="60" customHeight="1" x14ac:dyDescent="0.3">
      <c r="A28" s="15">
        <v>2.2000000000000002</v>
      </c>
      <c r="B28" s="50" t="s">
        <v>17</v>
      </c>
      <c r="C28" s="51"/>
      <c r="D28" s="51"/>
      <c r="E28" s="52"/>
      <c r="F28" s="22"/>
      <c r="G28" s="41" t="s">
        <v>18</v>
      </c>
      <c r="H28" s="42"/>
    </row>
    <row r="29" spans="1:8" s="12" customFormat="1" ht="60" customHeight="1" x14ac:dyDescent="0.3">
      <c r="A29" s="15">
        <v>2.2999999999999998</v>
      </c>
      <c r="B29" s="50" t="s">
        <v>17</v>
      </c>
      <c r="C29" s="51"/>
      <c r="D29" s="51"/>
      <c r="E29" s="52"/>
      <c r="F29" s="22"/>
      <c r="G29" s="41" t="s">
        <v>18</v>
      </c>
      <c r="H29" s="42"/>
    </row>
    <row r="30" spans="1:8" s="12" customFormat="1" ht="60" customHeight="1" thickBot="1" x14ac:dyDescent="0.35">
      <c r="A30" s="16">
        <v>2.4</v>
      </c>
      <c r="B30" s="58" t="s">
        <v>17</v>
      </c>
      <c r="C30" s="59"/>
      <c r="D30" s="59"/>
      <c r="E30" s="60"/>
      <c r="F30" s="23"/>
      <c r="G30" s="43" t="s">
        <v>18</v>
      </c>
      <c r="H30" s="44"/>
    </row>
    <row r="31" spans="1:8" s="12" customFormat="1" ht="12" customHeight="1" thickBot="1" x14ac:dyDescent="0.35">
      <c r="A31" s="19"/>
      <c r="B31" s="19"/>
      <c r="C31" s="19"/>
      <c r="D31" s="19"/>
      <c r="E31" s="19"/>
      <c r="F31" s="19"/>
      <c r="G31" s="19"/>
      <c r="H31" s="19"/>
    </row>
    <row r="32" spans="1:8" s="12" customFormat="1" ht="30" customHeight="1" x14ac:dyDescent="0.3">
      <c r="A32" s="45" t="s">
        <v>19</v>
      </c>
      <c r="B32" s="46"/>
      <c r="C32" s="46"/>
      <c r="D32" s="46"/>
      <c r="E32" s="46"/>
      <c r="F32" s="46"/>
      <c r="G32" s="46"/>
      <c r="H32" s="47"/>
    </row>
    <row r="33" spans="1:8" s="12" customFormat="1" ht="30" customHeight="1" thickBot="1" x14ac:dyDescent="0.35">
      <c r="A33" s="48" t="s">
        <v>20</v>
      </c>
      <c r="B33" s="49"/>
      <c r="C33" s="49"/>
      <c r="D33" s="49"/>
      <c r="E33" s="49"/>
      <c r="F33" s="49"/>
      <c r="G33" s="53"/>
      <c r="H33" s="54"/>
    </row>
    <row r="34" spans="1:8" s="12" customFormat="1" ht="30" customHeight="1" thickBot="1" x14ac:dyDescent="0.35">
      <c r="A34" s="28" t="s">
        <v>26</v>
      </c>
      <c r="B34" s="29"/>
      <c r="C34" s="29"/>
      <c r="D34" s="30"/>
      <c r="E34" s="31"/>
      <c r="F34" s="31" t="s">
        <v>24</v>
      </c>
      <c r="G34" s="31" t="s">
        <v>25</v>
      </c>
      <c r="H34" s="32" t="s">
        <v>27</v>
      </c>
    </row>
    <row r="35" spans="1:8" s="12" customFormat="1" ht="15" thickBot="1" x14ac:dyDescent="0.35"/>
    <row r="36" spans="1:8" s="12" customFormat="1" ht="30" customHeight="1" x14ac:dyDescent="0.3">
      <c r="A36" s="97" t="s">
        <v>21</v>
      </c>
      <c r="B36" s="98"/>
      <c r="C36" s="99"/>
      <c r="D36" s="100"/>
      <c r="E36" s="100"/>
      <c r="F36" s="100"/>
      <c r="G36" s="100"/>
      <c r="H36" s="101"/>
    </row>
    <row r="37" spans="1:8" s="12" customFormat="1" ht="30" customHeight="1" thickBot="1" x14ac:dyDescent="0.35">
      <c r="A37" s="102" t="s">
        <v>22</v>
      </c>
      <c r="B37" s="103"/>
      <c r="C37" s="104"/>
      <c r="D37" s="43"/>
      <c r="E37" s="43"/>
      <c r="F37" s="43"/>
      <c r="G37" s="43"/>
      <c r="H37" s="44"/>
    </row>
    <row r="38" spans="1:8" s="12" customFormat="1" ht="14.5" x14ac:dyDescent="0.3"/>
    <row r="39" spans="1:8" s="12" customFormat="1" ht="14.5" x14ac:dyDescent="0.3"/>
    <row r="40" spans="1:8" s="12" customFormat="1" ht="14.5" x14ac:dyDescent="0.3"/>
  </sheetData>
  <sheetProtection algorithmName="SHA-512" hashValue="907TggGmhsxvpnXWnydf6/tBfJQCjqmAsFE8kVe4QRczJW1f/ucVzyNW8giuLAe7+PjPB+k1ZcQly0eBykrEKQ==" saltValue="t93rdgnk1QgOQ9zy7exwjw==" spinCount="100000" sheet="1" objects="1" scenarios="1"/>
  <protectedRanges>
    <protectedRange sqref="G8:G22" name="Range1"/>
    <protectedRange sqref="B27:H30" name="Range2"/>
    <protectedRange sqref="A32:H34" name="Range3"/>
    <protectedRange sqref="D36:H37" name="Range4"/>
  </protectedRanges>
  <mergeCells count="40">
    <mergeCell ref="A23:F23"/>
    <mergeCell ref="B2:H2"/>
    <mergeCell ref="B3:H3"/>
    <mergeCell ref="B26:E26"/>
    <mergeCell ref="B27:E27"/>
    <mergeCell ref="C1:G1"/>
    <mergeCell ref="C10:D10"/>
    <mergeCell ref="A5:H5"/>
    <mergeCell ref="A6:H6"/>
    <mergeCell ref="C7:D7"/>
    <mergeCell ref="C8:D8"/>
    <mergeCell ref="C9:D9"/>
    <mergeCell ref="C13:D13"/>
    <mergeCell ref="C14:D14"/>
    <mergeCell ref="C15:D15"/>
    <mergeCell ref="C11:D11"/>
    <mergeCell ref="C12:D12"/>
    <mergeCell ref="C16:D16"/>
    <mergeCell ref="C17:D17"/>
    <mergeCell ref="C18:D18"/>
    <mergeCell ref="C19:D19"/>
    <mergeCell ref="C20:D20"/>
    <mergeCell ref="C21:D21"/>
    <mergeCell ref="C22:D22"/>
    <mergeCell ref="A25:H25"/>
    <mergeCell ref="G26:H26"/>
    <mergeCell ref="G30:H30"/>
    <mergeCell ref="B28:E28"/>
    <mergeCell ref="B29:E29"/>
    <mergeCell ref="B30:E30"/>
    <mergeCell ref="D37:H37"/>
    <mergeCell ref="G33:H33"/>
    <mergeCell ref="A32:H32"/>
    <mergeCell ref="A33:F33"/>
    <mergeCell ref="G27:H27"/>
    <mergeCell ref="G28:H28"/>
    <mergeCell ref="G29:H29"/>
    <mergeCell ref="A36:C36"/>
    <mergeCell ref="D36:H36"/>
    <mergeCell ref="A37:C37"/>
  </mergeCells>
  <printOptions horizontalCentered="1"/>
  <pageMargins left="0.2" right="0.2" top="0.5" bottom="0.5" header="0.25" footer="0.25"/>
  <pageSetup scale="64" fitToHeight="10" orientation="portrait" r:id="rId1"/>
  <headerFooter>
    <oddFooter>&amp;L&amp;"Arial,Regular"&amp;9Section 0600 - Bid Sheet&amp;C&amp;"Arial,Regular"&amp;9Page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0DA23A59015B408169CB5FFD22562A" ma:contentTypeVersion="4" ma:contentTypeDescription="Create a new document." ma:contentTypeScope="" ma:versionID="3d09e34293478b6f96aebf65f53d47bb">
  <xsd:schema xmlns:xsd="http://www.w3.org/2001/XMLSchema" xmlns:xs="http://www.w3.org/2001/XMLSchema" xmlns:p="http://schemas.microsoft.com/office/2006/metadata/properties" xmlns:ns2="a31add44-d9ea-4d05-90b9-0ef97c2bdbc1" targetNamespace="http://schemas.microsoft.com/office/2006/metadata/properties" ma:root="true" ma:fieldsID="977d3bda274602902edc4429bfcccfe9" ns2:_="">
    <xsd:import namespace="a31add44-d9ea-4d05-90b9-0ef97c2bdbc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1add44-d9ea-4d05-90b9-0ef97c2bdb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D085F3-99D8-40D6-A13E-8DEE226CBA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1add44-d9ea-4d05-90b9-0ef97c2bdb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6E1E80-F13C-4BF1-BA20-F7AB140237D1}">
  <ds:schemaRefs>
    <ds:schemaRef ds:uri="http://schemas.microsoft.com/sharepoint/v3/contenttype/forms"/>
  </ds:schemaRefs>
</ds:datastoreItem>
</file>

<file path=customXml/itemProps3.xml><?xml version="1.0" encoding="utf-8"?>
<ds:datastoreItem xmlns:ds="http://schemas.openxmlformats.org/officeDocument/2006/customXml" ds:itemID="{5F46D314-2233-4A25-B396-B66F8298040A}">
  <ds:schemaRefs>
    <ds:schemaRef ds:uri="http://purl.org/dc/elements/1.1/"/>
    <ds:schemaRef ds:uri="http://schemas.microsoft.com/office/2006/metadata/properties"/>
    <ds:schemaRef ds:uri="http://purl.org/dc/terms/"/>
    <ds:schemaRef ds:uri="http://schemas.openxmlformats.org/package/2006/metadata/core-properties"/>
    <ds:schemaRef ds:uri="a31add44-d9ea-4d05-90b9-0ef97c2bdbc1"/>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5c5e19f6-a6ab-4b45-b1d0-be4608a9a67f}" enabled="0" method="" siteId="{5c5e19f6-a6ab-4b45-b1d0-be4608a9a67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COMMODITIES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Patterson, Sharon</dc:creator>
  <cp:keywords/>
  <dc:description/>
  <cp:lastModifiedBy>Cruz-Garcia, Diego</cp:lastModifiedBy>
  <cp:revision/>
  <dcterms:created xsi:type="dcterms:W3CDTF">2006-05-09T20:32:50Z</dcterms:created>
  <dcterms:modified xsi:type="dcterms:W3CDTF">2026-06-09T21:56:29Z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0x010100CF0DA23A59015B408169CB5FFD22562A</vt:lpwstr>
  </property>
  <property fmtid="{D5CDD505-2E9C-101B-9397-08002B2CF9AE}" pid="3" name="_dlc_DocIdItemGuid">
    <vt:lpwstr>110aa4c3-50c2-4dec-930a-5ab9e0199150</vt:lpwstr>
  </property>
  <property fmtid="{D5CDD505-2E9C-101B-9397-08002B2CF9AE}" pid="4" name="Order">
    <vt:r8>9800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