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cvta-my.sharepoint.com/personal/nnaji_o_vta_org/Documents/Desktop/P26108 Non Revenue Car Washing Services/"/>
    </mc:Choice>
  </mc:AlternateContent>
  <xr:revisionPtr revIDLastSave="7" documentId="8_{94BD4218-D697-46D3-B553-526B14B51173}" xr6:coauthVersionLast="47" xr6:coauthVersionMax="47" xr10:uidLastSave="{C80EFCC6-6F43-483F-BDC0-0F5D729CE52F}"/>
  <bookViews>
    <workbookView xWindow="-120" yWindow="-120" windowWidth="29040" windowHeight="15720" xr2:uid="{B4F83C49-B99A-4E09-AB60-56783A8C5A6B}"/>
  </bookViews>
  <sheets>
    <sheet name="P26108 Bid 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F28" i="1" s="1"/>
  <c r="D29" i="1"/>
  <c r="C29" i="1"/>
  <c r="B29" i="1"/>
  <c r="E28" i="1"/>
  <c r="D28" i="1"/>
  <c r="C28" i="1"/>
  <c r="B28" i="1"/>
  <c r="F27" i="1"/>
  <c r="D27" i="1"/>
  <c r="C27" i="1"/>
  <c r="B27" i="1"/>
  <c r="D26" i="1"/>
  <c r="D30" i="1" s="1"/>
  <c r="C26" i="1"/>
  <c r="C30" i="1" s="1"/>
  <c r="B26" i="1"/>
  <c r="B30" i="1" s="1"/>
  <c r="I21" i="1"/>
  <c r="G21" i="1"/>
  <c r="D21" i="1"/>
  <c r="C21" i="1"/>
  <c r="B21" i="1"/>
  <c r="L20" i="1"/>
  <c r="K20" i="1"/>
  <c r="H29" i="1" s="1"/>
  <c r="I20" i="1"/>
  <c r="G29" i="1" s="1"/>
  <c r="G20" i="1"/>
  <c r="F29" i="1" s="1"/>
  <c r="E20" i="1"/>
  <c r="E29" i="1" s="1"/>
  <c r="K19" i="1"/>
  <c r="H28" i="1" s="1"/>
  <c r="I19" i="1"/>
  <c r="G19" i="1"/>
  <c r="E19" i="1"/>
  <c r="K18" i="1"/>
  <c r="L18" i="1" s="1"/>
  <c r="I18" i="1"/>
  <c r="G27" i="1" s="1"/>
  <c r="G18" i="1"/>
  <c r="E18" i="1"/>
  <c r="E27" i="1" s="1"/>
  <c r="K17" i="1"/>
  <c r="H26" i="1" s="1"/>
  <c r="I17" i="1"/>
  <c r="G17" i="1"/>
  <c r="F26" i="1" s="1"/>
  <c r="E17" i="1"/>
  <c r="E21" i="1" s="1"/>
  <c r="G11" i="1"/>
  <c r="D11" i="1"/>
  <c r="C11" i="1"/>
  <c r="B11" i="1"/>
  <c r="K10" i="1"/>
  <c r="I10" i="1"/>
  <c r="L10" i="1" s="1"/>
  <c r="G10" i="1"/>
  <c r="E10" i="1"/>
  <c r="K9" i="1"/>
  <c r="I9" i="1"/>
  <c r="E9" i="1"/>
  <c r="K8" i="1"/>
  <c r="I8" i="1"/>
  <c r="G8" i="1"/>
  <c r="E8" i="1"/>
  <c r="K7" i="1"/>
  <c r="I7" i="1"/>
  <c r="G7" i="1"/>
  <c r="E7" i="1"/>
  <c r="E11" i="1" s="1"/>
  <c r="L9" i="1" l="1"/>
  <c r="L8" i="1"/>
  <c r="I29" i="1"/>
  <c r="G28" i="1"/>
  <c r="I11" i="1"/>
  <c r="I28" i="1"/>
  <c r="L7" i="1"/>
  <c r="G26" i="1"/>
  <c r="G30" i="1" s="1"/>
  <c r="I12" i="1"/>
  <c r="I13" i="1" s="1"/>
  <c r="G13" i="1"/>
  <c r="I26" i="1"/>
  <c r="F30" i="1"/>
  <c r="H30" i="1"/>
  <c r="I27" i="1"/>
  <c r="K11" i="1"/>
  <c r="L19" i="1"/>
  <c r="K21" i="1"/>
  <c r="H27" i="1"/>
  <c r="E26" i="1"/>
  <c r="E30" i="1" s="1"/>
  <c r="G12" i="1"/>
  <c r="L17" i="1"/>
  <c r="G22" i="1"/>
  <c r="G23" i="1" s="1"/>
  <c r="I22" i="1"/>
  <c r="I23" i="1" s="1"/>
  <c r="K12" i="1" l="1"/>
  <c r="K13" i="1" s="1"/>
  <c r="L11" i="1"/>
  <c r="H31" i="1"/>
  <c r="H32" i="1" s="1"/>
  <c r="I30" i="1"/>
  <c r="G31" i="1"/>
  <c r="G32" i="1" s="1"/>
  <c r="F31" i="1"/>
  <c r="F32" i="1" s="1"/>
  <c r="K22" i="1"/>
  <c r="K23" i="1" s="1"/>
  <c r="L21" i="1"/>
  <c r="L22" i="1" l="1"/>
  <c r="L23" i="1" s="1"/>
  <c r="I31" i="1"/>
  <c r="I32" i="1" s="1"/>
  <c r="L12" i="1"/>
  <c r="L13" i="1" s="1"/>
</calcChain>
</file>

<file path=xl/sharedStrings.xml><?xml version="1.0" encoding="utf-8"?>
<sst xmlns="http://schemas.openxmlformats.org/spreadsheetml/2006/main" count="58" uniqueCount="42">
  <si>
    <t>BID FORM 1-B: SCHEDULE OF PRICES AND ESTIMATED QUANTITIES</t>
  </si>
  <si>
    <t>NOTE: Total bid price shall be based on the 'MAXIMUM TOTAL 5-YEAR QUANTITY (BASE + OPTIONS, BOTH LOCATIONS)'. Quantities are estimates only and not guarantees.</t>
  </si>
  <si>
    <t>DESCRIPTION OF VTA NON-REVENUE VEHICLE WASHING SERVICES</t>
  </si>
  <si>
    <t>LOCATION 1 ESTIMATED MAXIMUM 3-YEAR BASE QUANTITY</t>
  </si>
  <si>
    <t>LOCATION 1 OPTION YEAR 1  ESTIMATED QUANTITY</t>
  </si>
  <si>
    <t>LOCATION 1 OPTION YEAR 2 ESTIMATED QUANTITY</t>
  </si>
  <si>
    <t>ESTIMATED MAXIMUM TOTAL WITH OPTION YEARS QUANTITY (LOCATION 1)</t>
  </si>
  <si>
    <t>LOCATION 1 3-YEAR BASE PRICE</t>
  </si>
  <si>
    <t>LOCATION 1 3-YEAR ESTIMATED EXTENDED PRICE</t>
  </si>
  <si>
    <t>LOCATION 1 OPTION YEAR 1 PRICE</t>
  </si>
  <si>
    <t>LOCATION 1 OPTION YEAR 1 ESTIMATED EXTENDED PRICE</t>
  </si>
  <si>
    <t>LOCATION 1 OPTION YEAR 2 PRICE</t>
  </si>
  <si>
    <t>LOCATION 1 OPTION YEAR 2 ESTIMATED EXTENDED PRICE</t>
  </si>
  <si>
    <t>ESTIMATED MAXIMUM TOTAL WITH OPTION YEARS EXERCISED (LOCATION 1)</t>
  </si>
  <si>
    <t>STANDARD SIZED VEHICLE WASHING – IN TUNNEL</t>
  </si>
  <si>
    <t>STANDARD SIZED VEHICLE WASHING – HAND WASH</t>
  </si>
  <si>
    <t>OVERSIZED VEHICLE WASHING – HAND WASH</t>
  </si>
  <si>
    <t>STANDARD SIZED FULL DETAIL PACKAGE</t>
  </si>
  <si>
    <t>SUBTOTAL</t>
  </si>
  <si>
    <t>TOTAL</t>
  </si>
  <si>
    <t>The prices bid below must include all applicable taxes, fees, permits, delivery, and other charges as required.</t>
  </si>
  <si>
    <t>LOCATION 2 ESTIMATED MAXIMUM 3-YEAR BASE QUANTITY</t>
  </si>
  <si>
    <t>LOCATION 2 OPTION YEAR 1  ESTIMATED QUANTITY</t>
  </si>
  <si>
    <t>LOCATION 2 OPTION YEAR 2 ESTIMATED QUANTITY</t>
  </si>
  <si>
    <t>ESTIMATED MAXIMUM TOTAL WITH OPTION YEARS QUANTITY (LOCATION 2)</t>
  </si>
  <si>
    <t>LOCATION 2 3-YEAR BASE PRICE</t>
  </si>
  <si>
    <t>LOCATION 2 3-YEAR ESTIMATED EXTENDED PRICE</t>
  </si>
  <si>
    <t>LOCATION 2 OPTION YEAR 1 PRICE</t>
  </si>
  <si>
    <t>LOCATION 2 OPTION YEAR 1 ESTIMATED EXTENDED PRICE</t>
  </si>
  <si>
    <t>LOCATION 2 OPTION YEAR 2 PRICE</t>
  </si>
  <si>
    <t>LOCATION 2 OPTION YEAR 2 ESTIMATED EXTENDED PRICE</t>
  </si>
  <si>
    <t>ESTIMATED MAXIMUM TOTAL WITH OPTION YEARS EXERCISED (LOCATION 2)</t>
  </si>
  <si>
    <t>LOCATION 1 &amp; 2 ESTIMATED MAXIMUM 3-YEAR BASE QUANTITY</t>
  </si>
  <si>
    <t>LOCATION 1&amp;2 OPTION YEAR 1  ESTIMATED QUANTITY</t>
  </si>
  <si>
    <t>LOCATION 1&amp;2 OPTION YEAR 2 ESTIMATED QUANTITY</t>
  </si>
  <si>
    <t>ESTIMATED MAXIMUM TOTAL WITH OPTION YEARS QUANTITY (LOCATION 1&amp;2)</t>
  </si>
  <si>
    <t>LOCATION 1&amp;2 3-YEAR ESTIMATED EXTENDED PRICE</t>
  </si>
  <si>
    <t>LOCATION 1&amp;2 OPTION YEAR 1 ESTIMATED EXTENDED PRICE</t>
  </si>
  <si>
    <t>LOCATION 1&amp;2 OPTION YEAR 2 ESTIMATED EXTENDED PRICE</t>
  </si>
  <si>
    <t>ESTIMATED MAXIMUM TOTAL WITH OPTION YEARS EXERCISED (LOCATION 1&amp;2)</t>
  </si>
  <si>
    <t>CA SALES TAX 10.00%</t>
  </si>
  <si>
    <r>
      <t>IFB NO</t>
    </r>
    <r>
      <rPr>
        <sz val="12"/>
        <rFont val="Calibri"/>
        <family val="2"/>
      </rPr>
      <t xml:space="preserve"> </t>
    </r>
    <r>
      <rPr>
        <b/>
        <sz val="12"/>
        <rFont val="Calibri"/>
        <family val="2"/>
      </rPr>
      <t>P26108</t>
    </r>
    <r>
      <rPr>
        <sz val="12"/>
        <rFont val="Calibri"/>
        <family val="2"/>
      </rPr>
      <t xml:space="preserve">  </t>
    </r>
    <r>
      <rPr>
        <b/>
        <sz val="12"/>
        <rFont val="Calibri"/>
      </rPr>
      <t>NON-REVENUE CAR WASHING SERVICES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</si>
</sst>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name val="Calibri"/>
    </font>
    <font>
      <b/>
      <sz val="12"/>
      <name val="Calibri"/>
    </font>
    <font>
      <b/>
      <sz val="11"/>
      <color rgb="FFFFFFFF"/>
      <name val="Calibri"/>
    </font>
    <font>
      <b/>
      <sz val="11"/>
      <color rgb="FFFFFFFF"/>
      <name val="Calibri"/>
      <family val="2"/>
    </font>
    <font>
      <sz val="12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F81BD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4" borderId="1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Protection="1"/>
    <xf numFmtId="0" fontId="0" fillId="0" borderId="1" xfId="0" applyBorder="1" applyProtection="1"/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6278-8794-457F-8A11-2FB66EED2A38}">
  <dimension ref="A1:P32"/>
  <sheetViews>
    <sheetView tabSelected="1" workbookViewId="0">
      <selection activeCell="F38" sqref="F38"/>
    </sheetView>
  </sheetViews>
  <sheetFormatPr defaultRowHeight="15" x14ac:dyDescent="0.25"/>
  <cols>
    <col min="1" max="1" width="22.5703125" style="2" customWidth="1"/>
    <col min="2" max="2" width="19.28515625" style="2" customWidth="1"/>
    <col min="3" max="3" width="16.5703125" style="2" customWidth="1"/>
    <col min="4" max="4" width="16.42578125" style="2" customWidth="1"/>
    <col min="5" max="5" width="17.28515625" style="2" customWidth="1"/>
    <col min="6" max="7" width="15.7109375" style="2" customWidth="1"/>
    <col min="8" max="9" width="15.42578125" style="2" customWidth="1"/>
    <col min="10" max="11" width="14.42578125" style="2" customWidth="1"/>
    <col min="12" max="16" width="22" style="2" customWidth="1"/>
    <col min="17" max="17" width="19.140625" style="2" customWidth="1"/>
    <col min="18" max="18" width="20.7109375" style="2" customWidth="1"/>
    <col min="19" max="16384" width="9.140625" style="2"/>
  </cols>
  <sheetData>
    <row r="1" spans="1:16" ht="18.75" x14ac:dyDescent="0.25">
      <c r="A1" s="11" t="s">
        <v>0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5.75" x14ac:dyDescent="0.25">
      <c r="A2" s="13" t="s">
        <v>41</v>
      </c>
      <c r="B2" s="14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4" spans="1:16" x14ac:dyDescent="0.25">
      <c r="A4" s="15" t="s">
        <v>1</v>
      </c>
      <c r="B4" s="15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6" spans="1:16" ht="75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4" t="s">
        <v>13</v>
      </c>
    </row>
    <row r="7" spans="1:16" ht="45" x14ac:dyDescent="0.25">
      <c r="A7" s="5" t="s">
        <v>14</v>
      </c>
      <c r="B7" s="6">
        <v>300</v>
      </c>
      <c r="C7" s="6">
        <v>100</v>
      </c>
      <c r="D7" s="6">
        <v>100</v>
      </c>
      <c r="E7" s="6">
        <f>SUM(B7,C7,D7)</f>
        <v>500</v>
      </c>
      <c r="F7" s="1"/>
      <c r="G7" s="9">
        <f>B7*F7</f>
        <v>0</v>
      </c>
      <c r="H7" s="1"/>
      <c r="I7" s="9">
        <f>C7*H7</f>
        <v>0</v>
      </c>
      <c r="J7" s="1"/>
      <c r="K7" s="9">
        <f>J7*D7</f>
        <v>0</v>
      </c>
      <c r="L7" s="9">
        <f>SUM(K7,I7,G7)</f>
        <v>0</v>
      </c>
    </row>
    <row r="8" spans="1:16" ht="45" x14ac:dyDescent="0.25">
      <c r="A8" s="5" t="s">
        <v>15</v>
      </c>
      <c r="B8" s="6">
        <v>75</v>
      </c>
      <c r="C8" s="6">
        <v>25</v>
      </c>
      <c r="D8" s="6">
        <v>25</v>
      </c>
      <c r="E8" s="6">
        <f>SUM(B8,C8,D8)</f>
        <v>125</v>
      </c>
      <c r="F8" s="1"/>
      <c r="G8" s="9">
        <f t="shared" ref="G8:G10" si="0">B8*F8</f>
        <v>0</v>
      </c>
      <c r="H8" s="1"/>
      <c r="I8" s="9">
        <f t="shared" ref="I8:I10" si="1">C8*H8</f>
        <v>0</v>
      </c>
      <c r="J8" s="1"/>
      <c r="K8" s="9">
        <f t="shared" ref="K8:K10" si="2">J8*D8</f>
        <v>0</v>
      </c>
      <c r="L8" s="9">
        <f t="shared" ref="L8:L11" si="3">SUM(K8,I8,G8)</f>
        <v>0</v>
      </c>
    </row>
    <row r="9" spans="1:16" ht="30" x14ac:dyDescent="0.25">
      <c r="A9" s="5" t="s">
        <v>16</v>
      </c>
      <c r="B9" s="6">
        <v>75</v>
      </c>
      <c r="C9" s="6">
        <v>25</v>
      </c>
      <c r="D9" s="6">
        <v>25</v>
      </c>
      <c r="E9" s="6">
        <f>SUM(B9,C9,D9)</f>
        <v>125</v>
      </c>
      <c r="F9" s="1"/>
      <c r="G9" s="9">
        <f t="shared" si="0"/>
        <v>0</v>
      </c>
      <c r="H9" s="1"/>
      <c r="I9" s="9">
        <f t="shared" si="1"/>
        <v>0</v>
      </c>
      <c r="J9" s="1"/>
      <c r="K9" s="9">
        <f t="shared" si="2"/>
        <v>0</v>
      </c>
      <c r="L9" s="9">
        <f t="shared" si="3"/>
        <v>0</v>
      </c>
    </row>
    <row r="10" spans="1:16" ht="30" x14ac:dyDescent="0.25">
      <c r="A10" s="5" t="s">
        <v>17</v>
      </c>
      <c r="B10" s="6">
        <v>30</v>
      </c>
      <c r="C10" s="6">
        <v>10</v>
      </c>
      <c r="D10" s="6">
        <v>10</v>
      </c>
      <c r="E10" s="6">
        <f>SUM(B10,C10,D10)</f>
        <v>50</v>
      </c>
      <c r="F10" s="1"/>
      <c r="G10" s="9">
        <f t="shared" si="0"/>
        <v>0</v>
      </c>
      <c r="H10" s="1"/>
      <c r="I10" s="9">
        <f t="shared" si="1"/>
        <v>0</v>
      </c>
      <c r="J10" s="1"/>
      <c r="K10" s="9">
        <f t="shared" si="2"/>
        <v>0</v>
      </c>
      <c r="L10" s="9">
        <f t="shared" si="3"/>
        <v>0</v>
      </c>
    </row>
    <row r="11" spans="1:16" x14ac:dyDescent="0.25">
      <c r="A11" s="8" t="s">
        <v>18</v>
      </c>
      <c r="B11" s="6">
        <f>SUM(B7:B10)</f>
        <v>480</v>
      </c>
      <c r="C11" s="6">
        <f t="shared" ref="C11:E11" si="4">SUM(C7:C10)</f>
        <v>160</v>
      </c>
      <c r="D11" s="6">
        <f t="shared" si="4"/>
        <v>160</v>
      </c>
      <c r="E11" s="6">
        <f t="shared" si="4"/>
        <v>800</v>
      </c>
      <c r="F11" s="7"/>
      <c r="G11" s="9">
        <f>SUM(G7:G10)</f>
        <v>0</v>
      </c>
      <c r="H11" s="7"/>
      <c r="I11" s="9">
        <f>SUM(I7:I10)</f>
        <v>0</v>
      </c>
      <c r="J11" s="7"/>
      <c r="K11" s="9">
        <f>SUM(K7:K10)</f>
        <v>0</v>
      </c>
      <c r="L11" s="9">
        <f t="shared" si="3"/>
        <v>0</v>
      </c>
    </row>
    <row r="12" spans="1:16" x14ac:dyDescent="0.25">
      <c r="A12" s="8" t="s">
        <v>40</v>
      </c>
      <c r="B12" s="6"/>
      <c r="C12" s="6"/>
      <c r="D12" s="6"/>
      <c r="E12" s="6"/>
      <c r="F12" s="7"/>
      <c r="G12" s="9">
        <f>G11*0.09375</f>
        <v>0</v>
      </c>
      <c r="H12" s="7"/>
      <c r="I12" s="9">
        <f>I11*0.09375</f>
        <v>0</v>
      </c>
      <c r="J12" s="7"/>
      <c r="K12" s="9">
        <f>K11*0.09375</f>
        <v>0</v>
      </c>
      <c r="L12" s="9">
        <f>L11*0.09375</f>
        <v>0</v>
      </c>
    </row>
    <row r="13" spans="1:16" x14ac:dyDescent="0.25">
      <c r="A13" s="8" t="s">
        <v>19</v>
      </c>
      <c r="B13" s="6"/>
      <c r="C13" s="6"/>
      <c r="D13" s="6"/>
      <c r="E13" s="6"/>
      <c r="F13" s="7"/>
      <c r="G13" s="9">
        <f>SUM(G11:G12)</f>
        <v>0</v>
      </c>
      <c r="H13" s="7"/>
      <c r="I13" s="9">
        <f>SUM(I11:I12)</f>
        <v>0</v>
      </c>
      <c r="J13" s="7"/>
      <c r="K13" s="9">
        <f>SUM(K11:K12)</f>
        <v>0</v>
      </c>
      <c r="L13" s="9">
        <f>SUM(L11:L12)</f>
        <v>0</v>
      </c>
    </row>
    <row r="14" spans="1:16" ht="17.45" customHeight="1" x14ac:dyDescent="0.25"/>
    <row r="15" spans="1:16" ht="18" customHeight="1" x14ac:dyDescent="0.25">
      <c r="A15" s="15" t="s">
        <v>20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ht="75" x14ac:dyDescent="0.25">
      <c r="A16" s="3" t="s">
        <v>2</v>
      </c>
      <c r="B16" s="4" t="s">
        <v>21</v>
      </c>
      <c r="C16" s="4" t="s">
        <v>22</v>
      </c>
      <c r="D16" s="4" t="s">
        <v>23</v>
      </c>
      <c r="E16" s="4" t="s">
        <v>24</v>
      </c>
      <c r="F16" s="4" t="s">
        <v>25</v>
      </c>
      <c r="G16" s="4" t="s">
        <v>26</v>
      </c>
      <c r="H16" s="4" t="s">
        <v>27</v>
      </c>
      <c r="I16" s="4" t="s">
        <v>28</v>
      </c>
      <c r="J16" s="4" t="s">
        <v>29</v>
      </c>
      <c r="K16" s="4" t="s">
        <v>30</v>
      </c>
      <c r="L16" s="4" t="s">
        <v>31</v>
      </c>
    </row>
    <row r="17" spans="1:12" ht="45" x14ac:dyDescent="0.25">
      <c r="A17" s="5" t="s">
        <v>14</v>
      </c>
      <c r="B17" s="6">
        <v>300</v>
      </c>
      <c r="C17" s="6">
        <v>100</v>
      </c>
      <c r="D17" s="6">
        <v>100</v>
      </c>
      <c r="E17" s="6">
        <f>SUM(B17,C17,D17)</f>
        <v>500</v>
      </c>
      <c r="F17" s="1"/>
      <c r="G17" s="9">
        <f>B17*F17</f>
        <v>0</v>
      </c>
      <c r="H17" s="1"/>
      <c r="I17" s="9">
        <f>C17*H17</f>
        <v>0</v>
      </c>
      <c r="J17" s="1"/>
      <c r="K17" s="9">
        <f>J17*D17</f>
        <v>0</v>
      </c>
      <c r="L17" s="9">
        <f>SUM(K17,I17,G17)</f>
        <v>0</v>
      </c>
    </row>
    <row r="18" spans="1:12" ht="45" x14ac:dyDescent="0.25">
      <c r="A18" s="5" t="s">
        <v>15</v>
      </c>
      <c r="B18" s="6">
        <v>75</v>
      </c>
      <c r="C18" s="6">
        <v>25</v>
      </c>
      <c r="D18" s="6">
        <v>25</v>
      </c>
      <c r="E18" s="6">
        <f>SUM(B18,C18,D18)</f>
        <v>125</v>
      </c>
      <c r="F18" s="1"/>
      <c r="G18" s="9">
        <f t="shared" ref="G18:G20" si="5">B18*F18</f>
        <v>0</v>
      </c>
      <c r="H18" s="1"/>
      <c r="I18" s="9">
        <f t="shared" ref="I18:I21" si="6">C18*H18</f>
        <v>0</v>
      </c>
      <c r="J18" s="1"/>
      <c r="K18" s="9">
        <f t="shared" ref="K18:K20" si="7">J18*D18</f>
        <v>0</v>
      </c>
      <c r="L18" s="9">
        <f t="shared" ref="L18:L21" si="8">SUM(K18,I18,G18)</f>
        <v>0</v>
      </c>
    </row>
    <row r="19" spans="1:12" ht="30" x14ac:dyDescent="0.25">
      <c r="A19" s="5" t="s">
        <v>16</v>
      </c>
      <c r="B19" s="6">
        <v>75</v>
      </c>
      <c r="C19" s="6">
        <v>25</v>
      </c>
      <c r="D19" s="6">
        <v>25</v>
      </c>
      <c r="E19" s="6">
        <f>SUM(B19,C19,D19)</f>
        <v>125</v>
      </c>
      <c r="F19" s="1"/>
      <c r="G19" s="9">
        <f t="shared" si="5"/>
        <v>0</v>
      </c>
      <c r="H19" s="1"/>
      <c r="I19" s="9">
        <f t="shared" si="6"/>
        <v>0</v>
      </c>
      <c r="J19" s="1"/>
      <c r="K19" s="9">
        <f t="shared" si="7"/>
        <v>0</v>
      </c>
      <c r="L19" s="9">
        <f t="shared" si="8"/>
        <v>0</v>
      </c>
    </row>
    <row r="20" spans="1:12" ht="30" x14ac:dyDescent="0.25">
      <c r="A20" s="5" t="s">
        <v>17</v>
      </c>
      <c r="B20" s="6">
        <v>30</v>
      </c>
      <c r="C20" s="6">
        <v>10</v>
      </c>
      <c r="D20" s="6">
        <v>10</v>
      </c>
      <c r="E20" s="6">
        <f>SUM(B20,C20,D20)</f>
        <v>50</v>
      </c>
      <c r="F20" s="1"/>
      <c r="G20" s="9">
        <f t="shared" si="5"/>
        <v>0</v>
      </c>
      <c r="H20" s="1"/>
      <c r="I20" s="9">
        <f t="shared" si="6"/>
        <v>0</v>
      </c>
      <c r="J20" s="1"/>
      <c r="K20" s="9">
        <f t="shared" si="7"/>
        <v>0</v>
      </c>
      <c r="L20" s="9">
        <f t="shared" si="8"/>
        <v>0</v>
      </c>
    </row>
    <row r="21" spans="1:12" x14ac:dyDescent="0.25">
      <c r="A21" s="8" t="s">
        <v>18</v>
      </c>
      <c r="B21" s="6">
        <f>SUM(B17:B20)</f>
        <v>480</v>
      </c>
      <c r="C21" s="6">
        <f t="shared" ref="C21:E21" si="9">SUM(C17:C20)</f>
        <v>160</v>
      </c>
      <c r="D21" s="6">
        <f t="shared" si="9"/>
        <v>160</v>
      </c>
      <c r="E21" s="6">
        <f t="shared" si="9"/>
        <v>800</v>
      </c>
      <c r="F21" s="7"/>
      <c r="G21" s="9">
        <f>SUM(G17:G20)</f>
        <v>0</v>
      </c>
      <c r="H21" s="7"/>
      <c r="I21" s="9">
        <f t="shared" si="6"/>
        <v>0</v>
      </c>
      <c r="J21" s="7"/>
      <c r="K21" s="9">
        <f>SUM(K17:K20)</f>
        <v>0</v>
      </c>
      <c r="L21" s="9">
        <f t="shared" si="8"/>
        <v>0</v>
      </c>
    </row>
    <row r="22" spans="1:12" x14ac:dyDescent="0.25">
      <c r="A22" s="8" t="s">
        <v>40</v>
      </c>
      <c r="B22" s="6"/>
      <c r="C22" s="6"/>
      <c r="D22" s="6"/>
      <c r="E22" s="6"/>
      <c r="F22" s="7"/>
      <c r="G22" s="9">
        <f>G21*0.09375</f>
        <v>0</v>
      </c>
      <c r="H22" s="7"/>
      <c r="I22" s="9">
        <f>I21*0.09375</f>
        <v>0</v>
      </c>
      <c r="J22" s="7"/>
      <c r="K22" s="9">
        <f>K21*0.09375</f>
        <v>0</v>
      </c>
      <c r="L22" s="9">
        <f>L21*0.09375</f>
        <v>0</v>
      </c>
    </row>
    <row r="23" spans="1:12" x14ac:dyDescent="0.25">
      <c r="A23" s="8" t="s">
        <v>19</v>
      </c>
      <c r="B23" s="6"/>
      <c r="C23" s="6"/>
      <c r="D23" s="6"/>
      <c r="E23" s="6"/>
      <c r="F23" s="7"/>
      <c r="G23" s="9">
        <f>SUM(G21:G22)</f>
        <v>0</v>
      </c>
      <c r="H23" s="7"/>
      <c r="I23" s="9">
        <f>SUM(I21:I22)</f>
        <v>0</v>
      </c>
      <c r="J23" s="7"/>
      <c r="K23" s="9">
        <f>SUM(K21:K22)</f>
        <v>0</v>
      </c>
      <c r="L23" s="9">
        <f>SUM(L21:L22)</f>
        <v>0</v>
      </c>
    </row>
    <row r="25" spans="1:12" ht="105" x14ac:dyDescent="0.25">
      <c r="A25" s="3" t="s">
        <v>2</v>
      </c>
      <c r="B25" s="4" t="s">
        <v>32</v>
      </c>
      <c r="C25" s="4" t="s">
        <v>33</v>
      </c>
      <c r="D25" s="4" t="s">
        <v>34</v>
      </c>
      <c r="E25" s="4" t="s">
        <v>35</v>
      </c>
      <c r="F25" s="4" t="s">
        <v>36</v>
      </c>
      <c r="G25" s="4" t="s">
        <v>37</v>
      </c>
      <c r="H25" s="4" t="s">
        <v>38</v>
      </c>
      <c r="I25" s="4" t="s">
        <v>39</v>
      </c>
    </row>
    <row r="26" spans="1:12" ht="45" x14ac:dyDescent="0.25">
      <c r="A26" s="5" t="s">
        <v>14</v>
      </c>
      <c r="B26" s="10">
        <f>SUM(B7,B17)</f>
        <v>600</v>
      </c>
      <c r="C26" s="10">
        <f>SUM(C17,C7)</f>
        <v>200</v>
      </c>
      <c r="D26" s="10">
        <f t="shared" ref="D26:E26" si="10">SUM(D17,D7)</f>
        <v>200</v>
      </c>
      <c r="E26" s="10">
        <f t="shared" si="10"/>
        <v>1000</v>
      </c>
      <c r="F26" s="9">
        <f>SUM(G17,G7)</f>
        <v>0</v>
      </c>
      <c r="G26" s="9">
        <f>SUM(I17,I7)</f>
        <v>0</v>
      </c>
      <c r="H26" s="9">
        <f>SUM(K17,K7)</f>
        <v>0</v>
      </c>
      <c r="I26" s="9">
        <f>SUM(F26:H26)</f>
        <v>0</v>
      </c>
    </row>
    <row r="27" spans="1:12" ht="45" x14ac:dyDescent="0.25">
      <c r="A27" s="5" t="s">
        <v>15</v>
      </c>
      <c r="B27" s="10">
        <f t="shared" ref="B27:B29" si="11">SUM(B8,B18)</f>
        <v>150</v>
      </c>
      <c r="C27" s="10">
        <f t="shared" ref="C27:E29" si="12">SUM(C18,C8)</f>
        <v>50</v>
      </c>
      <c r="D27" s="10">
        <f t="shared" si="12"/>
        <v>50</v>
      </c>
      <c r="E27" s="10">
        <f t="shared" si="12"/>
        <v>250</v>
      </c>
      <c r="F27" s="9">
        <f t="shared" ref="F27:F29" si="13">SUM(G18,G8)</f>
        <v>0</v>
      </c>
      <c r="G27" s="9">
        <f t="shared" ref="G27:G29" si="14">SUM(I18,I8)</f>
        <v>0</v>
      </c>
      <c r="H27" s="9">
        <f t="shared" ref="H27:H29" si="15">SUM(K18,K8)</f>
        <v>0</v>
      </c>
      <c r="I27" s="9">
        <f t="shared" ref="I27:I29" si="16">SUM(F27:H27)</f>
        <v>0</v>
      </c>
    </row>
    <row r="28" spans="1:12" ht="30" x14ac:dyDescent="0.25">
      <c r="A28" s="5" t="s">
        <v>16</v>
      </c>
      <c r="B28" s="10">
        <f t="shared" si="11"/>
        <v>150</v>
      </c>
      <c r="C28" s="10">
        <f t="shared" si="12"/>
        <v>50</v>
      </c>
      <c r="D28" s="10">
        <f t="shared" si="12"/>
        <v>50</v>
      </c>
      <c r="E28" s="10">
        <f t="shared" si="12"/>
        <v>250</v>
      </c>
      <c r="F28" s="9">
        <f t="shared" si="13"/>
        <v>0</v>
      </c>
      <c r="G28" s="9">
        <f t="shared" si="14"/>
        <v>0</v>
      </c>
      <c r="H28" s="9">
        <f t="shared" si="15"/>
        <v>0</v>
      </c>
      <c r="I28" s="9">
        <f t="shared" si="16"/>
        <v>0</v>
      </c>
    </row>
    <row r="29" spans="1:12" ht="30" x14ac:dyDescent="0.25">
      <c r="A29" s="5" t="s">
        <v>17</v>
      </c>
      <c r="B29" s="10">
        <f t="shared" si="11"/>
        <v>60</v>
      </c>
      <c r="C29" s="10">
        <f t="shared" si="12"/>
        <v>20</v>
      </c>
      <c r="D29" s="10">
        <f t="shared" si="12"/>
        <v>20</v>
      </c>
      <c r="E29" s="10">
        <f t="shared" si="12"/>
        <v>100</v>
      </c>
      <c r="F29" s="9">
        <f t="shared" si="13"/>
        <v>0</v>
      </c>
      <c r="G29" s="9">
        <f t="shared" si="14"/>
        <v>0</v>
      </c>
      <c r="H29" s="9">
        <f t="shared" si="15"/>
        <v>0</v>
      </c>
      <c r="I29" s="9">
        <f t="shared" si="16"/>
        <v>0</v>
      </c>
    </row>
    <row r="30" spans="1:12" x14ac:dyDescent="0.25">
      <c r="A30" s="8" t="s">
        <v>18</v>
      </c>
      <c r="B30" s="10">
        <f>SUM(B26:B29)</f>
        <v>960</v>
      </c>
      <c r="C30" s="10">
        <f t="shared" ref="C30:F30" si="17">SUM(C26:C29)</f>
        <v>320</v>
      </c>
      <c r="D30" s="10">
        <f t="shared" si="17"/>
        <v>320</v>
      </c>
      <c r="E30" s="10">
        <f t="shared" si="17"/>
        <v>1600</v>
      </c>
      <c r="F30" s="9">
        <f t="shared" si="17"/>
        <v>0</v>
      </c>
      <c r="G30" s="9">
        <f>SUM(G26:G29)</f>
        <v>0</v>
      </c>
      <c r="H30" s="9">
        <f>SUM(H26:H29)</f>
        <v>0</v>
      </c>
      <c r="I30" s="9">
        <f>SUM(H30,G30,F30)</f>
        <v>0</v>
      </c>
    </row>
    <row r="31" spans="1:12" x14ac:dyDescent="0.25">
      <c r="A31" s="8" t="s">
        <v>40</v>
      </c>
      <c r="B31" s="10"/>
      <c r="C31" s="10"/>
      <c r="D31" s="10"/>
      <c r="E31" s="10"/>
      <c r="F31" s="9">
        <f>F30*0.09375</f>
        <v>0</v>
      </c>
      <c r="G31" s="9">
        <f t="shared" ref="G31:I31" si="18">G30*0.09375</f>
        <v>0</v>
      </c>
      <c r="H31" s="9">
        <f t="shared" si="18"/>
        <v>0</v>
      </c>
      <c r="I31" s="9">
        <f t="shared" si="18"/>
        <v>0</v>
      </c>
    </row>
    <row r="32" spans="1:12" x14ac:dyDescent="0.25">
      <c r="A32" s="8" t="s">
        <v>19</v>
      </c>
      <c r="B32" s="10"/>
      <c r="C32" s="10"/>
      <c r="D32" s="10"/>
      <c r="E32" s="10"/>
      <c r="F32" s="9">
        <f>SUM(F30:F31)</f>
        <v>0</v>
      </c>
      <c r="G32" s="9">
        <f t="shared" ref="G32:I32" si="19">SUM(G30:G31)</f>
        <v>0</v>
      </c>
      <c r="H32" s="9">
        <f t="shared" si="19"/>
        <v>0</v>
      </c>
      <c r="I32" s="9">
        <f t="shared" si="19"/>
        <v>0</v>
      </c>
    </row>
  </sheetData>
  <sheetProtection sheet="1" objects="1" scenarios="1"/>
  <mergeCells count="4">
    <mergeCell ref="A1:P1"/>
    <mergeCell ref="A2:P2"/>
    <mergeCell ref="A4:P4"/>
    <mergeCell ref="A15:P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P26108 Bid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Nnaji, Osinachi</dc:creator>
  <cp:lastModifiedBy>Nnaji, Osinachi</cp:lastModifiedBy>
  <dcterms:created xsi:type="dcterms:W3CDTF">2026-06-18T18:57:06Z</dcterms:created>
  <dcterms:modified xsi:type="dcterms:W3CDTF">2026-06-18T20:54:28Z</dcterms:modified>
</cp:coreProperties>
</file>