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Acquisition Directorate\ESSD New Structure\SEC 2\Working Contract Files\FY26\HQ003426DExxx ISSC 5 Recompete (Wendy-Barbara_Joshua_Kim)\1. Pre-Award\A23 RFP\"/>
    </mc:Choice>
  </mc:AlternateContent>
  <xr:revisionPtr revIDLastSave="0" documentId="13_ncr:1_{BCA625DB-D746-435E-9B98-0FF64E87589C}" xr6:coauthVersionLast="47" xr6:coauthVersionMax="47" xr10:uidLastSave="{00000000-0000-0000-0000-000000000000}"/>
  <bookViews>
    <workbookView xWindow="16690" yWindow="-350" windowWidth="19420" windowHeight="10300" activeTab="1" xr2:uid="{00000000-000D-0000-FFFF-FFFF00000000}"/>
  </bookViews>
  <sheets>
    <sheet name="Base Period 1-5" sheetId="1" r:id="rId1"/>
    <sheet name="Option Period 1 -5" sheetId="2" r:id="rId2"/>
    <sheet name="Sheet2" sheetId="3" r:id="rId3"/>
  </sheets>
  <definedNames>
    <definedName name="_xlnm._FilterDatabase" localSheetId="0" hidden="1">'Base Period 1-5'!$A$2:$U$2</definedName>
    <definedName name="_xlnm.Print_Area" localSheetId="0">'Base Period 1-5'!$A$1:$U$82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9" i="3" l="1"/>
  <c r="S79" i="3"/>
  <c r="P79" i="3"/>
  <c r="M79" i="3"/>
  <c r="G79" i="3"/>
  <c r="U79" i="3" s="1"/>
  <c r="T78" i="3"/>
  <c r="S78" i="3"/>
  <c r="P78" i="3"/>
  <c r="M78" i="3"/>
  <c r="G78" i="3"/>
  <c r="T77" i="3"/>
  <c r="S77" i="3"/>
  <c r="P77" i="3"/>
  <c r="M77" i="3"/>
  <c r="G77" i="3"/>
  <c r="U77" i="3" s="1"/>
  <c r="T75" i="3"/>
  <c r="S75" i="3"/>
  <c r="P75" i="3"/>
  <c r="M75" i="3"/>
  <c r="G75" i="3"/>
  <c r="U75" i="3" s="1"/>
  <c r="T74" i="3"/>
  <c r="S74" i="3"/>
  <c r="P74" i="3"/>
  <c r="M74" i="3"/>
  <c r="G74" i="3"/>
  <c r="U74" i="3" s="1"/>
  <c r="T73" i="3"/>
  <c r="S73" i="3"/>
  <c r="P73" i="3"/>
  <c r="M73" i="3"/>
  <c r="G73" i="3"/>
  <c r="T72" i="3"/>
  <c r="S72" i="3"/>
  <c r="P72" i="3"/>
  <c r="M72" i="3"/>
  <c r="U72" i="3" s="1"/>
  <c r="G72" i="3"/>
  <c r="T71" i="3"/>
  <c r="S71" i="3"/>
  <c r="P71" i="3"/>
  <c r="M71" i="3"/>
  <c r="G71" i="3"/>
  <c r="T70" i="3"/>
  <c r="S70" i="3"/>
  <c r="P70" i="3"/>
  <c r="M70" i="3"/>
  <c r="G70" i="3"/>
  <c r="U70" i="3" s="1"/>
  <c r="T69" i="3"/>
  <c r="S69" i="3"/>
  <c r="P69" i="3"/>
  <c r="M69" i="3"/>
  <c r="G69" i="3"/>
  <c r="T68" i="3"/>
  <c r="S68" i="3"/>
  <c r="P68" i="3"/>
  <c r="M68" i="3"/>
  <c r="G68" i="3"/>
  <c r="U68" i="3" s="1"/>
  <c r="T67" i="3"/>
  <c r="S67" i="3"/>
  <c r="P67" i="3"/>
  <c r="M67" i="3"/>
  <c r="G67" i="3"/>
  <c r="U67" i="3" s="1"/>
  <c r="T66" i="3"/>
  <c r="S66" i="3"/>
  <c r="P66" i="3"/>
  <c r="M66" i="3"/>
  <c r="G66" i="3"/>
  <c r="U66" i="3" s="1"/>
  <c r="T65" i="3"/>
  <c r="S65" i="3"/>
  <c r="P65" i="3"/>
  <c r="M65" i="3"/>
  <c r="G65" i="3"/>
  <c r="T64" i="3"/>
  <c r="S64" i="3"/>
  <c r="P64" i="3"/>
  <c r="M64" i="3"/>
  <c r="U64" i="3" s="1"/>
  <c r="G64" i="3"/>
  <c r="T63" i="3"/>
  <c r="S63" i="3"/>
  <c r="P63" i="3"/>
  <c r="M63" i="3"/>
  <c r="G63" i="3"/>
  <c r="T62" i="3"/>
  <c r="S62" i="3"/>
  <c r="P62" i="3"/>
  <c r="M62" i="3"/>
  <c r="G62" i="3"/>
  <c r="U62" i="3" s="1"/>
  <c r="T61" i="3"/>
  <c r="S61" i="3"/>
  <c r="P61" i="3"/>
  <c r="M61" i="3"/>
  <c r="G61" i="3"/>
  <c r="T60" i="3"/>
  <c r="S60" i="3"/>
  <c r="P60" i="3"/>
  <c r="M60" i="3"/>
  <c r="G60" i="3"/>
  <c r="U60" i="3" s="1"/>
  <c r="T59" i="3"/>
  <c r="S59" i="3"/>
  <c r="P59" i="3"/>
  <c r="M59" i="3"/>
  <c r="G59" i="3"/>
  <c r="U59" i="3" s="1"/>
  <c r="T58" i="3"/>
  <c r="S58" i="3"/>
  <c r="P58" i="3"/>
  <c r="M58" i="3"/>
  <c r="G58" i="3"/>
  <c r="U58" i="3" s="1"/>
  <c r="T57" i="3"/>
  <c r="S57" i="3"/>
  <c r="P57" i="3"/>
  <c r="M57" i="3"/>
  <c r="G57" i="3"/>
  <c r="T56" i="3"/>
  <c r="S56" i="3"/>
  <c r="P56" i="3"/>
  <c r="M56" i="3"/>
  <c r="U56" i="3" s="1"/>
  <c r="G56" i="3"/>
  <c r="T55" i="3"/>
  <c r="S55" i="3"/>
  <c r="P55" i="3"/>
  <c r="M55" i="3"/>
  <c r="G55" i="3"/>
  <c r="T54" i="3"/>
  <c r="S54" i="3"/>
  <c r="P54" i="3"/>
  <c r="M54" i="3"/>
  <c r="G54" i="3"/>
  <c r="U54" i="3" s="1"/>
  <c r="E51" i="3"/>
  <c r="N50" i="3"/>
  <c r="H50" i="3"/>
  <c r="K50" i="3" s="1"/>
  <c r="M50" i="3" s="1"/>
  <c r="E50" i="3"/>
  <c r="G50" i="3" s="1"/>
  <c r="H49" i="3"/>
  <c r="G49" i="3"/>
  <c r="E49" i="3"/>
  <c r="K45" i="3"/>
  <c r="N45" i="3" s="1"/>
  <c r="Q45" i="3" s="1"/>
  <c r="H45" i="3"/>
  <c r="E44" i="3"/>
  <c r="H44" i="3" s="1"/>
  <c r="J44" i="3" s="1"/>
  <c r="E43" i="3"/>
  <c r="N42" i="3"/>
  <c r="Q42" i="3" s="1"/>
  <c r="S42" i="3" s="1"/>
  <c r="J42" i="3"/>
  <c r="H42" i="3"/>
  <c r="K42" i="3" s="1"/>
  <c r="M42" i="3" s="1"/>
  <c r="E42" i="3"/>
  <c r="G42" i="3" s="1"/>
  <c r="H41" i="3"/>
  <c r="G41" i="3"/>
  <c r="E41" i="3"/>
  <c r="E40" i="3"/>
  <c r="H40" i="3" s="1"/>
  <c r="J40" i="3" s="1"/>
  <c r="E39" i="3"/>
  <c r="N37" i="3"/>
  <c r="Q37" i="3" s="1"/>
  <c r="S37" i="3" s="1"/>
  <c r="J37" i="3"/>
  <c r="H37" i="3"/>
  <c r="K37" i="3" s="1"/>
  <c r="M37" i="3" s="1"/>
  <c r="E37" i="3"/>
  <c r="G37" i="3" s="1"/>
  <c r="H36" i="3"/>
  <c r="G36" i="3"/>
  <c r="E36" i="3"/>
  <c r="E35" i="3"/>
  <c r="H35" i="3" s="1"/>
  <c r="J35" i="3" s="1"/>
  <c r="E34" i="3"/>
  <c r="N33" i="3"/>
  <c r="Q33" i="3" s="1"/>
  <c r="S33" i="3" s="1"/>
  <c r="J33" i="3"/>
  <c r="H33" i="3"/>
  <c r="K33" i="3" s="1"/>
  <c r="M33" i="3" s="1"/>
  <c r="E33" i="3"/>
  <c r="G33" i="3" s="1"/>
  <c r="H31" i="3"/>
  <c r="G31" i="3"/>
  <c r="E31" i="3"/>
  <c r="E30" i="3"/>
  <c r="H30" i="3" s="1"/>
  <c r="J30" i="3" s="1"/>
  <c r="E29" i="3"/>
  <c r="N28" i="3"/>
  <c r="Q28" i="3" s="1"/>
  <c r="S28" i="3" s="1"/>
  <c r="J28" i="3"/>
  <c r="H28" i="3"/>
  <c r="K28" i="3" s="1"/>
  <c r="M28" i="3" s="1"/>
  <c r="E28" i="3"/>
  <c r="G28" i="3" s="1"/>
  <c r="H27" i="3"/>
  <c r="G27" i="3"/>
  <c r="E27" i="3"/>
  <c r="E26" i="3"/>
  <c r="H26" i="3" s="1"/>
  <c r="J26" i="3" s="1"/>
  <c r="E24" i="3"/>
  <c r="N22" i="3"/>
  <c r="Q22" i="3" s="1"/>
  <c r="S22" i="3" s="1"/>
  <c r="J22" i="3"/>
  <c r="H22" i="3"/>
  <c r="K22" i="3" s="1"/>
  <c r="M22" i="3" s="1"/>
  <c r="E22" i="3"/>
  <c r="G22" i="3" s="1"/>
  <c r="H21" i="3"/>
  <c r="G21" i="3"/>
  <c r="E21" i="3"/>
  <c r="E19" i="3"/>
  <c r="H19" i="3" s="1"/>
  <c r="J19" i="3" s="1"/>
  <c r="E18" i="3"/>
  <c r="N17" i="3"/>
  <c r="Q17" i="3" s="1"/>
  <c r="S17" i="3" s="1"/>
  <c r="J17" i="3"/>
  <c r="H17" i="3"/>
  <c r="K17" i="3" s="1"/>
  <c r="M17" i="3" s="1"/>
  <c r="G17" i="3"/>
  <c r="Q16" i="3"/>
  <c r="S16" i="3" s="1"/>
  <c r="K16" i="3"/>
  <c r="N16" i="3" s="1"/>
  <c r="P16" i="3" s="1"/>
  <c r="H16" i="3"/>
  <c r="J16" i="3" s="1"/>
  <c r="G16" i="3"/>
  <c r="N15" i="3"/>
  <c r="Q15" i="3" s="1"/>
  <c r="S15" i="3" s="1"/>
  <c r="J15" i="3"/>
  <c r="H15" i="3"/>
  <c r="K15" i="3" s="1"/>
  <c r="M15" i="3" s="1"/>
  <c r="G15" i="3"/>
  <c r="K14" i="3"/>
  <c r="H14" i="3"/>
  <c r="J14" i="3" s="1"/>
  <c r="G14" i="3"/>
  <c r="H12" i="3"/>
  <c r="K12" i="3" s="1"/>
  <c r="N12" i="3" s="1"/>
  <c r="G12" i="3"/>
  <c r="E12" i="3"/>
  <c r="E11" i="3"/>
  <c r="E10" i="3"/>
  <c r="H10" i="3" s="1"/>
  <c r="K10" i="3" s="1"/>
  <c r="H9" i="3"/>
  <c r="E9" i="3"/>
  <c r="G9" i="3" s="1"/>
  <c r="H7" i="3"/>
  <c r="K7" i="3" s="1"/>
  <c r="N7" i="3" s="1"/>
  <c r="G7" i="3"/>
  <c r="P6" i="3"/>
  <c r="K6" i="3"/>
  <c r="N6" i="3" s="1"/>
  <c r="Q6" i="3" s="1"/>
  <c r="S6" i="3" s="1"/>
  <c r="J6" i="3"/>
  <c r="H6" i="3"/>
  <c r="G6" i="3"/>
  <c r="H5" i="3"/>
  <c r="K5" i="3" s="1"/>
  <c r="N5" i="3" s="1"/>
  <c r="G5" i="3"/>
  <c r="K4" i="3"/>
  <c r="N4" i="3" s="1"/>
  <c r="Q4" i="3" s="1"/>
  <c r="S4" i="3" s="1"/>
  <c r="J4" i="3"/>
  <c r="H4" i="3"/>
  <c r="G4" i="3"/>
  <c r="H3" i="3"/>
  <c r="K3" i="3" s="1"/>
  <c r="N3" i="3" s="1"/>
  <c r="G3" i="3"/>
  <c r="T79" i="2"/>
  <c r="S79" i="2"/>
  <c r="P79" i="2"/>
  <c r="M79" i="2"/>
  <c r="G79" i="2"/>
  <c r="U79" i="2" s="1"/>
  <c r="T78" i="2"/>
  <c r="S78" i="2"/>
  <c r="P78" i="2"/>
  <c r="M78" i="2"/>
  <c r="G78" i="2"/>
  <c r="T77" i="2"/>
  <c r="S77" i="2"/>
  <c r="P77" i="2"/>
  <c r="M77" i="2"/>
  <c r="G77" i="2"/>
  <c r="U77" i="2" s="1"/>
  <c r="T75" i="2"/>
  <c r="S75" i="2"/>
  <c r="P75" i="2"/>
  <c r="M75" i="2"/>
  <c r="G75" i="2"/>
  <c r="U75" i="2" s="1"/>
  <c r="T74" i="2"/>
  <c r="S74" i="2"/>
  <c r="P74" i="2"/>
  <c r="M74" i="2"/>
  <c r="G74" i="2"/>
  <c r="U74" i="2" s="1"/>
  <c r="T73" i="2"/>
  <c r="S73" i="2"/>
  <c r="P73" i="2"/>
  <c r="M73" i="2"/>
  <c r="G73" i="2"/>
  <c r="T72" i="2"/>
  <c r="S72" i="2"/>
  <c r="P72" i="2"/>
  <c r="M72" i="2"/>
  <c r="U72" i="2" s="1"/>
  <c r="G72" i="2"/>
  <c r="T71" i="2"/>
  <c r="S71" i="2"/>
  <c r="P71" i="2"/>
  <c r="M71" i="2"/>
  <c r="G71" i="2"/>
  <c r="T70" i="2"/>
  <c r="S70" i="2"/>
  <c r="P70" i="2"/>
  <c r="M70" i="2"/>
  <c r="G70" i="2"/>
  <c r="U70" i="2" s="1"/>
  <c r="T69" i="2"/>
  <c r="S69" i="2"/>
  <c r="P69" i="2"/>
  <c r="M69" i="2"/>
  <c r="G69" i="2"/>
  <c r="T68" i="2"/>
  <c r="S68" i="2"/>
  <c r="P68" i="2"/>
  <c r="M68" i="2"/>
  <c r="G68" i="2"/>
  <c r="U68" i="2" s="1"/>
  <c r="T67" i="2"/>
  <c r="S67" i="2"/>
  <c r="P67" i="2"/>
  <c r="M67" i="2"/>
  <c r="G67" i="2"/>
  <c r="U67" i="2" s="1"/>
  <c r="T66" i="2"/>
  <c r="S66" i="2"/>
  <c r="P66" i="2"/>
  <c r="M66" i="2"/>
  <c r="G66" i="2"/>
  <c r="U66" i="2" s="1"/>
  <c r="T65" i="2"/>
  <c r="S65" i="2"/>
  <c r="P65" i="2"/>
  <c r="M65" i="2"/>
  <c r="G65" i="2"/>
  <c r="T64" i="2"/>
  <c r="S64" i="2"/>
  <c r="P64" i="2"/>
  <c r="M64" i="2"/>
  <c r="U64" i="2" s="1"/>
  <c r="G64" i="2"/>
  <c r="T63" i="2"/>
  <c r="S63" i="2"/>
  <c r="P63" i="2"/>
  <c r="M63" i="2"/>
  <c r="G63" i="2"/>
  <c r="T62" i="2"/>
  <c r="S62" i="2"/>
  <c r="P62" i="2"/>
  <c r="M62" i="2"/>
  <c r="G62" i="2"/>
  <c r="U62" i="2" s="1"/>
  <c r="T61" i="2"/>
  <c r="S61" i="2"/>
  <c r="P61" i="2"/>
  <c r="M61" i="2"/>
  <c r="G61" i="2"/>
  <c r="T60" i="2"/>
  <c r="S60" i="2"/>
  <c r="P60" i="2"/>
  <c r="M60" i="2"/>
  <c r="G60" i="2"/>
  <c r="U60" i="2" s="1"/>
  <c r="T59" i="2"/>
  <c r="S59" i="2"/>
  <c r="P59" i="2"/>
  <c r="M59" i="2"/>
  <c r="G59" i="2"/>
  <c r="U59" i="2" s="1"/>
  <c r="T58" i="2"/>
  <c r="S58" i="2"/>
  <c r="P58" i="2"/>
  <c r="M58" i="2"/>
  <c r="G58" i="2"/>
  <c r="U58" i="2" s="1"/>
  <c r="T57" i="2"/>
  <c r="S57" i="2"/>
  <c r="P57" i="2"/>
  <c r="M57" i="2"/>
  <c r="G57" i="2"/>
  <c r="T56" i="2"/>
  <c r="S56" i="2"/>
  <c r="P56" i="2"/>
  <c r="M56" i="2"/>
  <c r="U56" i="2" s="1"/>
  <c r="G56" i="2"/>
  <c r="T55" i="2"/>
  <c r="S55" i="2"/>
  <c r="P55" i="2"/>
  <c r="M55" i="2"/>
  <c r="G55" i="2"/>
  <c r="T54" i="2"/>
  <c r="S54" i="2"/>
  <c r="P54" i="2"/>
  <c r="M54" i="2"/>
  <c r="G54" i="2"/>
  <c r="U54" i="2" s="1"/>
  <c r="E51" i="2"/>
  <c r="N50" i="2"/>
  <c r="H50" i="2"/>
  <c r="K50" i="2" s="1"/>
  <c r="M50" i="2" s="1"/>
  <c r="E50" i="2"/>
  <c r="G50" i="2" s="1"/>
  <c r="H49" i="2"/>
  <c r="G49" i="2"/>
  <c r="E49" i="2"/>
  <c r="N45" i="2"/>
  <c r="Q45" i="2" s="1"/>
  <c r="K45" i="2"/>
  <c r="H45" i="2"/>
  <c r="E44" i="2"/>
  <c r="H44" i="2" s="1"/>
  <c r="J44" i="2" s="1"/>
  <c r="K43" i="2"/>
  <c r="E43" i="2"/>
  <c r="H43" i="2" s="1"/>
  <c r="J43" i="2" s="1"/>
  <c r="E42" i="2"/>
  <c r="G42" i="2" s="1"/>
  <c r="N41" i="2"/>
  <c r="Q41" i="2" s="1"/>
  <c r="S41" i="2" s="1"/>
  <c r="M41" i="2"/>
  <c r="H41" i="2"/>
  <c r="K41" i="2" s="1"/>
  <c r="G41" i="2"/>
  <c r="E41" i="2"/>
  <c r="H40" i="2"/>
  <c r="J40" i="2" s="1"/>
  <c r="G40" i="2"/>
  <c r="E40" i="2"/>
  <c r="Q39" i="2"/>
  <c r="S39" i="2" s="1"/>
  <c r="P39" i="2"/>
  <c r="K39" i="2"/>
  <c r="N39" i="2" s="1"/>
  <c r="J39" i="2"/>
  <c r="G39" i="2"/>
  <c r="E39" i="2"/>
  <c r="H39" i="2" s="1"/>
  <c r="H37" i="2"/>
  <c r="E37" i="2"/>
  <c r="G37" i="2" s="1"/>
  <c r="H36" i="2"/>
  <c r="G36" i="2"/>
  <c r="E36" i="2"/>
  <c r="E35" i="2"/>
  <c r="H35" i="2" s="1"/>
  <c r="J35" i="2" s="1"/>
  <c r="E34" i="2"/>
  <c r="E33" i="2"/>
  <c r="N31" i="2"/>
  <c r="M31" i="2"/>
  <c r="H31" i="2"/>
  <c r="K31" i="2" s="1"/>
  <c r="G31" i="2"/>
  <c r="E31" i="2"/>
  <c r="H30" i="2"/>
  <c r="G30" i="2"/>
  <c r="E30" i="2"/>
  <c r="Q29" i="2"/>
  <c r="S29" i="2" s="1"/>
  <c r="P29" i="2"/>
  <c r="K29" i="2"/>
  <c r="N29" i="2" s="1"/>
  <c r="J29" i="2"/>
  <c r="G29" i="2"/>
  <c r="E29" i="2"/>
  <c r="H29" i="2" s="1"/>
  <c r="H28" i="2"/>
  <c r="K28" i="2" s="1"/>
  <c r="E28" i="2"/>
  <c r="G28" i="2" s="1"/>
  <c r="H27" i="2"/>
  <c r="K27" i="2" s="1"/>
  <c r="G27" i="2"/>
  <c r="E27" i="2"/>
  <c r="E26" i="2"/>
  <c r="E24" i="2"/>
  <c r="E22" i="2"/>
  <c r="N21" i="2"/>
  <c r="M21" i="2"/>
  <c r="H21" i="2"/>
  <c r="K21" i="2" s="1"/>
  <c r="G21" i="2"/>
  <c r="E21" i="2"/>
  <c r="H19" i="2"/>
  <c r="G19" i="2"/>
  <c r="E19" i="2"/>
  <c r="Q18" i="2"/>
  <c r="S18" i="2" s="1"/>
  <c r="P18" i="2"/>
  <c r="K18" i="2"/>
  <c r="N18" i="2" s="1"/>
  <c r="J18" i="2"/>
  <c r="G18" i="2"/>
  <c r="E18" i="2"/>
  <c r="H18" i="2" s="1"/>
  <c r="H17" i="2"/>
  <c r="K17" i="2" s="1"/>
  <c r="G17" i="2"/>
  <c r="K16" i="2"/>
  <c r="H16" i="2"/>
  <c r="J16" i="2" s="1"/>
  <c r="G16" i="2"/>
  <c r="H15" i="2"/>
  <c r="K15" i="2" s="1"/>
  <c r="G15" i="2"/>
  <c r="H14" i="2"/>
  <c r="J14" i="2" s="1"/>
  <c r="G14" i="2"/>
  <c r="K12" i="2"/>
  <c r="N12" i="2" s="1"/>
  <c r="P12" i="2" s="1"/>
  <c r="E12" i="2"/>
  <c r="H12" i="2" s="1"/>
  <c r="J12" i="2" s="1"/>
  <c r="E11" i="2"/>
  <c r="H10" i="2"/>
  <c r="K10" i="2" s="1"/>
  <c r="M10" i="2" s="1"/>
  <c r="E10" i="2"/>
  <c r="G10" i="2" s="1"/>
  <c r="H9" i="2"/>
  <c r="G9" i="2"/>
  <c r="E9" i="2"/>
  <c r="K7" i="2"/>
  <c r="N7" i="2" s="1"/>
  <c r="P7" i="2" s="1"/>
  <c r="H7" i="2"/>
  <c r="J7" i="2" s="1"/>
  <c r="G7" i="2"/>
  <c r="H6" i="2"/>
  <c r="K6" i="2" s="1"/>
  <c r="M6" i="2" s="1"/>
  <c r="G6" i="2"/>
  <c r="K5" i="2"/>
  <c r="N5" i="2" s="1"/>
  <c r="P5" i="2" s="1"/>
  <c r="H5" i="2"/>
  <c r="J5" i="2" s="1"/>
  <c r="G5" i="2"/>
  <c r="H4" i="2"/>
  <c r="K4" i="2" s="1"/>
  <c r="M4" i="2" s="1"/>
  <c r="G4" i="2"/>
  <c r="K3" i="2"/>
  <c r="N3" i="2" s="1"/>
  <c r="P3" i="2" s="1"/>
  <c r="H3" i="2"/>
  <c r="J3" i="2" s="1"/>
  <c r="G3" i="2"/>
  <c r="H45" i="1"/>
  <c r="K45" i="1" s="1"/>
  <c r="N45" i="1" s="1"/>
  <c r="Q45" i="1" s="1"/>
  <c r="Q3" i="3" l="1"/>
  <c r="S3" i="3" s="1"/>
  <c r="P3" i="3"/>
  <c r="H11" i="3"/>
  <c r="G11" i="3"/>
  <c r="H18" i="3"/>
  <c r="G18" i="3"/>
  <c r="H24" i="3"/>
  <c r="G24" i="3"/>
  <c r="U28" i="3"/>
  <c r="H29" i="3"/>
  <c r="G29" i="3"/>
  <c r="H34" i="3"/>
  <c r="G34" i="3"/>
  <c r="U37" i="3"/>
  <c r="H39" i="3"/>
  <c r="G39" i="3"/>
  <c r="H43" i="3"/>
  <c r="G43" i="3"/>
  <c r="K49" i="3"/>
  <c r="J49" i="3"/>
  <c r="Q50" i="3"/>
  <c r="S50" i="3" s="1"/>
  <c r="P50" i="3"/>
  <c r="M3" i="3"/>
  <c r="Q5" i="3"/>
  <c r="S5" i="3" s="1"/>
  <c r="P5" i="3"/>
  <c r="N10" i="3"/>
  <c r="M10" i="3"/>
  <c r="Q12" i="3"/>
  <c r="S12" i="3" s="1"/>
  <c r="P12" i="3"/>
  <c r="M5" i="3"/>
  <c r="Q7" i="3"/>
  <c r="S7" i="3" s="1"/>
  <c r="P7" i="3"/>
  <c r="K9" i="3"/>
  <c r="J9" i="3"/>
  <c r="J10" i="3"/>
  <c r="M12" i="3"/>
  <c r="N14" i="3"/>
  <c r="M14" i="3"/>
  <c r="U3" i="3"/>
  <c r="P4" i="3"/>
  <c r="M7" i="3"/>
  <c r="K21" i="3"/>
  <c r="J21" i="3"/>
  <c r="K27" i="3"/>
  <c r="J27" i="3"/>
  <c r="K31" i="3"/>
  <c r="J31" i="3"/>
  <c r="K36" i="3"/>
  <c r="J36" i="3"/>
  <c r="K41" i="3"/>
  <c r="J41" i="3"/>
  <c r="U57" i="3"/>
  <c r="U65" i="3"/>
  <c r="U73" i="3"/>
  <c r="J3" i="3"/>
  <c r="M4" i="3"/>
  <c r="U4" i="3" s="1"/>
  <c r="J5" i="3"/>
  <c r="U5" i="3" s="1"/>
  <c r="M6" i="3"/>
  <c r="U6" i="3" s="1"/>
  <c r="J7" i="3"/>
  <c r="U7" i="3" s="1"/>
  <c r="G10" i="3"/>
  <c r="J12" i="3"/>
  <c r="U12" i="3" s="1"/>
  <c r="P15" i="3"/>
  <c r="U15" i="3" s="1"/>
  <c r="P17" i="3"/>
  <c r="U17" i="3" s="1"/>
  <c r="G19" i="3"/>
  <c r="P22" i="3"/>
  <c r="U22" i="3" s="1"/>
  <c r="G26" i="3"/>
  <c r="P28" i="3"/>
  <c r="G30" i="3"/>
  <c r="P33" i="3"/>
  <c r="U33" i="3" s="1"/>
  <c r="G35" i="3"/>
  <c r="P37" i="3"/>
  <c r="G40" i="3"/>
  <c r="P42" i="3"/>
  <c r="U42" i="3" s="1"/>
  <c r="G44" i="3"/>
  <c r="U55" i="3"/>
  <c r="U63" i="3"/>
  <c r="U71" i="3"/>
  <c r="M16" i="3"/>
  <c r="U16" i="3" s="1"/>
  <c r="K19" i="3"/>
  <c r="K26" i="3"/>
  <c r="K30" i="3"/>
  <c r="K35" i="3"/>
  <c r="K40" i="3"/>
  <c r="K44" i="3"/>
  <c r="J50" i="3"/>
  <c r="U50" i="3" s="1"/>
  <c r="H51" i="3"/>
  <c r="G51" i="3"/>
  <c r="U61" i="3"/>
  <c r="U69" i="3"/>
  <c r="U78" i="3"/>
  <c r="N16" i="2"/>
  <c r="M16" i="2"/>
  <c r="M17" i="2"/>
  <c r="N17" i="2"/>
  <c r="J19" i="2"/>
  <c r="K19" i="2"/>
  <c r="N27" i="2"/>
  <c r="M27" i="2"/>
  <c r="Q31" i="2"/>
  <c r="S31" i="2" s="1"/>
  <c r="P31" i="2"/>
  <c r="U31" i="2" s="1"/>
  <c r="U39" i="2"/>
  <c r="M3" i="2"/>
  <c r="M5" i="2"/>
  <c r="M7" i="2"/>
  <c r="J10" i="2"/>
  <c r="H11" i="2"/>
  <c r="G11" i="2"/>
  <c r="M12" i="2"/>
  <c r="J17" i="2"/>
  <c r="G22" i="2"/>
  <c r="H22" i="2"/>
  <c r="H24" i="2"/>
  <c r="G24" i="2"/>
  <c r="H26" i="2"/>
  <c r="G26" i="2"/>
  <c r="J27" i="2"/>
  <c r="M28" i="2"/>
  <c r="N28" i="2"/>
  <c r="J30" i="2"/>
  <c r="K30" i="2"/>
  <c r="K37" i="2"/>
  <c r="J37" i="2"/>
  <c r="K49" i="2"/>
  <c r="J49" i="2"/>
  <c r="Q50" i="2"/>
  <c r="S50" i="2" s="1"/>
  <c r="P50" i="2"/>
  <c r="G81" i="2"/>
  <c r="Q3" i="2"/>
  <c r="S3" i="2" s="1"/>
  <c r="J4" i="2"/>
  <c r="U5" i="2"/>
  <c r="Q5" i="2"/>
  <c r="S5" i="2" s="1"/>
  <c r="J6" i="2"/>
  <c r="Q7" i="2"/>
  <c r="S7" i="2" s="1"/>
  <c r="U7" i="2" s="1"/>
  <c r="K9" i="2"/>
  <c r="J9" i="2"/>
  <c r="N10" i="2"/>
  <c r="Q12" i="2"/>
  <c r="S12" i="2" s="1"/>
  <c r="K14" i="2"/>
  <c r="M15" i="2"/>
  <c r="N15" i="2"/>
  <c r="J28" i="2"/>
  <c r="G33" i="2"/>
  <c r="H33" i="2"/>
  <c r="H34" i="2"/>
  <c r="G34" i="2"/>
  <c r="K35" i="2"/>
  <c r="K36" i="2"/>
  <c r="J36" i="2"/>
  <c r="K44" i="2"/>
  <c r="N4" i="2"/>
  <c r="N6" i="2"/>
  <c r="G12" i="2"/>
  <c r="J15" i="2"/>
  <c r="Q21" i="2"/>
  <c r="S21" i="2" s="1"/>
  <c r="P21" i="2"/>
  <c r="N43" i="2"/>
  <c r="M43" i="2"/>
  <c r="U57" i="2"/>
  <c r="U65" i="2"/>
  <c r="U73" i="2"/>
  <c r="G35" i="2"/>
  <c r="K40" i="2"/>
  <c r="P41" i="2"/>
  <c r="H42" i="2"/>
  <c r="G43" i="2"/>
  <c r="G44" i="2"/>
  <c r="U55" i="2"/>
  <c r="U63" i="2"/>
  <c r="M18" i="2"/>
  <c r="U18" i="2" s="1"/>
  <c r="J21" i="2"/>
  <c r="U21" i="2" s="1"/>
  <c r="M29" i="2"/>
  <c r="U29" i="2" s="1"/>
  <c r="J31" i="2"/>
  <c r="M39" i="2"/>
  <c r="J41" i="2"/>
  <c r="J50" i="2"/>
  <c r="U50" i="2" s="1"/>
  <c r="H51" i="2"/>
  <c r="G51" i="2"/>
  <c r="U61" i="2"/>
  <c r="U69" i="2"/>
  <c r="U71" i="2"/>
  <c r="U78" i="2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7" i="1"/>
  <c r="S78" i="1"/>
  <c r="S79" i="1"/>
  <c r="S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7" i="1"/>
  <c r="P78" i="1"/>
  <c r="P79" i="1"/>
  <c r="P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7" i="1"/>
  <c r="M78" i="1"/>
  <c r="M79" i="1"/>
  <c r="M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54" i="1"/>
  <c r="K51" i="3" l="1"/>
  <c r="J51" i="3"/>
  <c r="N35" i="3"/>
  <c r="M35" i="3"/>
  <c r="N41" i="3"/>
  <c r="M41" i="3"/>
  <c r="N31" i="3"/>
  <c r="M31" i="3"/>
  <c r="N21" i="3"/>
  <c r="M21" i="3"/>
  <c r="K43" i="3"/>
  <c r="J43" i="3"/>
  <c r="K24" i="3"/>
  <c r="J24" i="3"/>
  <c r="N30" i="3"/>
  <c r="M30" i="3"/>
  <c r="G81" i="3"/>
  <c r="K29" i="3"/>
  <c r="J29" i="3"/>
  <c r="N44" i="3"/>
  <c r="M44" i="3"/>
  <c r="N26" i="3"/>
  <c r="M26" i="3"/>
  <c r="N36" i="3"/>
  <c r="M36" i="3"/>
  <c r="N27" i="3"/>
  <c r="M27" i="3"/>
  <c r="P14" i="3"/>
  <c r="U14" i="3" s="1"/>
  <c r="Q14" i="3"/>
  <c r="S14" i="3" s="1"/>
  <c r="M9" i="3"/>
  <c r="N9" i="3"/>
  <c r="Q10" i="3"/>
  <c r="S10" i="3" s="1"/>
  <c r="P10" i="3"/>
  <c r="U10" i="3" s="1"/>
  <c r="N49" i="3"/>
  <c r="M49" i="3"/>
  <c r="K34" i="3"/>
  <c r="J34" i="3"/>
  <c r="N40" i="3"/>
  <c r="M40" i="3"/>
  <c r="N19" i="3"/>
  <c r="M19" i="3"/>
  <c r="K39" i="3"/>
  <c r="J39" i="3"/>
  <c r="K18" i="3"/>
  <c r="J18" i="3"/>
  <c r="J11" i="3"/>
  <c r="K11" i="3"/>
  <c r="Q43" i="2"/>
  <c r="S43" i="2" s="1"/>
  <c r="P43" i="2"/>
  <c r="U43" i="2" s="1"/>
  <c r="Q4" i="2"/>
  <c r="S4" i="2" s="1"/>
  <c r="P4" i="2"/>
  <c r="J34" i="2"/>
  <c r="K34" i="2"/>
  <c r="N49" i="2"/>
  <c r="M49" i="2"/>
  <c r="J22" i="2"/>
  <c r="K22" i="2"/>
  <c r="Q17" i="2"/>
  <c r="S17" i="2" s="1"/>
  <c r="P17" i="2"/>
  <c r="U17" i="2" s="1"/>
  <c r="U41" i="2"/>
  <c r="M40" i="2"/>
  <c r="N40" i="2"/>
  <c r="U15" i="2"/>
  <c r="N36" i="2"/>
  <c r="M36" i="2"/>
  <c r="J33" i="2"/>
  <c r="K33" i="2"/>
  <c r="Q15" i="2"/>
  <c r="S15" i="2" s="1"/>
  <c r="P15" i="2"/>
  <c r="Q10" i="2"/>
  <c r="S10" i="2" s="1"/>
  <c r="P10" i="2"/>
  <c r="U10" i="2" s="1"/>
  <c r="P28" i="2"/>
  <c r="U28" i="2" s="1"/>
  <c r="Q28" i="2"/>
  <c r="S28" i="2" s="1"/>
  <c r="J26" i="2"/>
  <c r="K26" i="2"/>
  <c r="Q27" i="2"/>
  <c r="S27" i="2" s="1"/>
  <c r="U27" i="2" s="1"/>
  <c r="P27" i="2"/>
  <c r="U12" i="2"/>
  <c r="N44" i="2"/>
  <c r="M44" i="2"/>
  <c r="N35" i="2"/>
  <c r="M35" i="2"/>
  <c r="M37" i="2"/>
  <c r="N37" i="2"/>
  <c r="M19" i="2"/>
  <c r="N19" i="2"/>
  <c r="K51" i="2"/>
  <c r="J51" i="2"/>
  <c r="J42" i="2"/>
  <c r="K42" i="2"/>
  <c r="Q6" i="2"/>
  <c r="S6" i="2" s="1"/>
  <c r="P6" i="2"/>
  <c r="U6" i="2" s="1"/>
  <c r="N14" i="2"/>
  <c r="M14" i="2"/>
  <c r="M9" i="2"/>
  <c r="N9" i="2"/>
  <c r="U3" i="2"/>
  <c r="M30" i="2"/>
  <c r="N30" i="2"/>
  <c r="J24" i="2"/>
  <c r="K24" i="2"/>
  <c r="K11" i="2"/>
  <c r="J11" i="2"/>
  <c r="P16" i="2"/>
  <c r="Q16" i="2"/>
  <c r="S16" i="2" s="1"/>
  <c r="U63" i="1"/>
  <c r="U79" i="1"/>
  <c r="U61" i="1"/>
  <c r="U57" i="1"/>
  <c r="U68" i="1"/>
  <c r="U71" i="1"/>
  <c r="U77" i="1"/>
  <c r="U69" i="1"/>
  <c r="U55" i="1"/>
  <c r="U58" i="1"/>
  <c r="U73" i="1"/>
  <c r="U66" i="1"/>
  <c r="U75" i="1"/>
  <c r="U59" i="1"/>
  <c r="U74" i="1"/>
  <c r="U62" i="1"/>
  <c r="U67" i="1"/>
  <c r="U54" i="1"/>
  <c r="U72" i="1"/>
  <c r="U78" i="1"/>
  <c r="U65" i="1"/>
  <c r="U56" i="1"/>
  <c r="U70" i="1"/>
  <c r="U64" i="1"/>
  <c r="U60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7" i="1"/>
  <c r="T78" i="1"/>
  <c r="T79" i="1"/>
  <c r="T54" i="1"/>
  <c r="U26" i="3" l="1"/>
  <c r="U44" i="3"/>
  <c r="N18" i="3"/>
  <c r="M18" i="3"/>
  <c r="N24" i="3"/>
  <c r="M24" i="3"/>
  <c r="Q31" i="3"/>
  <c r="S31" i="3" s="1"/>
  <c r="P31" i="3"/>
  <c r="N11" i="3"/>
  <c r="M11" i="3"/>
  <c r="J81" i="3"/>
  <c r="P40" i="3"/>
  <c r="U40" i="3" s="1"/>
  <c r="Q40" i="3"/>
  <c r="S40" i="3" s="1"/>
  <c r="Q36" i="3"/>
  <c r="S36" i="3" s="1"/>
  <c r="U36" i="3" s="1"/>
  <c r="P36" i="3"/>
  <c r="P44" i="3"/>
  <c r="Q44" i="3"/>
  <c r="S44" i="3" s="1"/>
  <c r="U21" i="3"/>
  <c r="N51" i="3"/>
  <c r="M51" i="3"/>
  <c r="Q49" i="3"/>
  <c r="S49" i="3" s="1"/>
  <c r="U49" i="3" s="1"/>
  <c r="P49" i="3"/>
  <c r="Q9" i="3"/>
  <c r="S9" i="3" s="1"/>
  <c r="P9" i="3"/>
  <c r="P30" i="3"/>
  <c r="U30" i="3" s="1"/>
  <c r="Q30" i="3"/>
  <c r="S30" i="3" s="1"/>
  <c r="Q21" i="3"/>
  <c r="S21" i="3" s="1"/>
  <c r="P21" i="3"/>
  <c r="Q41" i="3"/>
  <c r="S41" i="3" s="1"/>
  <c r="P41" i="3"/>
  <c r="U41" i="3" s="1"/>
  <c r="N39" i="3"/>
  <c r="M39" i="3"/>
  <c r="P19" i="3"/>
  <c r="U19" i="3" s="1"/>
  <c r="Q19" i="3"/>
  <c r="S19" i="3" s="1"/>
  <c r="N34" i="3"/>
  <c r="M34" i="3"/>
  <c r="Q27" i="3"/>
  <c r="S27" i="3" s="1"/>
  <c r="U27" i="3" s="1"/>
  <c r="P27" i="3"/>
  <c r="P26" i="3"/>
  <c r="Q26" i="3"/>
  <c r="S26" i="3" s="1"/>
  <c r="N29" i="3"/>
  <c r="M29" i="3"/>
  <c r="N43" i="3"/>
  <c r="M43" i="3"/>
  <c r="U31" i="3"/>
  <c r="P35" i="3"/>
  <c r="Q35" i="3"/>
  <c r="S35" i="3" s="1"/>
  <c r="N24" i="2"/>
  <c r="M24" i="2"/>
  <c r="P35" i="2"/>
  <c r="Q35" i="2"/>
  <c r="S35" i="2" s="1"/>
  <c r="M33" i="2"/>
  <c r="N33" i="2"/>
  <c r="J81" i="2"/>
  <c r="U14" i="2"/>
  <c r="N51" i="2"/>
  <c r="M51" i="2"/>
  <c r="M22" i="2"/>
  <c r="N22" i="2"/>
  <c r="Q49" i="2"/>
  <c r="S49" i="2" s="1"/>
  <c r="P49" i="2"/>
  <c r="U49" i="2" s="1"/>
  <c r="N11" i="2"/>
  <c r="M11" i="2"/>
  <c r="P14" i="2"/>
  <c r="Q14" i="2"/>
  <c r="S14" i="2" s="1"/>
  <c r="M42" i="2"/>
  <c r="N42" i="2"/>
  <c r="P19" i="2"/>
  <c r="Q19" i="2"/>
  <c r="S19" i="2" s="1"/>
  <c r="Q37" i="2"/>
  <c r="S37" i="2" s="1"/>
  <c r="P37" i="2"/>
  <c r="P44" i="2"/>
  <c r="Q44" i="2"/>
  <c r="S44" i="2" s="1"/>
  <c r="N26" i="2"/>
  <c r="M26" i="2"/>
  <c r="P40" i="2"/>
  <c r="Q40" i="2"/>
  <c r="S40" i="2" s="1"/>
  <c r="U16" i="2"/>
  <c r="P30" i="2"/>
  <c r="Q30" i="2"/>
  <c r="S30" i="2" s="1"/>
  <c r="U30" i="2" s="1"/>
  <c r="Q9" i="2"/>
  <c r="S9" i="2" s="1"/>
  <c r="P9" i="2"/>
  <c r="U9" i="2" s="1"/>
  <c r="U19" i="2"/>
  <c r="U4" i="2"/>
  <c r="Q36" i="2"/>
  <c r="S36" i="2" s="1"/>
  <c r="P36" i="2"/>
  <c r="U36" i="2" s="1"/>
  <c r="U40" i="2"/>
  <c r="N34" i="2"/>
  <c r="M34" i="2"/>
  <c r="E9" i="1"/>
  <c r="E10" i="1"/>
  <c r="E11" i="1"/>
  <c r="E12" i="1"/>
  <c r="E18" i="1"/>
  <c r="E19" i="1"/>
  <c r="E21" i="1"/>
  <c r="E22" i="1"/>
  <c r="E24" i="1"/>
  <c r="E26" i="1"/>
  <c r="E27" i="1"/>
  <c r="E28" i="1"/>
  <c r="E29" i="1"/>
  <c r="E30" i="1"/>
  <c r="E31" i="1"/>
  <c r="E33" i="1"/>
  <c r="E34" i="1"/>
  <c r="E35" i="1"/>
  <c r="E36" i="1"/>
  <c r="E37" i="1"/>
  <c r="E39" i="1"/>
  <c r="E40" i="1"/>
  <c r="E41" i="1"/>
  <c r="E42" i="1"/>
  <c r="E43" i="1"/>
  <c r="E44" i="1"/>
  <c r="E49" i="1"/>
  <c r="E50" i="1"/>
  <c r="E51" i="1"/>
  <c r="G51" i="1" s="1"/>
  <c r="P29" i="3" l="1"/>
  <c r="Q29" i="3"/>
  <c r="S29" i="3" s="1"/>
  <c r="M81" i="3"/>
  <c r="U34" i="3"/>
  <c r="U9" i="3"/>
  <c r="P11" i="3"/>
  <c r="U11" i="3" s="1"/>
  <c r="Q11" i="3"/>
  <c r="S11" i="3" s="1"/>
  <c r="P24" i="3"/>
  <c r="U24" i="3" s="1"/>
  <c r="Q24" i="3"/>
  <c r="S24" i="3" s="1"/>
  <c r="S81" i="3" s="1"/>
  <c r="P43" i="3"/>
  <c r="U43" i="3" s="1"/>
  <c r="Q43" i="3"/>
  <c r="S43" i="3" s="1"/>
  <c r="P34" i="3"/>
  <c r="Q34" i="3"/>
  <c r="S34" i="3" s="1"/>
  <c r="P39" i="3"/>
  <c r="U39" i="3" s="1"/>
  <c r="Q39" i="3"/>
  <c r="S39" i="3" s="1"/>
  <c r="Q51" i="3"/>
  <c r="S51" i="3" s="1"/>
  <c r="P51" i="3"/>
  <c r="U51" i="3" s="1"/>
  <c r="U35" i="3"/>
  <c r="U29" i="3"/>
  <c r="P18" i="3"/>
  <c r="U18" i="3" s="1"/>
  <c r="Q18" i="3"/>
  <c r="S18" i="3" s="1"/>
  <c r="Q34" i="2"/>
  <c r="S34" i="2" s="1"/>
  <c r="P34" i="2"/>
  <c r="U34" i="2" s="1"/>
  <c r="P26" i="2"/>
  <c r="U26" i="2" s="1"/>
  <c r="Q26" i="2"/>
  <c r="S26" i="2" s="1"/>
  <c r="M81" i="2"/>
  <c r="Q22" i="2"/>
  <c r="S22" i="2" s="1"/>
  <c r="S81" i="2" s="1"/>
  <c r="P22" i="2"/>
  <c r="Q11" i="2"/>
  <c r="S11" i="2" s="1"/>
  <c r="P11" i="2"/>
  <c r="U22" i="2"/>
  <c r="U35" i="2"/>
  <c r="U44" i="2"/>
  <c r="Q33" i="2"/>
  <c r="S33" i="2" s="1"/>
  <c r="P33" i="2"/>
  <c r="U33" i="2" s="1"/>
  <c r="U37" i="2"/>
  <c r="Q42" i="2"/>
  <c r="S42" i="2" s="1"/>
  <c r="P42" i="2"/>
  <c r="U42" i="2" s="1"/>
  <c r="Q51" i="2"/>
  <c r="S51" i="2" s="1"/>
  <c r="P51" i="2"/>
  <c r="Q24" i="2"/>
  <c r="S24" i="2" s="1"/>
  <c r="P24" i="2"/>
  <c r="U24" i="2" s="1"/>
  <c r="H34" i="1"/>
  <c r="G34" i="1"/>
  <c r="H3" i="1"/>
  <c r="G3" i="1"/>
  <c r="H40" i="1"/>
  <c r="G40" i="1"/>
  <c r="H5" i="1"/>
  <c r="G5" i="1"/>
  <c r="H16" i="1"/>
  <c r="G16" i="1"/>
  <c r="H15" i="1"/>
  <c r="G15" i="1"/>
  <c r="H14" i="1"/>
  <c r="G14" i="1"/>
  <c r="H43" i="1"/>
  <c r="G43" i="1"/>
  <c r="H18" i="1"/>
  <c r="G18" i="1"/>
  <c r="H42" i="1"/>
  <c r="G42" i="1"/>
  <c r="H17" i="1"/>
  <c r="G17" i="1"/>
  <c r="H31" i="1"/>
  <c r="G31" i="1"/>
  <c r="H30" i="1"/>
  <c r="G30" i="1"/>
  <c r="H39" i="1"/>
  <c r="G39" i="1"/>
  <c r="H19" i="1"/>
  <c r="G19" i="1"/>
  <c r="H22" i="1"/>
  <c r="G22" i="1"/>
  <c r="H21" i="1"/>
  <c r="G21" i="1"/>
  <c r="H4" i="1"/>
  <c r="G4" i="1"/>
  <c r="H7" i="1"/>
  <c r="G7" i="1"/>
  <c r="H29" i="1"/>
  <c r="G29" i="1"/>
  <c r="H37" i="1"/>
  <c r="G37" i="1"/>
  <c r="H12" i="1"/>
  <c r="G12" i="1"/>
  <c r="H11" i="1"/>
  <c r="G11" i="1"/>
  <c r="H24" i="1"/>
  <c r="G24" i="1"/>
  <c r="H9" i="1"/>
  <c r="G9" i="1"/>
  <c r="H33" i="1"/>
  <c r="G33" i="1"/>
  <c r="H41" i="1"/>
  <c r="G41" i="1"/>
  <c r="H51" i="1"/>
  <c r="H6" i="1"/>
  <c r="G6" i="1"/>
  <c r="H50" i="1"/>
  <c r="G50" i="1"/>
  <c r="H28" i="1"/>
  <c r="G28" i="1"/>
  <c r="H49" i="1"/>
  <c r="G49" i="1"/>
  <c r="H36" i="1"/>
  <c r="G36" i="1"/>
  <c r="H27" i="1"/>
  <c r="G27" i="1"/>
  <c r="H44" i="1"/>
  <c r="G44" i="1"/>
  <c r="H35" i="1"/>
  <c r="G35" i="1"/>
  <c r="H26" i="1"/>
  <c r="G26" i="1"/>
  <c r="H10" i="1"/>
  <c r="G10" i="1"/>
  <c r="U81" i="3" l="1"/>
  <c r="P81" i="3"/>
  <c r="P81" i="2"/>
  <c r="U11" i="2"/>
  <c r="U51" i="2"/>
  <c r="K10" i="1"/>
  <c r="J10" i="1"/>
  <c r="K5" i="1"/>
  <c r="J5" i="1"/>
  <c r="K12" i="1"/>
  <c r="J12" i="1"/>
  <c r="K17" i="1"/>
  <c r="J17" i="1"/>
  <c r="K40" i="1"/>
  <c r="J40" i="1"/>
  <c r="K49" i="1"/>
  <c r="J49" i="1"/>
  <c r="K7" i="1"/>
  <c r="J7" i="1"/>
  <c r="K28" i="1"/>
  <c r="J28" i="1"/>
  <c r="K4" i="1"/>
  <c r="J4" i="1"/>
  <c r="K50" i="1"/>
  <c r="J50" i="1"/>
  <c r="K37" i="1"/>
  <c r="J37" i="1"/>
  <c r="K21" i="1"/>
  <c r="J21" i="1"/>
  <c r="K39" i="1"/>
  <c r="J39" i="1"/>
  <c r="K42" i="1"/>
  <c r="J42" i="1"/>
  <c r="K15" i="1"/>
  <c r="J15" i="1"/>
  <c r="K3" i="1"/>
  <c r="J3" i="1"/>
  <c r="K44" i="1"/>
  <c r="J44" i="1"/>
  <c r="K11" i="1"/>
  <c r="J11" i="1"/>
  <c r="K43" i="1"/>
  <c r="J43" i="1"/>
  <c r="K33" i="1"/>
  <c r="J33" i="1"/>
  <c r="K19" i="1"/>
  <c r="J19" i="1"/>
  <c r="K27" i="1"/>
  <c r="J27" i="1"/>
  <c r="K9" i="1"/>
  <c r="J9" i="1"/>
  <c r="K51" i="1"/>
  <c r="J51" i="1"/>
  <c r="K31" i="1"/>
  <c r="J31" i="1"/>
  <c r="K14" i="1"/>
  <c r="J14" i="1"/>
  <c r="K26" i="1"/>
  <c r="J26" i="1"/>
  <c r="K35" i="1"/>
  <c r="J35" i="1"/>
  <c r="K36" i="1"/>
  <c r="J36" i="1"/>
  <c r="K6" i="1"/>
  <c r="J6" i="1"/>
  <c r="K41" i="1"/>
  <c r="J41" i="1"/>
  <c r="K24" i="1"/>
  <c r="J24" i="1"/>
  <c r="K29" i="1"/>
  <c r="J29" i="1"/>
  <c r="K22" i="1"/>
  <c r="J22" i="1"/>
  <c r="K30" i="1"/>
  <c r="J30" i="1"/>
  <c r="K18" i="1"/>
  <c r="J18" i="1"/>
  <c r="K16" i="1"/>
  <c r="J16" i="1"/>
  <c r="K34" i="1"/>
  <c r="J34" i="1"/>
  <c r="G81" i="1"/>
  <c r="U81" i="2" l="1"/>
  <c r="N24" i="1"/>
  <c r="M24" i="1"/>
  <c r="N35" i="1"/>
  <c r="M35" i="1"/>
  <c r="N14" i="1"/>
  <c r="M14" i="1"/>
  <c r="N51" i="1"/>
  <c r="M51" i="1"/>
  <c r="N39" i="1"/>
  <c r="M39" i="1"/>
  <c r="N4" i="1"/>
  <c r="M4" i="1"/>
  <c r="N5" i="1"/>
  <c r="M5" i="1"/>
  <c r="N26" i="1"/>
  <c r="M26" i="1"/>
  <c r="N44" i="1"/>
  <c r="M44" i="1"/>
  <c r="N50" i="1"/>
  <c r="M50" i="1"/>
  <c r="N49" i="1"/>
  <c r="M49" i="1"/>
  <c r="N31" i="1"/>
  <c r="M31" i="1"/>
  <c r="N27" i="1"/>
  <c r="M27" i="1"/>
  <c r="N16" i="1"/>
  <c r="M16" i="1"/>
  <c r="N17" i="1"/>
  <c r="M17" i="1"/>
  <c r="N18" i="1"/>
  <c r="M18" i="1"/>
  <c r="N43" i="1"/>
  <c r="M43" i="1"/>
  <c r="N28" i="1"/>
  <c r="M28" i="1"/>
  <c r="N33" i="1"/>
  <c r="M33" i="1"/>
  <c r="N36" i="1"/>
  <c r="M36" i="1"/>
  <c r="N12" i="1"/>
  <c r="M12" i="1"/>
  <c r="N30" i="1"/>
  <c r="M30" i="1"/>
  <c r="N21" i="1"/>
  <c r="M21" i="1"/>
  <c r="N34" i="1"/>
  <c r="M34" i="1"/>
  <c r="N15" i="1"/>
  <c r="M15" i="1"/>
  <c r="N37" i="1"/>
  <c r="M37" i="1"/>
  <c r="N10" i="1"/>
  <c r="M10" i="1"/>
  <c r="N29" i="1"/>
  <c r="M29" i="1"/>
  <c r="N42" i="1"/>
  <c r="M42" i="1"/>
  <c r="N19" i="1"/>
  <c r="M19" i="1"/>
  <c r="N41" i="1"/>
  <c r="Q41" i="1" s="1"/>
  <c r="M41" i="1"/>
  <c r="N3" i="1"/>
  <c r="M3" i="1"/>
  <c r="N22" i="1"/>
  <c r="M22" i="1"/>
  <c r="N6" i="1"/>
  <c r="M6" i="1"/>
  <c r="N11" i="1"/>
  <c r="M11" i="1"/>
  <c r="N9" i="1"/>
  <c r="M9" i="1"/>
  <c r="N7" i="1"/>
  <c r="M7" i="1"/>
  <c r="N40" i="1"/>
  <c r="M40" i="1"/>
  <c r="J81" i="1"/>
  <c r="Q9" i="1" l="1"/>
  <c r="S9" i="1" s="1"/>
  <c r="P9" i="1"/>
  <c r="Q15" i="1"/>
  <c r="S15" i="1" s="1"/>
  <c r="P15" i="1"/>
  <c r="U15" i="1" s="1"/>
  <c r="Q18" i="1"/>
  <c r="S18" i="1" s="1"/>
  <c r="P18" i="1"/>
  <c r="Q39" i="1"/>
  <c r="S39" i="1" s="1"/>
  <c r="P39" i="1"/>
  <c r="Q40" i="1"/>
  <c r="S40" i="1" s="1"/>
  <c r="P40" i="1"/>
  <c r="Q17" i="1"/>
  <c r="S17" i="1" s="1"/>
  <c r="P17" i="1"/>
  <c r="Q33" i="1"/>
  <c r="S33" i="1" s="1"/>
  <c r="P33" i="1"/>
  <c r="Q31" i="1"/>
  <c r="S31" i="1" s="1"/>
  <c r="P31" i="1"/>
  <c r="Q29" i="1"/>
  <c r="S29" i="1" s="1"/>
  <c r="P29" i="1"/>
  <c r="Q49" i="1"/>
  <c r="S49" i="1" s="1"/>
  <c r="P49" i="1"/>
  <c r="Q51" i="1"/>
  <c r="S51" i="1" s="1"/>
  <c r="P51" i="1"/>
  <c r="Q44" i="1"/>
  <c r="S44" i="1" s="1"/>
  <c r="P44" i="1"/>
  <c r="Q21" i="1"/>
  <c r="S21" i="1" s="1"/>
  <c r="P21" i="1"/>
  <c r="Q11" i="1"/>
  <c r="S11" i="1" s="1"/>
  <c r="P11" i="1"/>
  <c r="Q28" i="1"/>
  <c r="S28" i="1" s="1"/>
  <c r="P28" i="1"/>
  <c r="Q6" i="1"/>
  <c r="S6" i="1" s="1"/>
  <c r="P6" i="1"/>
  <c r="Q10" i="1"/>
  <c r="S10" i="1" s="1"/>
  <c r="P10" i="1"/>
  <c r="Q12" i="1"/>
  <c r="S12" i="1" s="1"/>
  <c r="P12" i="1"/>
  <c r="Q50" i="1"/>
  <c r="S50" i="1" s="1"/>
  <c r="P50" i="1"/>
  <c r="Q14" i="1"/>
  <c r="S14" i="1" s="1"/>
  <c r="P14" i="1"/>
  <c r="Q4" i="1"/>
  <c r="S4" i="1" s="1"/>
  <c r="P4" i="1"/>
  <c r="Q35" i="1"/>
  <c r="S35" i="1" s="1"/>
  <c r="P35" i="1"/>
  <c r="Q42" i="1"/>
  <c r="S42" i="1" s="1"/>
  <c r="P42" i="1"/>
  <c r="Q26" i="1"/>
  <c r="S26" i="1" s="1"/>
  <c r="P26" i="1"/>
  <c r="Q24" i="1"/>
  <c r="S24" i="1" s="1"/>
  <c r="P24" i="1"/>
  <c r="Q3" i="1"/>
  <c r="S3" i="1" s="1"/>
  <c r="P3" i="1"/>
  <c r="Q30" i="1"/>
  <c r="S30" i="1" s="1"/>
  <c r="P30" i="1"/>
  <c r="Q7" i="1"/>
  <c r="S7" i="1" s="1"/>
  <c r="P7" i="1"/>
  <c r="S41" i="1"/>
  <c r="P41" i="1"/>
  <c r="Q34" i="1"/>
  <c r="S34" i="1" s="1"/>
  <c r="P34" i="1"/>
  <c r="Q43" i="1"/>
  <c r="S43" i="1" s="1"/>
  <c r="P43" i="1"/>
  <c r="Q16" i="1"/>
  <c r="S16" i="1" s="1"/>
  <c r="P16" i="1"/>
  <c r="Q5" i="1"/>
  <c r="S5" i="1" s="1"/>
  <c r="P5" i="1"/>
  <c r="Q22" i="1"/>
  <c r="S22" i="1" s="1"/>
  <c r="P22" i="1"/>
  <c r="Q19" i="1"/>
  <c r="S19" i="1" s="1"/>
  <c r="P19" i="1"/>
  <c r="Q37" i="1"/>
  <c r="S37" i="1" s="1"/>
  <c r="P37" i="1"/>
  <c r="Q36" i="1"/>
  <c r="S36" i="1" s="1"/>
  <c r="P36" i="1"/>
  <c r="Q27" i="1"/>
  <c r="S27" i="1" s="1"/>
  <c r="P27" i="1"/>
  <c r="M81" i="1"/>
  <c r="U40" i="1" l="1"/>
  <c r="U9" i="1"/>
  <c r="U39" i="1"/>
  <c r="U34" i="1"/>
  <c r="U35" i="1"/>
  <c r="U14" i="1"/>
  <c r="U49" i="1"/>
  <c r="U42" i="1"/>
  <c r="U44" i="1"/>
  <c r="U37" i="1"/>
  <c r="U41" i="1"/>
  <c r="U24" i="1"/>
  <c r="U16" i="1"/>
  <c r="U21" i="1"/>
  <c r="U43" i="1"/>
  <c r="U30" i="1"/>
  <c r="U50" i="1"/>
  <c r="U31" i="1"/>
  <c r="U12" i="1"/>
  <c r="U11" i="1"/>
  <c r="U51" i="1"/>
  <c r="U17" i="1"/>
  <c r="U18" i="1"/>
  <c r="U19" i="1"/>
  <c r="U7" i="1"/>
  <c r="U26" i="1"/>
  <c r="U10" i="1"/>
  <c r="U33" i="1"/>
  <c r="U6" i="1"/>
  <c r="U36" i="1"/>
  <c r="U22" i="1"/>
  <c r="U28" i="1"/>
  <c r="U29" i="1"/>
  <c r="U4" i="1"/>
  <c r="U27" i="1"/>
  <c r="U5" i="1"/>
  <c r="U3" i="1"/>
  <c r="S81" i="1"/>
  <c r="P81" i="1"/>
  <c r="U81" i="1" l="1"/>
</calcChain>
</file>

<file path=xl/sharedStrings.xml><?xml version="1.0" encoding="utf-8"?>
<sst xmlns="http://schemas.openxmlformats.org/spreadsheetml/2006/main" count="605" uniqueCount="166">
  <si>
    <t>Model</t>
  </si>
  <si>
    <t>Component Requirement/Part Number Required</t>
  </si>
  <si>
    <t>Software House iStar Edge 4-Reader Control Panel</t>
  </si>
  <si>
    <t>Software House iStar Ultra GCM and ACM</t>
  </si>
  <si>
    <t>Software House iStar Ultra GCM and 2ACM</t>
  </si>
  <si>
    <t>USAR016</t>
  </si>
  <si>
    <t>USTAR005</t>
  </si>
  <si>
    <t>ESTAR004</t>
  </si>
  <si>
    <t>Software House iStar Edge 2-Reader Control Panel</t>
  </si>
  <si>
    <t>ESTAR002</t>
  </si>
  <si>
    <t>Component Type</t>
  </si>
  <si>
    <t>Panel</t>
  </si>
  <si>
    <t>Reader</t>
  </si>
  <si>
    <t>Door Contact</t>
  </si>
  <si>
    <t>Surface Mounted Level 2 High Security Switch meeting ICD-705 requirements</t>
  </si>
  <si>
    <t xml:space="preserve">Magnasphere HSS (DPDT) </t>
  </si>
  <si>
    <t>Recessed Level 2 High Security Switch meeting ICD-705 requirements</t>
  </si>
  <si>
    <t>Motion Sensor</t>
  </si>
  <si>
    <t xml:space="preserve">ICD-705 or UL-639 Compliant Motion Sensor </t>
  </si>
  <si>
    <t>AP669</t>
  </si>
  <si>
    <t>Locks</t>
  </si>
  <si>
    <t>Door Intercom</t>
  </si>
  <si>
    <t>AIPhone KB Series Master Door Station system</t>
  </si>
  <si>
    <t>AIPhone KB Series Master Door Monitor system</t>
  </si>
  <si>
    <t>KB-3MRD</t>
  </si>
  <si>
    <t>AIPhone KB Series Sub Monitor system</t>
  </si>
  <si>
    <t>KB-3HRD</t>
  </si>
  <si>
    <t>KB-DAR-M</t>
  </si>
  <si>
    <t>Zenitel Video Intercom Station</t>
  </si>
  <si>
    <t>Zenitel Video Intercom Master</t>
  </si>
  <si>
    <t>Cameras</t>
  </si>
  <si>
    <t>PTZ 1080p, IP-based cameras that are compatible with Bosch Video Management System (BVMS) and ISSC ACS</t>
  </si>
  <si>
    <t>Panoramic 1080p, IP-based cameras that are compatible with Bosch Video Management System (BVMS) and ISSC ACS</t>
  </si>
  <si>
    <t>12MP, IP-based cameras that are compatible with Bosch Video Management System (BVMS) and ISSC ACS</t>
  </si>
  <si>
    <t>Components</t>
  </si>
  <si>
    <t xml:space="preserve">4.5 x 4.5 6-Wire Electric Hinge </t>
  </si>
  <si>
    <t>ETH6W Command Access</t>
  </si>
  <si>
    <t>12V 7AH Back-Up Batteries for ISSC ACS panels</t>
  </si>
  <si>
    <t>12/24 VDC Power Supplies for ISSC ACS</t>
  </si>
  <si>
    <t>AU8891FL 626 24V REX</t>
  </si>
  <si>
    <t>ML20906xSECx626xNewport</t>
  </si>
  <si>
    <t>Yale electrified Mortise lock with REX - Grade 1</t>
  </si>
  <si>
    <t>Corbin Russwin electrified Mortise lock with REX - Grade 1</t>
  </si>
  <si>
    <t>Yale electrified cylindrical lock - Grade 1</t>
  </si>
  <si>
    <t>AU5391LNx24x626</t>
  </si>
  <si>
    <t>CL33905x24x626xNewport</t>
  </si>
  <si>
    <t>Corbin Russwin electrified Cylindrical lock - Grade 1</t>
  </si>
  <si>
    <t>LKM10KHX10S3</t>
  </si>
  <si>
    <t>FF-L-2740B Compliant Lock with Handle</t>
  </si>
  <si>
    <t>FF-L-2740B Compliant Lock with Push Bar</t>
  </si>
  <si>
    <t>LKM10KPX10S2</t>
  </si>
  <si>
    <t>Innometriks Cheetah SE High Assurance Smart Card Reader</t>
  </si>
  <si>
    <t>RM2L-4000</t>
  </si>
  <si>
    <t>SoftwareHouse IDS Reader</t>
  </si>
  <si>
    <t>TCIV-2</t>
  </si>
  <si>
    <t>ITSV-1</t>
  </si>
  <si>
    <t>AL600</t>
  </si>
  <si>
    <t>PS-1270</t>
  </si>
  <si>
    <t>INN-SECHTA-CTO</t>
  </si>
  <si>
    <t>Software House</t>
  </si>
  <si>
    <t>SoftwareHouse</t>
  </si>
  <si>
    <t>Innometriks</t>
  </si>
  <si>
    <t>Yale</t>
  </si>
  <si>
    <t>Corbin</t>
  </si>
  <si>
    <t>AIPhone</t>
  </si>
  <si>
    <t>Zenitel</t>
  </si>
  <si>
    <t>Bosch</t>
  </si>
  <si>
    <t>SightLogix</t>
  </si>
  <si>
    <t>SightLogix SightSensor TC, 640x480, 75m (246ft), 90° FOV</t>
  </si>
  <si>
    <t>SightLogix SightSensor TC, 640x480, 75m (467ft), 50° FOV</t>
  </si>
  <si>
    <t>Unit Price</t>
  </si>
  <si>
    <t>Total Price</t>
  </si>
  <si>
    <t>Base Year Price</t>
  </si>
  <si>
    <t>Ordering Year 1 Price</t>
  </si>
  <si>
    <t>Ordering Year 2 Price</t>
  </si>
  <si>
    <t>Ordering Year 3 Price</t>
  </si>
  <si>
    <t>Ordering Year 4 Price</t>
  </si>
  <si>
    <t>Total Base Year:</t>
  </si>
  <si>
    <t>Total Ordering Year 1:</t>
  </si>
  <si>
    <t>Total Ordering Year 2:</t>
  </si>
  <si>
    <t>Total Ordering Year 3:</t>
  </si>
  <si>
    <t>Total Ordering Year 4:</t>
  </si>
  <si>
    <t>Attachment 09 Schedule of Pricing</t>
  </si>
  <si>
    <t>Base Year Estimated Qty</t>
  </si>
  <si>
    <t>Ordering Year 1 Estimated Qty</t>
  </si>
  <si>
    <t>Ordering Year 2 Estimated Qty</t>
  </si>
  <si>
    <t>Ordering Year 3 Estimated Qty</t>
  </si>
  <si>
    <t>Ordering Year 4 Estimated Qty</t>
  </si>
  <si>
    <t>Total Estimated Qty</t>
  </si>
  <si>
    <t>WIM Card</t>
  </si>
  <si>
    <t>Symmetry 844 Single Gang Box  Keypad Reader</t>
  </si>
  <si>
    <t>Power Supply 24VDC 10 Amp</t>
  </si>
  <si>
    <t>Lock for Securitron Power Supply</t>
  </si>
  <si>
    <t>12VDC 7AH Battery</t>
  </si>
  <si>
    <t>Alarm Status Indicator</t>
  </si>
  <si>
    <t>High Security Switch</t>
  </si>
  <si>
    <t>REX - Motion</t>
  </si>
  <si>
    <t>REX - Motion Trim Plate</t>
  </si>
  <si>
    <t>Passive Infrared Motion Detector - 360 Degrees</t>
  </si>
  <si>
    <t>PIR Motion Detector - Base Plate</t>
  </si>
  <si>
    <t>Cabling</t>
  </si>
  <si>
    <t>Control Panel Build</t>
  </si>
  <si>
    <t>LKM Lock</t>
  </si>
  <si>
    <t>Wire transfer</t>
  </si>
  <si>
    <t>WIM4</t>
  </si>
  <si>
    <t>844-COMBI-631-N-HSE</t>
  </si>
  <si>
    <t>BPS-24-10</t>
  </si>
  <si>
    <t>MFW23038</t>
  </si>
  <si>
    <t>YA-NP712</t>
  </si>
  <si>
    <t>RP-50</t>
  </si>
  <si>
    <t>Magnesphere HSS1</t>
  </si>
  <si>
    <t>DS160</t>
  </si>
  <si>
    <t>TP160</t>
  </si>
  <si>
    <t>AP669PB</t>
  </si>
  <si>
    <t>Windy City 18 and 22 AWG</t>
  </si>
  <si>
    <t>Varies</t>
  </si>
  <si>
    <t>LKM10K</t>
  </si>
  <si>
    <t>IRIS Reader and License</t>
  </si>
  <si>
    <t>Fingerprint Reader and License</t>
  </si>
  <si>
    <t>Cabling and installation material</t>
  </si>
  <si>
    <t>High Sec Controller 7000</t>
  </si>
  <si>
    <t>Gallagher</t>
  </si>
  <si>
    <t>8H Module</t>
  </si>
  <si>
    <t>C300182</t>
  </si>
  <si>
    <t>C405101</t>
  </si>
  <si>
    <t>HBUS 16 In 16 Out Board</t>
  </si>
  <si>
    <t>C300688</t>
  </si>
  <si>
    <t>LSP E4 12A Cabinet for Gallagher panel</t>
  </si>
  <si>
    <t>Life Safety Power</t>
  </si>
  <si>
    <t>High Sec Reader T20 Black, Keypad and Display</t>
  </si>
  <si>
    <t>C305450</t>
  </si>
  <si>
    <t>High Sec Controller 6000</t>
  </si>
  <si>
    <t>PIVclass Contact/Contactless Keypad Reader</t>
  </si>
  <si>
    <t>Identiv</t>
  </si>
  <si>
    <t>Gallagher T-30 PIV Reader w/ Keypad</t>
  </si>
  <si>
    <t>Gallagher T-11 PIV Reader</t>
  </si>
  <si>
    <t xml:space="preserve">Licence </t>
  </si>
  <si>
    <t>Gallagher Workstation License</t>
  </si>
  <si>
    <t>DIVAR</t>
  </si>
  <si>
    <t>DIVAR IP all-in-one 7000 Management appliance, 2U 8X8TB</t>
  </si>
  <si>
    <t>DIP-74CI-8HD</t>
  </si>
  <si>
    <t>Fixed dome 8MP HDR 3.9-10mm PTRZ IP66</t>
  </si>
  <si>
    <t>High-performance full HD (1080p) 43-inch LED monitor</t>
  </si>
  <si>
    <t>Camera Monitor</t>
  </si>
  <si>
    <t xml:space="preserve">Permits for alarm securuty install in Arlington and Alexandria County </t>
  </si>
  <si>
    <t>Brand-Name or Equal</t>
  </si>
  <si>
    <t>Option Period 5 Price</t>
  </si>
  <si>
    <t>Option Period 1 Estimated Qty</t>
  </si>
  <si>
    <t>Option Period 2 Estimated Qty</t>
  </si>
  <si>
    <t>Option Period 3 Estimated Qty</t>
  </si>
  <si>
    <t>Option Period 4 Estimated Qty</t>
  </si>
  <si>
    <t>Option Period 5 Estimated Qty</t>
  </si>
  <si>
    <t>Option Period 1 Price</t>
  </si>
  <si>
    <t>Option Period 2 Price</t>
  </si>
  <si>
    <t>Option Period 3 Price</t>
  </si>
  <si>
    <t>Option Period 4 Price</t>
  </si>
  <si>
    <t>Base Period 1 Estimated Qty</t>
  </si>
  <si>
    <t>Base Period 1 Price</t>
  </si>
  <si>
    <t>Base Period 2 Estimated Qty</t>
  </si>
  <si>
    <t>Base Period 2 Price</t>
  </si>
  <si>
    <t>Base Period 3 Estimated Qty</t>
  </si>
  <si>
    <t>Base Period 3 Price</t>
  </si>
  <si>
    <t>Base Period 4 Estimated Qty</t>
  </si>
  <si>
    <t>Base Period 4 Price</t>
  </si>
  <si>
    <t>Base Period 5 Estimated Qty</t>
  </si>
  <si>
    <t>Base Period 5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</si>
</sst>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4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44" fontId="2" fillId="0" borderId="0" xfId="1" applyFont="1" applyAlignment="1">
      <alignment horizontal="right"/>
    </xf>
    <xf numFmtId="0" fontId="2" fillId="0" borderId="0" xfId="0" applyFont="1" applyAlignment="1"/>
    <xf numFmtId="0" fontId="2" fillId="0" borderId="0" xfId="0" applyFont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44" fontId="3" fillId="3" borderId="1" xfId="1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center"/>
    </xf>
    <xf numFmtId="44" fontId="3" fillId="3" borderId="1" xfId="1" applyFont="1" applyFill="1" applyBorder="1" applyAlignment="1">
      <alignment horizontal="center"/>
    </xf>
    <xf numFmtId="44" fontId="3" fillId="5" borderId="1" xfId="1" applyFont="1" applyFill="1" applyBorder="1" applyAlignment="1">
      <alignment horizontal="center" wrapText="1"/>
    </xf>
    <xf numFmtId="164" fontId="3" fillId="5" borderId="1" xfId="1" applyNumberFormat="1" applyFont="1" applyFill="1" applyBorder="1" applyAlignment="1">
      <alignment horizontal="center"/>
    </xf>
    <xf numFmtId="44" fontId="3" fillId="5" borderId="1" xfId="1" applyFont="1" applyFill="1" applyBorder="1" applyAlignment="1">
      <alignment horizontal="center"/>
    </xf>
    <xf numFmtId="44" fontId="3" fillId="2" borderId="1" xfId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2" fillId="3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44" fontId="2" fillId="3" borderId="1" xfId="1" applyFont="1" applyFill="1" applyBorder="1" applyAlignment="1">
      <alignment horizontal="right"/>
    </xf>
    <xf numFmtId="0" fontId="2" fillId="5" borderId="1" xfId="1" applyNumberFormat="1" applyFont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44" fontId="2" fillId="5" borderId="1" xfId="1" applyFont="1" applyFill="1" applyBorder="1" applyAlignment="1">
      <alignment horizontal="right"/>
    </xf>
    <xf numFmtId="44" fontId="2" fillId="6" borderId="1" xfId="0" applyNumberFormat="1" applyFont="1" applyFill="1" applyBorder="1" applyAlignment="1"/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wrapText="1"/>
    </xf>
    <xf numFmtId="0" fontId="2" fillId="3" borderId="5" xfId="1" applyNumberFormat="1" applyFont="1" applyFill="1" applyBorder="1" applyAlignment="1">
      <alignment horizontal="center"/>
    </xf>
    <xf numFmtId="164" fontId="2" fillId="3" borderId="5" xfId="1" applyNumberFormat="1" applyFont="1" applyFill="1" applyBorder="1" applyAlignment="1">
      <alignment horizontal="center"/>
    </xf>
    <xf numFmtId="44" fontId="2" fillId="3" borderId="5" xfId="1" applyFont="1" applyFill="1" applyBorder="1" applyAlignment="1">
      <alignment horizontal="right"/>
    </xf>
    <xf numFmtId="0" fontId="2" fillId="5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44" fontId="2" fillId="5" borderId="5" xfId="1" applyFont="1" applyFill="1" applyBorder="1" applyAlignment="1">
      <alignment horizontal="right"/>
    </xf>
    <xf numFmtId="44" fontId="2" fillId="6" borderId="5" xfId="0" applyNumberFormat="1" applyFont="1" applyFill="1" applyBorder="1" applyAlignme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6" xfId="0" applyFont="1" applyFill="1" applyBorder="1" applyAlignment="1">
      <alignment wrapText="1"/>
    </xf>
    <xf numFmtId="0" fontId="2" fillId="3" borderId="6" xfId="1" applyNumberFormat="1" applyFont="1" applyFill="1" applyBorder="1" applyAlignment="1">
      <alignment horizontal="center"/>
    </xf>
    <xf numFmtId="164" fontId="2" fillId="3" borderId="6" xfId="1" applyNumberFormat="1" applyFont="1" applyFill="1" applyBorder="1" applyAlignment="1">
      <alignment horizontal="center"/>
    </xf>
    <xf numFmtId="44" fontId="2" fillId="3" borderId="6" xfId="1" applyFont="1" applyFill="1" applyBorder="1" applyAlignment="1">
      <alignment horizontal="right"/>
    </xf>
    <xf numFmtId="0" fontId="2" fillId="5" borderId="6" xfId="1" applyNumberFormat="1" applyFont="1" applyFill="1" applyBorder="1" applyAlignment="1">
      <alignment horizontal="center"/>
    </xf>
    <xf numFmtId="164" fontId="2" fillId="5" borderId="6" xfId="1" applyNumberFormat="1" applyFont="1" applyFill="1" applyBorder="1" applyAlignment="1">
      <alignment horizontal="center"/>
    </xf>
    <xf numFmtId="44" fontId="2" fillId="5" borderId="6" xfId="1" applyFont="1" applyFill="1" applyBorder="1" applyAlignment="1">
      <alignment horizontal="right"/>
    </xf>
    <xf numFmtId="44" fontId="2" fillId="6" borderId="6" xfId="0" applyNumberFormat="1" applyFont="1" applyFill="1" applyBorder="1" applyAlignment="1"/>
    <xf numFmtId="0" fontId="2" fillId="6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wrapText="1"/>
    </xf>
    <xf numFmtId="0" fontId="2" fillId="3" borderId="7" xfId="1" applyNumberFormat="1" applyFont="1" applyFill="1" applyBorder="1" applyAlignment="1">
      <alignment horizontal="center"/>
    </xf>
    <xf numFmtId="164" fontId="2" fillId="3" borderId="7" xfId="1" applyNumberFormat="1" applyFont="1" applyFill="1" applyBorder="1" applyAlignment="1">
      <alignment horizontal="center"/>
    </xf>
    <xf numFmtId="44" fontId="2" fillId="3" borderId="7" xfId="1" applyFont="1" applyFill="1" applyBorder="1" applyAlignment="1">
      <alignment horizontal="right"/>
    </xf>
    <xf numFmtId="0" fontId="2" fillId="5" borderId="7" xfId="1" applyNumberFormat="1" applyFont="1" applyFill="1" applyBorder="1" applyAlignment="1">
      <alignment horizontal="center"/>
    </xf>
    <xf numFmtId="164" fontId="2" fillId="5" borderId="7" xfId="1" applyNumberFormat="1" applyFont="1" applyFill="1" applyBorder="1" applyAlignment="1">
      <alignment horizontal="center"/>
    </xf>
    <xf numFmtId="44" fontId="2" fillId="5" borderId="7" xfId="1" applyFont="1" applyFill="1" applyBorder="1" applyAlignment="1">
      <alignment horizontal="right"/>
    </xf>
    <xf numFmtId="44" fontId="2" fillId="6" borderId="7" xfId="0" applyNumberFormat="1" applyFont="1" applyFill="1" applyBorder="1" applyAlignment="1"/>
    <xf numFmtId="44" fontId="3" fillId="3" borderId="1" xfId="1" applyFont="1" applyFill="1" applyBorder="1" applyAlignment="1">
      <alignment horizontal="right"/>
    </xf>
    <xf numFmtId="44" fontId="3" fillId="5" borderId="1" xfId="1" applyFont="1" applyFill="1" applyBorder="1" applyAlignment="1">
      <alignment horizontal="right"/>
    </xf>
    <xf numFmtId="44" fontId="3" fillId="6" borderId="1" xfId="0" applyNumberFormat="1" applyFont="1" applyFill="1" applyBorder="1" applyAlignment="1"/>
    <xf numFmtId="1" fontId="4" fillId="3" borderId="1" xfId="0" applyNumberFormat="1" applyFont="1" applyFill="1" applyBorder="1" applyAlignment="1">
      <alignment horizontal="center" wrapText="1"/>
    </xf>
    <xf numFmtId="1" fontId="4" fillId="7" borderId="1" xfId="0" applyNumberFormat="1" applyFont="1" applyFill="1" applyBorder="1" applyAlignment="1">
      <alignment horizontal="center" wrapText="1"/>
    </xf>
    <xf numFmtId="1" fontId="4" fillId="6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4" fontId="2" fillId="7" borderId="1" xfId="1" applyFont="1" applyFill="1" applyBorder="1" applyAlignment="1">
      <alignment horizontal="right"/>
    </xf>
    <xf numFmtId="0" fontId="2" fillId="6" borderId="1" xfId="0" applyFont="1" applyFill="1" applyBorder="1" applyAlignment="1">
      <alignment vertical="top" wrapText="1"/>
    </xf>
    <xf numFmtId="44" fontId="3" fillId="3" borderId="2" xfId="1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3" fillId="6" borderId="2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44" fontId="3" fillId="3" borderId="3" xfId="1" applyFont="1" applyFill="1" applyBorder="1" applyAlignment="1">
      <alignment horizontal="right"/>
    </xf>
    <xf numFmtId="44" fontId="3" fillId="5" borderId="2" xfId="1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44" fontId="3" fillId="2" borderId="2" xfId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3" fillId="0" borderId="0" xfId="0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1"/>
  <sheetViews>
    <sheetView zoomScale="85" zoomScaleNormal="85" workbookViewId="0">
      <selection sqref="A1:B1"/>
    </sheetView>
  </sheetViews>
  <sheetFormatPr defaultColWidth="28.84375" defaultRowHeight="12.9" x14ac:dyDescent="0.35"/>
  <cols>
    <col min="1" max="1" width="21" style="1" customWidth="1"/>
    <col min="2" max="2" width="77.53515625" style="2" customWidth="1"/>
    <col min="3" max="3" width="25.15234375" style="1" customWidth="1"/>
    <col min="4" max="4" width="29.15234375" style="1" customWidth="1"/>
    <col min="5" max="5" width="17.3828125" style="3" customWidth="1"/>
    <col min="6" max="6" width="16.84375" style="4" bestFit="1" customWidth="1"/>
    <col min="7" max="7" width="25" style="5" bestFit="1" customWidth="1"/>
    <col min="8" max="8" width="19.3828125" style="3" customWidth="1"/>
    <col min="9" max="9" width="16.84375" style="4" bestFit="1" customWidth="1"/>
    <col min="10" max="10" width="23.3828125" style="5" customWidth="1"/>
    <col min="11" max="11" width="19.84375" style="3" customWidth="1"/>
    <col min="12" max="12" width="16.84375" style="4" bestFit="1" customWidth="1"/>
    <col min="13" max="13" width="24.15234375" style="5" customWidth="1"/>
    <col min="14" max="14" width="18.53515625" style="3" customWidth="1"/>
    <col min="15" max="15" width="16.84375" style="4" bestFit="1" customWidth="1"/>
    <col min="16" max="16" width="25.84375" style="5" customWidth="1"/>
    <col min="17" max="17" width="21.3828125" style="3" customWidth="1"/>
    <col min="18" max="18" width="16.84375" style="4" bestFit="1" customWidth="1"/>
    <col min="19" max="19" width="21.3828125" style="5" customWidth="1"/>
    <col min="20" max="20" width="23.84375" style="1" customWidth="1"/>
    <col min="21" max="21" width="17.53515625" style="6" bestFit="1" customWidth="1"/>
    <col min="22" max="16384" width="28.84375" style="7"/>
  </cols>
  <sheetData>
    <row r="1" spans="1:21" s="6" customFormat="1" ht="18.75" customHeight="1" x14ac:dyDescent="0.35">
      <c r="A1" s="76" t="s">
        <v>82</v>
      </c>
      <c r="C1" s="1"/>
      <c r="D1" s="1"/>
      <c r="E1" s="3"/>
      <c r="F1" s="4"/>
      <c r="G1" s="5"/>
      <c r="H1" s="3"/>
      <c r="I1" s="4"/>
      <c r="J1" s="5"/>
      <c r="K1" s="3"/>
      <c r="L1" s="4"/>
      <c r="M1" s="5"/>
      <c r="N1" s="3"/>
      <c r="O1" s="4"/>
      <c r="P1" s="5"/>
      <c r="Q1" s="3"/>
      <c r="R1" s="4"/>
      <c r="S1" s="5"/>
      <c r="T1" s="1"/>
    </row>
    <row r="2" spans="1:21" ht="25.3" x14ac:dyDescent="0.35">
      <c r="A2" s="8"/>
      <c r="B2" s="9" t="s">
        <v>1</v>
      </c>
      <c r="C2" s="8" t="s">
        <v>145</v>
      </c>
      <c r="D2" s="8" t="s">
        <v>0</v>
      </c>
      <c r="E2" s="10" t="s">
        <v>156</v>
      </c>
      <c r="F2" s="11" t="s">
        <v>70</v>
      </c>
      <c r="G2" s="12" t="s">
        <v>157</v>
      </c>
      <c r="H2" s="13" t="s">
        <v>158</v>
      </c>
      <c r="I2" s="14" t="s">
        <v>70</v>
      </c>
      <c r="J2" s="15" t="s">
        <v>159</v>
      </c>
      <c r="K2" s="16" t="s">
        <v>160</v>
      </c>
      <c r="L2" s="17" t="s">
        <v>70</v>
      </c>
      <c r="M2" s="12" t="s">
        <v>161</v>
      </c>
      <c r="N2" s="13" t="s">
        <v>162</v>
      </c>
      <c r="O2" s="14" t="s">
        <v>70</v>
      </c>
      <c r="P2" s="15" t="s">
        <v>163</v>
      </c>
      <c r="Q2" s="10" t="s">
        <v>164</v>
      </c>
      <c r="R2" s="11" t="s">
        <v>70</v>
      </c>
      <c r="S2" s="12" t="s">
        <v>165</v>
      </c>
      <c r="T2" s="9" t="s">
        <v>88</v>
      </c>
      <c r="U2" s="8" t="s">
        <v>71</v>
      </c>
    </row>
    <row r="3" spans="1:21" x14ac:dyDescent="0.35">
      <c r="A3" s="18" t="s">
        <v>11</v>
      </c>
      <c r="B3" s="19" t="s">
        <v>120</v>
      </c>
      <c r="C3" s="18" t="s">
        <v>121</v>
      </c>
      <c r="D3" s="18" t="s">
        <v>124</v>
      </c>
      <c r="E3" s="20">
        <v>250</v>
      </c>
      <c r="F3" s="21">
        <v>0</v>
      </c>
      <c r="G3" s="22">
        <f>E3*F3</f>
        <v>0</v>
      </c>
      <c r="H3" s="23">
        <f t="shared" ref="H3:H7" si="0">E3</f>
        <v>250</v>
      </c>
      <c r="I3" s="24">
        <v>0</v>
      </c>
      <c r="J3" s="25">
        <f>H3*I3</f>
        <v>0</v>
      </c>
      <c r="K3" s="20">
        <f t="shared" ref="K3:K7" si="1">H3</f>
        <v>250</v>
      </c>
      <c r="L3" s="21">
        <v>0</v>
      </c>
      <c r="M3" s="22">
        <f>K3*L3</f>
        <v>0</v>
      </c>
      <c r="N3" s="23">
        <f t="shared" ref="N3:N7" si="2">K3</f>
        <v>250</v>
      </c>
      <c r="O3" s="24">
        <v>0</v>
      </c>
      <c r="P3" s="25">
        <f>N3*O3</f>
        <v>0</v>
      </c>
      <c r="Q3" s="20">
        <f t="shared" ref="Q3" si="3">N3</f>
        <v>250</v>
      </c>
      <c r="R3" s="21">
        <v>0</v>
      </c>
      <c r="S3" s="22">
        <f>Q3*R3</f>
        <v>0</v>
      </c>
      <c r="T3" s="18">
        <v>800</v>
      </c>
      <c r="U3" s="26">
        <f t="shared" ref="U3:U7" si="4">SUM(G3+J3+M3+P3+S3)</f>
        <v>0</v>
      </c>
    </row>
    <row r="4" spans="1:21" x14ac:dyDescent="0.35">
      <c r="A4" s="18" t="s">
        <v>11</v>
      </c>
      <c r="B4" s="19" t="s">
        <v>122</v>
      </c>
      <c r="C4" s="18" t="s">
        <v>121</v>
      </c>
      <c r="D4" s="18" t="s">
        <v>123</v>
      </c>
      <c r="E4" s="20">
        <v>250</v>
      </c>
      <c r="F4" s="21">
        <v>0</v>
      </c>
      <c r="G4" s="22">
        <f t="shared" ref="G4:G50" si="5">E4*F4</f>
        <v>0</v>
      </c>
      <c r="H4" s="23">
        <f t="shared" si="0"/>
        <v>250</v>
      </c>
      <c r="I4" s="24">
        <v>0</v>
      </c>
      <c r="J4" s="25">
        <f t="shared" ref="J4:J51" si="6">H4*I4</f>
        <v>0</v>
      </c>
      <c r="K4" s="20">
        <f t="shared" si="1"/>
        <v>250</v>
      </c>
      <c r="L4" s="21">
        <v>0</v>
      </c>
      <c r="M4" s="22">
        <f t="shared" ref="M4:M51" si="7">K4*L4</f>
        <v>0</v>
      </c>
      <c r="N4" s="23">
        <f t="shared" si="2"/>
        <v>250</v>
      </c>
      <c r="O4" s="24">
        <v>0</v>
      </c>
      <c r="P4" s="25">
        <f t="shared" ref="P4:P51" si="8">N4*O4</f>
        <v>0</v>
      </c>
      <c r="Q4" s="20">
        <f t="shared" ref="Q4" si="9">N4</f>
        <v>250</v>
      </c>
      <c r="R4" s="21">
        <v>0</v>
      </c>
      <c r="S4" s="22">
        <f t="shared" ref="S4:S51" si="10">Q4*R4</f>
        <v>0</v>
      </c>
      <c r="T4" s="18">
        <v>1400</v>
      </c>
      <c r="U4" s="26">
        <f t="shared" si="4"/>
        <v>0</v>
      </c>
    </row>
    <row r="5" spans="1:21" x14ac:dyDescent="0.35">
      <c r="A5" s="18" t="s">
        <v>11</v>
      </c>
      <c r="B5" s="19" t="s">
        <v>125</v>
      </c>
      <c r="C5" s="18" t="s">
        <v>121</v>
      </c>
      <c r="D5" s="18" t="s">
        <v>126</v>
      </c>
      <c r="E5" s="20">
        <v>600</v>
      </c>
      <c r="F5" s="21">
        <v>0</v>
      </c>
      <c r="G5" s="22">
        <f t="shared" si="5"/>
        <v>0</v>
      </c>
      <c r="H5" s="23">
        <f t="shared" si="0"/>
        <v>600</v>
      </c>
      <c r="I5" s="24">
        <v>0</v>
      </c>
      <c r="J5" s="25">
        <f t="shared" si="6"/>
        <v>0</v>
      </c>
      <c r="K5" s="20">
        <f t="shared" si="1"/>
        <v>600</v>
      </c>
      <c r="L5" s="21">
        <v>0</v>
      </c>
      <c r="M5" s="22">
        <f t="shared" si="7"/>
        <v>0</v>
      </c>
      <c r="N5" s="23">
        <f t="shared" si="2"/>
        <v>600</v>
      </c>
      <c r="O5" s="24">
        <v>0</v>
      </c>
      <c r="P5" s="25">
        <f t="shared" si="8"/>
        <v>0</v>
      </c>
      <c r="Q5" s="20">
        <f t="shared" ref="Q5" si="11">N5</f>
        <v>600</v>
      </c>
      <c r="R5" s="21">
        <v>0</v>
      </c>
      <c r="S5" s="22">
        <f t="shared" si="10"/>
        <v>0</v>
      </c>
      <c r="T5" s="18">
        <v>4500</v>
      </c>
      <c r="U5" s="26">
        <f t="shared" si="4"/>
        <v>0</v>
      </c>
    </row>
    <row r="6" spans="1:21" x14ac:dyDescent="0.35">
      <c r="A6" s="18" t="s">
        <v>11</v>
      </c>
      <c r="B6" s="19" t="s">
        <v>127</v>
      </c>
      <c r="C6" s="18" t="s">
        <v>128</v>
      </c>
      <c r="D6" s="18"/>
      <c r="E6" s="20">
        <v>250</v>
      </c>
      <c r="F6" s="21">
        <v>0</v>
      </c>
      <c r="G6" s="22">
        <f t="shared" si="5"/>
        <v>0</v>
      </c>
      <c r="H6" s="23">
        <f t="shared" si="0"/>
        <v>250</v>
      </c>
      <c r="I6" s="24">
        <v>0</v>
      </c>
      <c r="J6" s="25">
        <f t="shared" si="6"/>
        <v>0</v>
      </c>
      <c r="K6" s="20">
        <f t="shared" si="1"/>
        <v>250</v>
      </c>
      <c r="L6" s="21">
        <v>0</v>
      </c>
      <c r="M6" s="22">
        <f t="shared" si="7"/>
        <v>0</v>
      </c>
      <c r="N6" s="23">
        <f t="shared" si="2"/>
        <v>250</v>
      </c>
      <c r="O6" s="24">
        <v>0</v>
      </c>
      <c r="P6" s="25">
        <f t="shared" si="8"/>
        <v>0</v>
      </c>
      <c r="Q6" s="20">
        <f t="shared" ref="Q6" si="12">N6</f>
        <v>250</v>
      </c>
      <c r="R6" s="21">
        <v>0</v>
      </c>
      <c r="S6" s="22">
        <f t="shared" si="10"/>
        <v>0</v>
      </c>
      <c r="T6" s="18">
        <v>800</v>
      </c>
      <c r="U6" s="26">
        <f t="shared" si="4"/>
        <v>0</v>
      </c>
    </row>
    <row r="7" spans="1:21" x14ac:dyDescent="0.35">
      <c r="A7" s="18" t="s">
        <v>11</v>
      </c>
      <c r="B7" s="19" t="s">
        <v>131</v>
      </c>
      <c r="C7" s="18" t="s">
        <v>121</v>
      </c>
      <c r="D7" s="18"/>
      <c r="E7" s="20">
        <v>150</v>
      </c>
      <c r="F7" s="21">
        <v>0</v>
      </c>
      <c r="G7" s="22">
        <f t="shared" si="5"/>
        <v>0</v>
      </c>
      <c r="H7" s="23">
        <f t="shared" si="0"/>
        <v>150</v>
      </c>
      <c r="I7" s="24">
        <v>0</v>
      </c>
      <c r="J7" s="25">
        <f t="shared" si="6"/>
        <v>0</v>
      </c>
      <c r="K7" s="20">
        <f t="shared" si="1"/>
        <v>150</v>
      </c>
      <c r="L7" s="21">
        <v>0</v>
      </c>
      <c r="M7" s="22">
        <f t="shared" si="7"/>
        <v>0</v>
      </c>
      <c r="N7" s="23">
        <f t="shared" si="2"/>
        <v>150</v>
      </c>
      <c r="O7" s="24">
        <v>0</v>
      </c>
      <c r="P7" s="25">
        <f t="shared" si="8"/>
        <v>0</v>
      </c>
      <c r="Q7" s="20">
        <f t="shared" ref="Q7" si="13">N7</f>
        <v>150</v>
      </c>
      <c r="R7" s="21">
        <v>0</v>
      </c>
      <c r="S7" s="22">
        <f t="shared" si="10"/>
        <v>0</v>
      </c>
      <c r="T7" s="18">
        <v>7000</v>
      </c>
      <c r="U7" s="26">
        <f t="shared" si="4"/>
        <v>0</v>
      </c>
    </row>
    <row r="8" spans="1:21" s="38" customFormat="1" x14ac:dyDescent="0.35">
      <c r="A8" s="36"/>
      <c r="B8" s="37"/>
      <c r="C8" s="36"/>
      <c r="D8" s="36"/>
      <c r="E8" s="36"/>
      <c r="F8" s="36"/>
      <c r="G8" s="36"/>
      <c r="H8" s="36"/>
      <c r="I8" s="36"/>
      <c r="J8" s="36"/>
      <c r="K8" s="63"/>
      <c r="L8" s="63"/>
      <c r="M8" s="63"/>
      <c r="N8" s="36"/>
      <c r="O8" s="36"/>
      <c r="P8" s="36"/>
      <c r="Q8" s="36"/>
      <c r="R8" s="36"/>
      <c r="S8" s="36"/>
      <c r="T8" s="36"/>
      <c r="U8" s="36"/>
    </row>
    <row r="9" spans="1:21" x14ac:dyDescent="0.35">
      <c r="A9" s="39" t="s">
        <v>11</v>
      </c>
      <c r="B9" s="40" t="s">
        <v>8</v>
      </c>
      <c r="C9" s="39" t="s">
        <v>59</v>
      </c>
      <c r="D9" s="39" t="s">
        <v>9</v>
      </c>
      <c r="E9" s="41">
        <f>T9/5</f>
        <v>80</v>
      </c>
      <c r="F9" s="42">
        <v>0</v>
      </c>
      <c r="G9" s="43">
        <f t="shared" si="5"/>
        <v>0</v>
      </c>
      <c r="H9" s="44">
        <f>E9</f>
        <v>80</v>
      </c>
      <c r="I9" s="45">
        <v>0</v>
      </c>
      <c r="J9" s="46">
        <f t="shared" si="6"/>
        <v>0</v>
      </c>
      <c r="K9" s="41">
        <f>H9</f>
        <v>80</v>
      </c>
      <c r="L9" s="42">
        <v>0</v>
      </c>
      <c r="M9" s="43">
        <f t="shared" si="7"/>
        <v>0</v>
      </c>
      <c r="N9" s="44">
        <f>K9</f>
        <v>80</v>
      </c>
      <c r="O9" s="45">
        <v>0</v>
      </c>
      <c r="P9" s="46">
        <f t="shared" si="8"/>
        <v>0</v>
      </c>
      <c r="Q9" s="41">
        <f t="shared" ref="Q9" si="14">N9</f>
        <v>80</v>
      </c>
      <c r="R9" s="42">
        <v>0</v>
      </c>
      <c r="S9" s="43">
        <f t="shared" si="10"/>
        <v>0</v>
      </c>
      <c r="T9" s="39">
        <v>400</v>
      </c>
      <c r="U9" s="47">
        <f>SUM(G9+J9+M9+P9+S9)</f>
        <v>0</v>
      </c>
    </row>
    <row r="10" spans="1:21" x14ac:dyDescent="0.35">
      <c r="A10" s="18" t="s">
        <v>11</v>
      </c>
      <c r="B10" s="19" t="s">
        <v>2</v>
      </c>
      <c r="C10" s="18" t="s">
        <v>59</v>
      </c>
      <c r="D10" s="18" t="s">
        <v>7</v>
      </c>
      <c r="E10" s="20">
        <f>T10/5</f>
        <v>120</v>
      </c>
      <c r="F10" s="21">
        <v>0</v>
      </c>
      <c r="G10" s="22">
        <f t="shared" si="5"/>
        <v>0</v>
      </c>
      <c r="H10" s="23">
        <f>E10</f>
        <v>120</v>
      </c>
      <c r="I10" s="24">
        <v>0</v>
      </c>
      <c r="J10" s="25">
        <f t="shared" si="6"/>
        <v>0</v>
      </c>
      <c r="K10" s="20">
        <f>H10</f>
        <v>120</v>
      </c>
      <c r="L10" s="21">
        <v>0</v>
      </c>
      <c r="M10" s="22">
        <f t="shared" si="7"/>
        <v>0</v>
      </c>
      <c r="N10" s="23">
        <f>K10</f>
        <v>120</v>
      </c>
      <c r="O10" s="24">
        <v>0</v>
      </c>
      <c r="P10" s="25">
        <f t="shared" si="8"/>
        <v>0</v>
      </c>
      <c r="Q10" s="20">
        <f t="shared" ref="Q10" si="15">N10</f>
        <v>120</v>
      </c>
      <c r="R10" s="21">
        <v>0</v>
      </c>
      <c r="S10" s="22">
        <f t="shared" si="10"/>
        <v>0</v>
      </c>
      <c r="T10" s="18">
        <v>600</v>
      </c>
      <c r="U10" s="26">
        <f>SUM(G10+J10+M10+P10+S10)</f>
        <v>0</v>
      </c>
    </row>
    <row r="11" spans="1:21" x14ac:dyDescent="0.35">
      <c r="A11" s="18" t="s">
        <v>11</v>
      </c>
      <c r="B11" s="19" t="s">
        <v>3</v>
      </c>
      <c r="C11" s="18" t="s">
        <v>59</v>
      </c>
      <c r="D11" s="18" t="s">
        <v>6</v>
      </c>
      <c r="E11" s="20">
        <f>T11/5</f>
        <v>15</v>
      </c>
      <c r="F11" s="21">
        <v>0</v>
      </c>
      <c r="G11" s="22">
        <f t="shared" si="5"/>
        <v>0</v>
      </c>
      <c r="H11" s="23">
        <f>E11</f>
        <v>15</v>
      </c>
      <c r="I11" s="24">
        <v>0</v>
      </c>
      <c r="J11" s="25">
        <f t="shared" si="6"/>
        <v>0</v>
      </c>
      <c r="K11" s="20">
        <f>H11</f>
        <v>15</v>
      </c>
      <c r="L11" s="21">
        <v>0</v>
      </c>
      <c r="M11" s="22">
        <f t="shared" si="7"/>
        <v>0</v>
      </c>
      <c r="N11" s="23">
        <f>K11</f>
        <v>15</v>
      </c>
      <c r="O11" s="24">
        <v>0</v>
      </c>
      <c r="P11" s="25">
        <f t="shared" si="8"/>
        <v>0</v>
      </c>
      <c r="Q11" s="20">
        <f t="shared" ref="Q11" si="16">N11</f>
        <v>15</v>
      </c>
      <c r="R11" s="21">
        <v>0</v>
      </c>
      <c r="S11" s="22">
        <f t="shared" si="10"/>
        <v>0</v>
      </c>
      <c r="T11" s="18">
        <v>75</v>
      </c>
      <c r="U11" s="26">
        <f>SUM(G11+J11+M11+P11+S11)</f>
        <v>0</v>
      </c>
    </row>
    <row r="12" spans="1:21" x14ac:dyDescent="0.35">
      <c r="A12" s="27" t="s">
        <v>11</v>
      </c>
      <c r="B12" s="28" t="s">
        <v>4</v>
      </c>
      <c r="C12" s="27" t="s">
        <v>59</v>
      </c>
      <c r="D12" s="27" t="s">
        <v>5</v>
      </c>
      <c r="E12" s="29">
        <f>T12/5</f>
        <v>15</v>
      </c>
      <c r="F12" s="30">
        <v>0</v>
      </c>
      <c r="G12" s="31">
        <f t="shared" si="5"/>
        <v>0</v>
      </c>
      <c r="H12" s="32">
        <f>E12</f>
        <v>15</v>
      </c>
      <c r="I12" s="33">
        <v>0</v>
      </c>
      <c r="J12" s="34">
        <f t="shared" si="6"/>
        <v>0</v>
      </c>
      <c r="K12" s="29">
        <f>H12</f>
        <v>15</v>
      </c>
      <c r="L12" s="30">
        <v>0</v>
      </c>
      <c r="M12" s="31">
        <f t="shared" si="7"/>
        <v>0</v>
      </c>
      <c r="N12" s="32">
        <f>K12</f>
        <v>15</v>
      </c>
      <c r="O12" s="33">
        <v>0</v>
      </c>
      <c r="P12" s="34">
        <f t="shared" si="8"/>
        <v>0</v>
      </c>
      <c r="Q12" s="29">
        <f t="shared" ref="Q12" si="17">N12</f>
        <v>15</v>
      </c>
      <c r="R12" s="30">
        <v>0</v>
      </c>
      <c r="S12" s="31">
        <f t="shared" si="10"/>
        <v>0</v>
      </c>
      <c r="T12" s="27">
        <v>75</v>
      </c>
      <c r="U12" s="35">
        <f>SUM(G12+J12+M12+P12+S12)</f>
        <v>0</v>
      </c>
    </row>
    <row r="13" spans="1:21" s="38" customFormat="1" x14ac:dyDescent="0.35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63"/>
      <c r="L13" s="63"/>
      <c r="M13" s="63"/>
      <c r="N13" s="36"/>
      <c r="O13" s="36"/>
      <c r="P13" s="36"/>
      <c r="Q13" s="36"/>
      <c r="R13" s="36"/>
      <c r="S13" s="36"/>
      <c r="T13" s="36"/>
      <c r="U13" s="36"/>
    </row>
    <row r="14" spans="1:21" x14ac:dyDescent="0.35">
      <c r="A14" s="39" t="s">
        <v>12</v>
      </c>
      <c r="B14" s="40" t="s">
        <v>129</v>
      </c>
      <c r="C14" s="39" t="s">
        <v>121</v>
      </c>
      <c r="D14" s="39" t="s">
        <v>130</v>
      </c>
      <c r="E14" s="41">
        <v>400</v>
      </c>
      <c r="F14" s="42">
        <v>0</v>
      </c>
      <c r="G14" s="43">
        <f t="shared" si="5"/>
        <v>0</v>
      </c>
      <c r="H14" s="44">
        <f t="shared" ref="H14:H19" si="18">E14</f>
        <v>400</v>
      </c>
      <c r="I14" s="45">
        <v>0</v>
      </c>
      <c r="J14" s="46">
        <f t="shared" si="6"/>
        <v>0</v>
      </c>
      <c r="K14" s="41">
        <f t="shared" ref="K14:K19" si="19">H14</f>
        <v>400</v>
      </c>
      <c r="L14" s="42">
        <v>0</v>
      </c>
      <c r="M14" s="43">
        <f t="shared" si="7"/>
        <v>0</v>
      </c>
      <c r="N14" s="44">
        <f t="shared" ref="N14:N19" si="20">K14</f>
        <v>400</v>
      </c>
      <c r="O14" s="45">
        <v>0</v>
      </c>
      <c r="P14" s="46">
        <f t="shared" si="8"/>
        <v>0</v>
      </c>
      <c r="Q14" s="41">
        <f t="shared" ref="Q14" si="21">N14</f>
        <v>400</v>
      </c>
      <c r="R14" s="42">
        <v>0</v>
      </c>
      <c r="S14" s="43">
        <f t="shared" si="10"/>
        <v>0</v>
      </c>
      <c r="T14" s="39">
        <v>150</v>
      </c>
      <c r="U14" s="47">
        <f t="shared" ref="U14:U19" si="22">SUM(G14+J14+M14+P14+S14)</f>
        <v>0</v>
      </c>
    </row>
    <row r="15" spans="1:21" x14ac:dyDescent="0.35">
      <c r="A15" s="18" t="s">
        <v>12</v>
      </c>
      <c r="B15" s="19" t="s">
        <v>51</v>
      </c>
      <c r="C15" s="18" t="s">
        <v>61</v>
      </c>
      <c r="D15" s="27" t="s">
        <v>58</v>
      </c>
      <c r="E15" s="20">
        <v>200</v>
      </c>
      <c r="F15" s="21">
        <v>0</v>
      </c>
      <c r="G15" s="22">
        <f t="shared" si="5"/>
        <v>0</v>
      </c>
      <c r="H15" s="23">
        <f t="shared" si="18"/>
        <v>200</v>
      </c>
      <c r="I15" s="24">
        <v>0</v>
      </c>
      <c r="J15" s="25">
        <f t="shared" si="6"/>
        <v>0</v>
      </c>
      <c r="K15" s="20">
        <f t="shared" si="19"/>
        <v>200</v>
      </c>
      <c r="L15" s="21">
        <v>0</v>
      </c>
      <c r="M15" s="22">
        <f t="shared" si="7"/>
        <v>0</v>
      </c>
      <c r="N15" s="23">
        <f t="shared" si="20"/>
        <v>200</v>
      </c>
      <c r="O15" s="24">
        <v>0</v>
      </c>
      <c r="P15" s="25">
        <f t="shared" si="8"/>
        <v>0</v>
      </c>
      <c r="Q15" s="20">
        <f t="shared" ref="Q15" si="23">N15</f>
        <v>200</v>
      </c>
      <c r="R15" s="21">
        <v>0</v>
      </c>
      <c r="S15" s="22">
        <f t="shared" si="10"/>
        <v>0</v>
      </c>
      <c r="T15" s="18">
        <v>3000</v>
      </c>
      <c r="U15" s="26">
        <f t="shared" si="22"/>
        <v>0</v>
      </c>
    </row>
    <row r="16" spans="1:21" x14ac:dyDescent="0.35">
      <c r="A16" s="18" t="s">
        <v>12</v>
      </c>
      <c r="B16" s="19" t="s">
        <v>132</v>
      </c>
      <c r="C16" s="18" t="s">
        <v>133</v>
      </c>
      <c r="D16" s="18"/>
      <c r="E16" s="20">
        <v>200</v>
      </c>
      <c r="F16" s="21">
        <v>0</v>
      </c>
      <c r="G16" s="22">
        <f t="shared" si="5"/>
        <v>0</v>
      </c>
      <c r="H16" s="23">
        <f t="shared" si="18"/>
        <v>200</v>
      </c>
      <c r="I16" s="24">
        <v>0</v>
      </c>
      <c r="J16" s="25">
        <f t="shared" si="6"/>
        <v>0</v>
      </c>
      <c r="K16" s="20">
        <f t="shared" si="19"/>
        <v>200</v>
      </c>
      <c r="L16" s="21">
        <v>0</v>
      </c>
      <c r="M16" s="22">
        <f t="shared" si="7"/>
        <v>0</v>
      </c>
      <c r="N16" s="23">
        <f t="shared" si="20"/>
        <v>200</v>
      </c>
      <c r="O16" s="24">
        <v>0</v>
      </c>
      <c r="P16" s="25">
        <f t="shared" si="8"/>
        <v>0</v>
      </c>
      <c r="Q16" s="20">
        <f t="shared" ref="Q16" si="24">N16</f>
        <v>200</v>
      </c>
      <c r="R16" s="21">
        <v>0</v>
      </c>
      <c r="S16" s="22">
        <f t="shared" si="10"/>
        <v>0</v>
      </c>
      <c r="T16" s="18">
        <v>3000</v>
      </c>
      <c r="U16" s="26">
        <f t="shared" si="22"/>
        <v>0</v>
      </c>
    </row>
    <row r="17" spans="1:21" x14ac:dyDescent="0.35">
      <c r="A17" s="18" t="s">
        <v>12</v>
      </c>
      <c r="B17" s="19" t="s">
        <v>134</v>
      </c>
      <c r="C17" s="18" t="s">
        <v>121</v>
      </c>
      <c r="D17" s="18"/>
      <c r="E17" s="20">
        <v>200</v>
      </c>
      <c r="F17" s="21">
        <v>0</v>
      </c>
      <c r="G17" s="22">
        <f t="shared" si="5"/>
        <v>0</v>
      </c>
      <c r="H17" s="23">
        <f t="shared" si="18"/>
        <v>200</v>
      </c>
      <c r="I17" s="24">
        <v>0</v>
      </c>
      <c r="J17" s="25">
        <f t="shared" si="6"/>
        <v>0</v>
      </c>
      <c r="K17" s="20">
        <f t="shared" si="19"/>
        <v>200</v>
      </c>
      <c r="L17" s="21">
        <v>0</v>
      </c>
      <c r="M17" s="22">
        <f t="shared" si="7"/>
        <v>0</v>
      </c>
      <c r="N17" s="23">
        <f t="shared" si="20"/>
        <v>200</v>
      </c>
      <c r="O17" s="24">
        <v>0</v>
      </c>
      <c r="P17" s="25">
        <f t="shared" si="8"/>
        <v>0</v>
      </c>
      <c r="Q17" s="20">
        <f t="shared" ref="Q17" si="25">N17</f>
        <v>200</v>
      </c>
      <c r="R17" s="21">
        <v>0</v>
      </c>
      <c r="S17" s="22">
        <f t="shared" si="10"/>
        <v>0</v>
      </c>
      <c r="T17" s="18">
        <v>2500</v>
      </c>
      <c r="U17" s="26">
        <f t="shared" si="22"/>
        <v>0</v>
      </c>
    </row>
    <row r="18" spans="1:21" x14ac:dyDescent="0.35">
      <c r="A18" s="18" t="s">
        <v>12</v>
      </c>
      <c r="B18" s="19" t="s">
        <v>135</v>
      </c>
      <c r="C18" s="18" t="s">
        <v>121</v>
      </c>
      <c r="D18" s="18"/>
      <c r="E18" s="20">
        <f t="shared" ref="E18:E19" si="26">T18/5</f>
        <v>500</v>
      </c>
      <c r="F18" s="21">
        <v>0</v>
      </c>
      <c r="G18" s="22">
        <f t="shared" si="5"/>
        <v>0</v>
      </c>
      <c r="H18" s="23">
        <f t="shared" si="18"/>
        <v>500</v>
      </c>
      <c r="I18" s="24">
        <v>0</v>
      </c>
      <c r="J18" s="25">
        <f t="shared" si="6"/>
        <v>0</v>
      </c>
      <c r="K18" s="20">
        <f t="shared" si="19"/>
        <v>500</v>
      </c>
      <c r="L18" s="21">
        <v>0</v>
      </c>
      <c r="M18" s="22">
        <f t="shared" si="7"/>
        <v>0</v>
      </c>
      <c r="N18" s="23">
        <f t="shared" si="20"/>
        <v>500</v>
      </c>
      <c r="O18" s="24">
        <v>0</v>
      </c>
      <c r="P18" s="25">
        <f t="shared" si="8"/>
        <v>0</v>
      </c>
      <c r="Q18" s="20">
        <f t="shared" ref="Q18" si="27">N18</f>
        <v>500</v>
      </c>
      <c r="R18" s="21">
        <v>0</v>
      </c>
      <c r="S18" s="22">
        <f t="shared" si="10"/>
        <v>0</v>
      </c>
      <c r="T18" s="18">
        <v>2500</v>
      </c>
      <c r="U18" s="26">
        <f t="shared" si="22"/>
        <v>0</v>
      </c>
    </row>
    <row r="19" spans="1:21" x14ac:dyDescent="0.35">
      <c r="A19" s="18" t="s">
        <v>12</v>
      </c>
      <c r="B19" s="19" t="s">
        <v>53</v>
      </c>
      <c r="C19" s="18" t="s">
        <v>60</v>
      </c>
      <c r="D19" s="18" t="s">
        <v>52</v>
      </c>
      <c r="E19" s="20">
        <f t="shared" si="26"/>
        <v>110</v>
      </c>
      <c r="F19" s="21">
        <v>0</v>
      </c>
      <c r="G19" s="22">
        <f t="shared" si="5"/>
        <v>0</v>
      </c>
      <c r="H19" s="23">
        <f t="shared" si="18"/>
        <v>110</v>
      </c>
      <c r="I19" s="24">
        <v>0</v>
      </c>
      <c r="J19" s="25">
        <f t="shared" si="6"/>
        <v>0</v>
      </c>
      <c r="K19" s="20">
        <f t="shared" si="19"/>
        <v>110</v>
      </c>
      <c r="L19" s="21">
        <v>0</v>
      </c>
      <c r="M19" s="22">
        <f t="shared" si="7"/>
        <v>0</v>
      </c>
      <c r="N19" s="23">
        <f t="shared" si="20"/>
        <v>110</v>
      </c>
      <c r="O19" s="24">
        <v>0</v>
      </c>
      <c r="P19" s="25">
        <f t="shared" si="8"/>
        <v>0</v>
      </c>
      <c r="Q19" s="20">
        <f t="shared" ref="Q19" si="28">N19</f>
        <v>110</v>
      </c>
      <c r="R19" s="21">
        <v>0</v>
      </c>
      <c r="S19" s="22">
        <f t="shared" si="10"/>
        <v>0</v>
      </c>
      <c r="T19" s="18">
        <v>550</v>
      </c>
      <c r="U19" s="26">
        <f t="shared" si="22"/>
        <v>0</v>
      </c>
    </row>
    <row r="20" spans="1:21" s="38" customFormat="1" x14ac:dyDescent="0.35">
      <c r="A20" s="36"/>
      <c r="B20" s="37"/>
      <c r="C20" s="36"/>
      <c r="D20" s="36"/>
      <c r="E20" s="36"/>
      <c r="F20" s="36"/>
      <c r="G20" s="36"/>
      <c r="H20" s="36"/>
      <c r="I20" s="36"/>
      <c r="J20" s="36"/>
      <c r="K20" s="63"/>
      <c r="L20" s="63"/>
      <c r="M20" s="63"/>
      <c r="N20" s="36"/>
      <c r="O20" s="36"/>
      <c r="P20" s="36"/>
      <c r="Q20" s="36"/>
      <c r="R20" s="36"/>
      <c r="S20" s="36"/>
      <c r="T20" s="36"/>
      <c r="U20" s="36"/>
    </row>
    <row r="21" spans="1:21" x14ac:dyDescent="0.35">
      <c r="A21" s="39" t="s">
        <v>13</v>
      </c>
      <c r="B21" s="40" t="s">
        <v>14</v>
      </c>
      <c r="C21" s="39"/>
      <c r="D21" s="39" t="s">
        <v>15</v>
      </c>
      <c r="E21" s="41">
        <f>T21/5</f>
        <v>1400</v>
      </c>
      <c r="F21" s="42">
        <v>0</v>
      </c>
      <c r="G21" s="43">
        <f t="shared" si="5"/>
        <v>0</v>
      </c>
      <c r="H21" s="44">
        <f>E21</f>
        <v>1400</v>
      </c>
      <c r="I21" s="45">
        <v>0</v>
      </c>
      <c r="J21" s="46">
        <f t="shared" si="6"/>
        <v>0</v>
      </c>
      <c r="K21" s="41">
        <f>H21</f>
        <v>1400</v>
      </c>
      <c r="L21" s="42">
        <v>0</v>
      </c>
      <c r="M21" s="43">
        <f t="shared" si="7"/>
        <v>0</v>
      </c>
      <c r="N21" s="44">
        <f>K21</f>
        <v>1400</v>
      </c>
      <c r="O21" s="45">
        <v>0</v>
      </c>
      <c r="P21" s="46">
        <f t="shared" si="8"/>
        <v>0</v>
      </c>
      <c r="Q21" s="41">
        <f t="shared" ref="Q21" si="29">N21</f>
        <v>1400</v>
      </c>
      <c r="R21" s="42">
        <v>0</v>
      </c>
      <c r="S21" s="43">
        <f t="shared" si="10"/>
        <v>0</v>
      </c>
      <c r="T21" s="39">
        <v>7000</v>
      </c>
      <c r="U21" s="47">
        <f>SUM(G21+J21+M21+P21+S21)</f>
        <v>0</v>
      </c>
    </row>
    <row r="22" spans="1:21" x14ac:dyDescent="0.35">
      <c r="A22" s="27" t="s">
        <v>13</v>
      </c>
      <c r="B22" s="28" t="s">
        <v>16</v>
      </c>
      <c r="C22" s="27"/>
      <c r="D22" s="27" t="s">
        <v>15</v>
      </c>
      <c r="E22" s="29">
        <f>T22/5</f>
        <v>1200</v>
      </c>
      <c r="F22" s="30">
        <v>0</v>
      </c>
      <c r="G22" s="31">
        <f t="shared" si="5"/>
        <v>0</v>
      </c>
      <c r="H22" s="32">
        <f>E22</f>
        <v>1200</v>
      </c>
      <c r="I22" s="33">
        <v>0</v>
      </c>
      <c r="J22" s="34">
        <f t="shared" si="6"/>
        <v>0</v>
      </c>
      <c r="K22" s="29">
        <f>H22</f>
        <v>1200</v>
      </c>
      <c r="L22" s="30">
        <v>0</v>
      </c>
      <c r="M22" s="31">
        <f t="shared" si="7"/>
        <v>0</v>
      </c>
      <c r="N22" s="32">
        <f>K22</f>
        <v>1200</v>
      </c>
      <c r="O22" s="33">
        <v>0</v>
      </c>
      <c r="P22" s="34">
        <f t="shared" si="8"/>
        <v>0</v>
      </c>
      <c r="Q22" s="29">
        <f t="shared" ref="Q22" si="30">N22</f>
        <v>1200</v>
      </c>
      <c r="R22" s="30">
        <v>0</v>
      </c>
      <c r="S22" s="31">
        <f t="shared" si="10"/>
        <v>0</v>
      </c>
      <c r="T22" s="27">
        <v>6000</v>
      </c>
      <c r="U22" s="35">
        <f>SUM(G22+J22+M22+P22+S22)</f>
        <v>0</v>
      </c>
    </row>
    <row r="23" spans="1:21" s="38" customFormat="1" x14ac:dyDescent="0.35">
      <c r="A23" s="36"/>
      <c r="B23" s="37"/>
      <c r="C23" s="36"/>
      <c r="D23" s="36"/>
      <c r="E23" s="36"/>
      <c r="F23" s="36"/>
      <c r="G23" s="36"/>
      <c r="H23" s="36"/>
      <c r="I23" s="36"/>
      <c r="J23" s="36"/>
      <c r="K23" s="63"/>
      <c r="L23" s="63"/>
      <c r="M23" s="63"/>
      <c r="N23" s="36"/>
      <c r="O23" s="36"/>
      <c r="P23" s="36"/>
      <c r="Q23" s="36"/>
      <c r="R23" s="36"/>
      <c r="S23" s="36"/>
      <c r="T23" s="36"/>
      <c r="U23" s="36"/>
    </row>
    <row r="24" spans="1:21" x14ac:dyDescent="0.35">
      <c r="A24" s="48" t="s">
        <v>17</v>
      </c>
      <c r="B24" s="49" t="s">
        <v>18</v>
      </c>
      <c r="C24" s="48"/>
      <c r="D24" s="48" t="s">
        <v>19</v>
      </c>
      <c r="E24" s="50">
        <f>T24/5</f>
        <v>1500</v>
      </c>
      <c r="F24" s="51">
        <v>0</v>
      </c>
      <c r="G24" s="52">
        <f t="shared" si="5"/>
        <v>0</v>
      </c>
      <c r="H24" s="53">
        <f>E24</f>
        <v>1500</v>
      </c>
      <c r="I24" s="54">
        <v>0</v>
      </c>
      <c r="J24" s="55">
        <f t="shared" si="6"/>
        <v>0</v>
      </c>
      <c r="K24" s="50">
        <f>H24</f>
        <v>1500</v>
      </c>
      <c r="L24" s="51">
        <v>0</v>
      </c>
      <c r="M24" s="52">
        <f t="shared" si="7"/>
        <v>0</v>
      </c>
      <c r="N24" s="53">
        <f>K24</f>
        <v>1500</v>
      </c>
      <c r="O24" s="54">
        <v>0</v>
      </c>
      <c r="P24" s="55">
        <f t="shared" si="8"/>
        <v>0</v>
      </c>
      <c r="Q24" s="50">
        <f t="shared" ref="Q24" si="31">N24</f>
        <v>1500</v>
      </c>
      <c r="R24" s="51">
        <v>0</v>
      </c>
      <c r="S24" s="52">
        <f t="shared" si="10"/>
        <v>0</v>
      </c>
      <c r="T24" s="48">
        <v>7500</v>
      </c>
      <c r="U24" s="56">
        <f>SUM(G24+J24+M24+P24+S24)</f>
        <v>0</v>
      </c>
    </row>
    <row r="25" spans="1:21" s="38" customFormat="1" x14ac:dyDescent="0.35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63"/>
      <c r="L25" s="63"/>
      <c r="M25" s="63"/>
      <c r="N25" s="36"/>
      <c r="O25" s="36"/>
      <c r="P25" s="36"/>
      <c r="Q25" s="36"/>
      <c r="R25" s="36"/>
      <c r="S25" s="36"/>
      <c r="T25" s="36"/>
      <c r="U25" s="36"/>
    </row>
    <row r="26" spans="1:21" x14ac:dyDescent="0.35">
      <c r="A26" s="39" t="s">
        <v>20</v>
      </c>
      <c r="B26" s="40" t="s">
        <v>48</v>
      </c>
      <c r="C26" s="39"/>
      <c r="D26" s="39" t="s">
        <v>47</v>
      </c>
      <c r="E26" s="41">
        <f t="shared" ref="E26:E31" si="32">T26/5</f>
        <v>160</v>
      </c>
      <c r="F26" s="42">
        <v>0</v>
      </c>
      <c r="G26" s="43">
        <f t="shared" si="5"/>
        <v>0</v>
      </c>
      <c r="H26" s="44">
        <f t="shared" ref="H26:H31" si="33">E26</f>
        <v>160</v>
      </c>
      <c r="I26" s="45">
        <v>0</v>
      </c>
      <c r="J26" s="46">
        <f t="shared" si="6"/>
        <v>0</v>
      </c>
      <c r="K26" s="41">
        <f t="shared" ref="K26:K31" si="34">H26</f>
        <v>160</v>
      </c>
      <c r="L26" s="42">
        <v>0</v>
      </c>
      <c r="M26" s="43">
        <f t="shared" si="7"/>
        <v>0</v>
      </c>
      <c r="N26" s="44">
        <f t="shared" ref="N26:N31" si="35">K26</f>
        <v>160</v>
      </c>
      <c r="O26" s="45">
        <v>0</v>
      </c>
      <c r="P26" s="46">
        <f t="shared" si="8"/>
        <v>0</v>
      </c>
      <c r="Q26" s="41">
        <f t="shared" ref="Q26" si="36">N26</f>
        <v>160</v>
      </c>
      <c r="R26" s="42">
        <v>0</v>
      </c>
      <c r="S26" s="43">
        <f t="shared" si="10"/>
        <v>0</v>
      </c>
      <c r="T26" s="39">
        <v>800</v>
      </c>
      <c r="U26" s="47">
        <f t="shared" ref="U26:U31" si="37">SUM(G26+J26+M26+P26+S26)</f>
        <v>0</v>
      </c>
    </row>
    <row r="27" spans="1:21" x14ac:dyDescent="0.35">
      <c r="A27" s="18" t="s">
        <v>20</v>
      </c>
      <c r="B27" s="19" t="s">
        <v>49</v>
      </c>
      <c r="C27" s="18"/>
      <c r="D27" s="18" t="s">
        <v>50</v>
      </c>
      <c r="E27" s="20">
        <f t="shared" si="32"/>
        <v>80</v>
      </c>
      <c r="F27" s="21">
        <v>0</v>
      </c>
      <c r="G27" s="22">
        <f t="shared" si="5"/>
        <v>0</v>
      </c>
      <c r="H27" s="23">
        <f t="shared" si="33"/>
        <v>80</v>
      </c>
      <c r="I27" s="24">
        <v>0</v>
      </c>
      <c r="J27" s="25">
        <f t="shared" si="6"/>
        <v>0</v>
      </c>
      <c r="K27" s="20">
        <f t="shared" si="34"/>
        <v>80</v>
      </c>
      <c r="L27" s="21">
        <v>0</v>
      </c>
      <c r="M27" s="22">
        <f t="shared" si="7"/>
        <v>0</v>
      </c>
      <c r="N27" s="23">
        <f t="shared" si="35"/>
        <v>80</v>
      </c>
      <c r="O27" s="24">
        <v>0</v>
      </c>
      <c r="P27" s="25">
        <f t="shared" si="8"/>
        <v>0</v>
      </c>
      <c r="Q27" s="20">
        <f t="shared" ref="Q27" si="38">N27</f>
        <v>80</v>
      </c>
      <c r="R27" s="21">
        <v>0</v>
      </c>
      <c r="S27" s="22">
        <f t="shared" si="10"/>
        <v>0</v>
      </c>
      <c r="T27" s="18">
        <v>400</v>
      </c>
      <c r="U27" s="26">
        <f t="shared" si="37"/>
        <v>0</v>
      </c>
    </row>
    <row r="28" spans="1:21" x14ac:dyDescent="0.35">
      <c r="A28" s="18" t="s">
        <v>20</v>
      </c>
      <c r="B28" s="19" t="s">
        <v>41</v>
      </c>
      <c r="C28" s="18" t="s">
        <v>62</v>
      </c>
      <c r="D28" s="18" t="s">
        <v>39</v>
      </c>
      <c r="E28" s="20">
        <f t="shared" si="32"/>
        <v>440</v>
      </c>
      <c r="F28" s="21">
        <v>0</v>
      </c>
      <c r="G28" s="22">
        <f t="shared" si="5"/>
        <v>0</v>
      </c>
      <c r="H28" s="23">
        <f t="shared" si="33"/>
        <v>440</v>
      </c>
      <c r="I28" s="24">
        <v>0</v>
      </c>
      <c r="J28" s="25">
        <f t="shared" si="6"/>
        <v>0</v>
      </c>
      <c r="K28" s="20">
        <f t="shared" si="34"/>
        <v>440</v>
      </c>
      <c r="L28" s="21">
        <v>0</v>
      </c>
      <c r="M28" s="22">
        <f t="shared" si="7"/>
        <v>0</v>
      </c>
      <c r="N28" s="23">
        <f t="shared" si="35"/>
        <v>440</v>
      </c>
      <c r="O28" s="24">
        <v>0</v>
      </c>
      <c r="P28" s="25">
        <f t="shared" si="8"/>
        <v>0</v>
      </c>
      <c r="Q28" s="20">
        <f t="shared" ref="Q28" si="39">N28</f>
        <v>440</v>
      </c>
      <c r="R28" s="21">
        <v>0</v>
      </c>
      <c r="S28" s="22">
        <f t="shared" si="10"/>
        <v>0</v>
      </c>
      <c r="T28" s="18">
        <v>2200</v>
      </c>
      <c r="U28" s="26">
        <f t="shared" si="37"/>
        <v>0</v>
      </c>
    </row>
    <row r="29" spans="1:21" x14ac:dyDescent="0.35">
      <c r="A29" s="18" t="s">
        <v>20</v>
      </c>
      <c r="B29" s="19" t="s">
        <v>42</v>
      </c>
      <c r="C29" s="18" t="s">
        <v>63</v>
      </c>
      <c r="D29" s="18" t="s">
        <v>40</v>
      </c>
      <c r="E29" s="20">
        <f t="shared" si="32"/>
        <v>140</v>
      </c>
      <c r="F29" s="21">
        <v>0</v>
      </c>
      <c r="G29" s="22">
        <f t="shared" si="5"/>
        <v>0</v>
      </c>
      <c r="H29" s="23">
        <f t="shared" si="33"/>
        <v>140</v>
      </c>
      <c r="I29" s="24">
        <v>0</v>
      </c>
      <c r="J29" s="25">
        <f t="shared" si="6"/>
        <v>0</v>
      </c>
      <c r="K29" s="20">
        <f t="shared" si="34"/>
        <v>140</v>
      </c>
      <c r="L29" s="21">
        <v>0</v>
      </c>
      <c r="M29" s="22">
        <f t="shared" si="7"/>
        <v>0</v>
      </c>
      <c r="N29" s="23">
        <f t="shared" si="35"/>
        <v>140</v>
      </c>
      <c r="O29" s="24">
        <v>0</v>
      </c>
      <c r="P29" s="25">
        <f t="shared" si="8"/>
        <v>0</v>
      </c>
      <c r="Q29" s="20">
        <f t="shared" ref="Q29" si="40">N29</f>
        <v>140</v>
      </c>
      <c r="R29" s="21">
        <v>0</v>
      </c>
      <c r="S29" s="22">
        <f t="shared" si="10"/>
        <v>0</v>
      </c>
      <c r="T29" s="18">
        <v>700</v>
      </c>
      <c r="U29" s="26">
        <f t="shared" si="37"/>
        <v>0</v>
      </c>
    </row>
    <row r="30" spans="1:21" x14ac:dyDescent="0.35">
      <c r="A30" s="18" t="s">
        <v>20</v>
      </c>
      <c r="B30" s="19" t="s">
        <v>43</v>
      </c>
      <c r="C30" s="18" t="s">
        <v>62</v>
      </c>
      <c r="D30" s="18" t="s">
        <v>44</v>
      </c>
      <c r="E30" s="20">
        <f t="shared" si="32"/>
        <v>70</v>
      </c>
      <c r="F30" s="21">
        <v>0</v>
      </c>
      <c r="G30" s="22">
        <f t="shared" si="5"/>
        <v>0</v>
      </c>
      <c r="H30" s="23">
        <f t="shared" si="33"/>
        <v>70</v>
      </c>
      <c r="I30" s="24">
        <v>0</v>
      </c>
      <c r="J30" s="25">
        <f t="shared" si="6"/>
        <v>0</v>
      </c>
      <c r="K30" s="20">
        <f t="shared" si="34"/>
        <v>70</v>
      </c>
      <c r="L30" s="21">
        <v>0</v>
      </c>
      <c r="M30" s="22">
        <f t="shared" si="7"/>
        <v>0</v>
      </c>
      <c r="N30" s="23">
        <f t="shared" si="35"/>
        <v>70</v>
      </c>
      <c r="O30" s="24">
        <v>0</v>
      </c>
      <c r="P30" s="25">
        <f t="shared" si="8"/>
        <v>0</v>
      </c>
      <c r="Q30" s="20">
        <f t="shared" ref="Q30" si="41">N30</f>
        <v>70</v>
      </c>
      <c r="R30" s="21">
        <v>0</v>
      </c>
      <c r="S30" s="22">
        <f t="shared" si="10"/>
        <v>0</v>
      </c>
      <c r="T30" s="18">
        <v>350</v>
      </c>
      <c r="U30" s="26">
        <f t="shared" si="37"/>
        <v>0</v>
      </c>
    </row>
    <row r="31" spans="1:21" x14ac:dyDescent="0.35">
      <c r="A31" s="27" t="s">
        <v>20</v>
      </c>
      <c r="B31" s="28" t="s">
        <v>46</v>
      </c>
      <c r="C31" s="27" t="s">
        <v>63</v>
      </c>
      <c r="D31" s="27" t="s">
        <v>45</v>
      </c>
      <c r="E31" s="29">
        <f t="shared" si="32"/>
        <v>30</v>
      </c>
      <c r="F31" s="30">
        <v>0</v>
      </c>
      <c r="G31" s="31">
        <f t="shared" si="5"/>
        <v>0</v>
      </c>
      <c r="H31" s="32">
        <f t="shared" si="33"/>
        <v>30</v>
      </c>
      <c r="I31" s="33">
        <v>0</v>
      </c>
      <c r="J31" s="34">
        <f t="shared" si="6"/>
        <v>0</v>
      </c>
      <c r="K31" s="29">
        <f t="shared" si="34"/>
        <v>30</v>
      </c>
      <c r="L31" s="30">
        <v>0</v>
      </c>
      <c r="M31" s="31">
        <f t="shared" si="7"/>
        <v>0</v>
      </c>
      <c r="N31" s="32">
        <f t="shared" si="35"/>
        <v>30</v>
      </c>
      <c r="O31" s="33">
        <v>0</v>
      </c>
      <c r="P31" s="34">
        <f t="shared" si="8"/>
        <v>0</v>
      </c>
      <c r="Q31" s="29">
        <f t="shared" ref="Q31" si="42">N31</f>
        <v>30</v>
      </c>
      <c r="R31" s="30">
        <v>0</v>
      </c>
      <c r="S31" s="31">
        <f t="shared" si="10"/>
        <v>0</v>
      </c>
      <c r="T31" s="27">
        <v>150</v>
      </c>
      <c r="U31" s="35">
        <f t="shared" si="37"/>
        <v>0</v>
      </c>
    </row>
    <row r="32" spans="1:21" s="38" customFormat="1" x14ac:dyDescent="0.35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63"/>
      <c r="L32" s="63"/>
      <c r="M32" s="63"/>
      <c r="N32" s="36"/>
      <c r="O32" s="36"/>
      <c r="P32" s="36"/>
      <c r="Q32" s="36"/>
      <c r="R32" s="36"/>
      <c r="S32" s="36"/>
      <c r="T32" s="36"/>
      <c r="U32" s="36"/>
    </row>
    <row r="33" spans="1:21" x14ac:dyDescent="0.35">
      <c r="A33" s="39" t="s">
        <v>21</v>
      </c>
      <c r="B33" s="40" t="s">
        <v>22</v>
      </c>
      <c r="C33" s="39" t="s">
        <v>64</v>
      </c>
      <c r="D33" s="39" t="s">
        <v>27</v>
      </c>
      <c r="E33" s="41">
        <f>T33/5</f>
        <v>130</v>
      </c>
      <c r="F33" s="42">
        <v>0</v>
      </c>
      <c r="G33" s="43">
        <f t="shared" si="5"/>
        <v>0</v>
      </c>
      <c r="H33" s="44">
        <f>E33</f>
        <v>130</v>
      </c>
      <c r="I33" s="45">
        <v>0</v>
      </c>
      <c r="J33" s="46">
        <f t="shared" si="6"/>
        <v>0</v>
      </c>
      <c r="K33" s="41">
        <f>H33</f>
        <v>130</v>
      </c>
      <c r="L33" s="42">
        <v>0</v>
      </c>
      <c r="M33" s="43">
        <f t="shared" si="7"/>
        <v>0</v>
      </c>
      <c r="N33" s="44">
        <f>K33</f>
        <v>130</v>
      </c>
      <c r="O33" s="45">
        <v>0</v>
      </c>
      <c r="P33" s="46">
        <f t="shared" si="8"/>
        <v>0</v>
      </c>
      <c r="Q33" s="41">
        <f t="shared" ref="Q33" si="43">N33</f>
        <v>130</v>
      </c>
      <c r="R33" s="42">
        <v>0</v>
      </c>
      <c r="S33" s="43">
        <f t="shared" si="10"/>
        <v>0</v>
      </c>
      <c r="T33" s="39">
        <v>650</v>
      </c>
      <c r="U33" s="47">
        <f>SUM(G33+J33+M33+P33+S33)</f>
        <v>0</v>
      </c>
    </row>
    <row r="34" spans="1:21" x14ac:dyDescent="0.35">
      <c r="A34" s="18" t="s">
        <v>21</v>
      </c>
      <c r="B34" s="19" t="s">
        <v>23</v>
      </c>
      <c r="C34" s="18" t="s">
        <v>64</v>
      </c>
      <c r="D34" s="18" t="s">
        <v>24</v>
      </c>
      <c r="E34" s="20">
        <f>T34/5</f>
        <v>80</v>
      </c>
      <c r="F34" s="21">
        <v>0</v>
      </c>
      <c r="G34" s="22">
        <f t="shared" si="5"/>
        <v>0</v>
      </c>
      <c r="H34" s="23">
        <f>E34</f>
        <v>80</v>
      </c>
      <c r="I34" s="24">
        <v>0</v>
      </c>
      <c r="J34" s="25">
        <f t="shared" si="6"/>
        <v>0</v>
      </c>
      <c r="K34" s="20">
        <f>H34</f>
        <v>80</v>
      </c>
      <c r="L34" s="21">
        <v>0</v>
      </c>
      <c r="M34" s="22">
        <f t="shared" si="7"/>
        <v>0</v>
      </c>
      <c r="N34" s="23">
        <f>K34</f>
        <v>80</v>
      </c>
      <c r="O34" s="24">
        <v>0</v>
      </c>
      <c r="P34" s="25">
        <f t="shared" si="8"/>
        <v>0</v>
      </c>
      <c r="Q34" s="20">
        <f t="shared" ref="Q34" si="44">N34</f>
        <v>80</v>
      </c>
      <c r="R34" s="21">
        <v>0</v>
      </c>
      <c r="S34" s="22">
        <f t="shared" si="10"/>
        <v>0</v>
      </c>
      <c r="T34" s="18">
        <v>400</v>
      </c>
      <c r="U34" s="26">
        <f>SUM(G34+J34+M34+P34+S34)</f>
        <v>0</v>
      </c>
    </row>
    <row r="35" spans="1:21" x14ac:dyDescent="0.35">
      <c r="A35" s="18" t="s">
        <v>21</v>
      </c>
      <c r="B35" s="19" t="s">
        <v>25</v>
      </c>
      <c r="C35" s="18" t="s">
        <v>64</v>
      </c>
      <c r="D35" s="18" t="s">
        <v>26</v>
      </c>
      <c r="E35" s="20">
        <f>T35/5</f>
        <v>80</v>
      </c>
      <c r="F35" s="21">
        <v>0</v>
      </c>
      <c r="G35" s="22">
        <f t="shared" si="5"/>
        <v>0</v>
      </c>
      <c r="H35" s="23">
        <f>E35</f>
        <v>80</v>
      </c>
      <c r="I35" s="24">
        <v>0</v>
      </c>
      <c r="J35" s="25">
        <f t="shared" si="6"/>
        <v>0</v>
      </c>
      <c r="K35" s="20">
        <f>H35</f>
        <v>80</v>
      </c>
      <c r="L35" s="21">
        <v>0</v>
      </c>
      <c r="M35" s="22">
        <f t="shared" si="7"/>
        <v>0</v>
      </c>
      <c r="N35" s="23">
        <f>K35</f>
        <v>80</v>
      </c>
      <c r="O35" s="24">
        <v>0</v>
      </c>
      <c r="P35" s="25">
        <f t="shared" si="8"/>
        <v>0</v>
      </c>
      <c r="Q35" s="20">
        <f t="shared" ref="Q35" si="45">N35</f>
        <v>80</v>
      </c>
      <c r="R35" s="21">
        <v>0</v>
      </c>
      <c r="S35" s="22">
        <f t="shared" si="10"/>
        <v>0</v>
      </c>
      <c r="T35" s="18">
        <v>400</v>
      </c>
      <c r="U35" s="26">
        <f>SUM(G35+J35+M35+P35+S35)</f>
        <v>0</v>
      </c>
    </row>
    <row r="36" spans="1:21" x14ac:dyDescent="0.35">
      <c r="A36" s="18" t="s">
        <v>21</v>
      </c>
      <c r="B36" s="19" t="s">
        <v>28</v>
      </c>
      <c r="C36" s="18" t="s">
        <v>65</v>
      </c>
      <c r="D36" s="18" t="s">
        <v>54</v>
      </c>
      <c r="E36" s="20">
        <f>T36/5</f>
        <v>80</v>
      </c>
      <c r="F36" s="21">
        <v>0</v>
      </c>
      <c r="G36" s="22">
        <f t="shared" si="5"/>
        <v>0</v>
      </c>
      <c r="H36" s="23">
        <f>E36</f>
        <v>80</v>
      </c>
      <c r="I36" s="24">
        <v>0</v>
      </c>
      <c r="J36" s="25">
        <f t="shared" si="6"/>
        <v>0</v>
      </c>
      <c r="K36" s="20">
        <f>H36</f>
        <v>80</v>
      </c>
      <c r="L36" s="21">
        <v>0</v>
      </c>
      <c r="M36" s="22">
        <f t="shared" si="7"/>
        <v>0</v>
      </c>
      <c r="N36" s="23">
        <f>K36</f>
        <v>80</v>
      </c>
      <c r="O36" s="24">
        <v>0</v>
      </c>
      <c r="P36" s="25">
        <f t="shared" si="8"/>
        <v>0</v>
      </c>
      <c r="Q36" s="20">
        <f t="shared" ref="Q36" si="46">N36</f>
        <v>80</v>
      </c>
      <c r="R36" s="21">
        <v>0</v>
      </c>
      <c r="S36" s="22">
        <f t="shared" si="10"/>
        <v>0</v>
      </c>
      <c r="T36" s="18">
        <v>400</v>
      </c>
      <c r="U36" s="26">
        <f>SUM(G36+J36+M36+P36+S36)</f>
        <v>0</v>
      </c>
    </row>
    <row r="37" spans="1:21" x14ac:dyDescent="0.35">
      <c r="A37" s="27" t="s">
        <v>21</v>
      </c>
      <c r="B37" s="28" t="s">
        <v>29</v>
      </c>
      <c r="C37" s="27" t="s">
        <v>65</v>
      </c>
      <c r="D37" s="27" t="s">
        <v>55</v>
      </c>
      <c r="E37" s="29">
        <f>T37/5</f>
        <v>80</v>
      </c>
      <c r="F37" s="30">
        <v>0</v>
      </c>
      <c r="G37" s="31">
        <f t="shared" si="5"/>
        <v>0</v>
      </c>
      <c r="H37" s="32">
        <f>E37</f>
        <v>80</v>
      </c>
      <c r="I37" s="33">
        <v>0</v>
      </c>
      <c r="J37" s="34">
        <f t="shared" si="6"/>
        <v>0</v>
      </c>
      <c r="K37" s="29">
        <f>H37</f>
        <v>80</v>
      </c>
      <c r="L37" s="30">
        <v>0</v>
      </c>
      <c r="M37" s="31">
        <f t="shared" si="7"/>
        <v>0</v>
      </c>
      <c r="N37" s="32">
        <f>K37</f>
        <v>80</v>
      </c>
      <c r="O37" s="33">
        <v>0</v>
      </c>
      <c r="P37" s="34">
        <f t="shared" si="8"/>
        <v>0</v>
      </c>
      <c r="Q37" s="29">
        <f t="shared" ref="Q37" si="47">N37</f>
        <v>80</v>
      </c>
      <c r="R37" s="30">
        <v>0</v>
      </c>
      <c r="S37" s="31">
        <f t="shared" si="10"/>
        <v>0</v>
      </c>
      <c r="T37" s="27">
        <v>400</v>
      </c>
      <c r="U37" s="35">
        <f>SUM(G37+J37+M37+P37+S37)</f>
        <v>0</v>
      </c>
    </row>
    <row r="38" spans="1:21" s="38" customFormat="1" x14ac:dyDescent="0.35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x14ac:dyDescent="0.35">
      <c r="A39" s="39" t="s">
        <v>30</v>
      </c>
      <c r="B39" s="40" t="s">
        <v>141</v>
      </c>
      <c r="C39" s="39" t="s">
        <v>66</v>
      </c>
      <c r="D39" s="39"/>
      <c r="E39" s="41">
        <f t="shared" ref="E39:E44" si="48">T39/5</f>
        <v>500</v>
      </c>
      <c r="F39" s="42">
        <v>0</v>
      </c>
      <c r="G39" s="43">
        <f t="shared" si="5"/>
        <v>0</v>
      </c>
      <c r="H39" s="44">
        <f t="shared" ref="H39:H44" si="49">E39</f>
        <v>500</v>
      </c>
      <c r="I39" s="45">
        <v>0</v>
      </c>
      <c r="J39" s="46">
        <f t="shared" si="6"/>
        <v>0</v>
      </c>
      <c r="K39" s="41">
        <f t="shared" ref="K39:K45" si="50">H39</f>
        <v>500</v>
      </c>
      <c r="L39" s="42">
        <v>0</v>
      </c>
      <c r="M39" s="43">
        <f t="shared" si="7"/>
        <v>0</v>
      </c>
      <c r="N39" s="44">
        <f t="shared" ref="N39:N45" si="51">K39</f>
        <v>500</v>
      </c>
      <c r="O39" s="45">
        <v>0</v>
      </c>
      <c r="P39" s="46">
        <f t="shared" si="8"/>
        <v>0</v>
      </c>
      <c r="Q39" s="41">
        <f t="shared" ref="Q39" si="52">N39</f>
        <v>500</v>
      </c>
      <c r="R39" s="42">
        <v>0</v>
      </c>
      <c r="S39" s="43">
        <f t="shared" si="10"/>
        <v>0</v>
      </c>
      <c r="T39" s="39">
        <v>2500</v>
      </c>
      <c r="U39" s="47">
        <f t="shared" ref="U39:U44" si="53">SUM(G39+J39+M39+P39+S39)</f>
        <v>0</v>
      </c>
    </row>
    <row r="40" spans="1:21" ht="25.75" x14ac:dyDescent="0.35">
      <c r="A40" s="18" t="s">
        <v>30</v>
      </c>
      <c r="B40" s="19" t="s">
        <v>31</v>
      </c>
      <c r="C40" s="18" t="s">
        <v>66</v>
      </c>
      <c r="D40" s="18"/>
      <c r="E40" s="20">
        <f t="shared" si="48"/>
        <v>120</v>
      </c>
      <c r="F40" s="21">
        <v>0</v>
      </c>
      <c r="G40" s="22">
        <f t="shared" si="5"/>
        <v>0</v>
      </c>
      <c r="H40" s="23">
        <f t="shared" si="49"/>
        <v>120</v>
      </c>
      <c r="I40" s="24">
        <v>0</v>
      </c>
      <c r="J40" s="25">
        <f t="shared" si="6"/>
        <v>0</v>
      </c>
      <c r="K40" s="20">
        <f t="shared" si="50"/>
        <v>120</v>
      </c>
      <c r="L40" s="21">
        <v>0</v>
      </c>
      <c r="M40" s="22">
        <f t="shared" si="7"/>
        <v>0</v>
      </c>
      <c r="N40" s="23">
        <f t="shared" si="51"/>
        <v>120</v>
      </c>
      <c r="O40" s="24">
        <v>0</v>
      </c>
      <c r="P40" s="25">
        <f t="shared" si="8"/>
        <v>0</v>
      </c>
      <c r="Q40" s="20">
        <f t="shared" ref="Q40" si="54">N40</f>
        <v>120</v>
      </c>
      <c r="R40" s="21">
        <v>0</v>
      </c>
      <c r="S40" s="22">
        <f t="shared" si="10"/>
        <v>0</v>
      </c>
      <c r="T40" s="18">
        <v>600</v>
      </c>
      <c r="U40" s="26">
        <f t="shared" si="53"/>
        <v>0</v>
      </c>
    </row>
    <row r="41" spans="1:21" ht="25.75" x14ac:dyDescent="0.35">
      <c r="A41" s="18" t="s">
        <v>30</v>
      </c>
      <c r="B41" s="19" t="s">
        <v>32</v>
      </c>
      <c r="C41" s="18" t="s">
        <v>66</v>
      </c>
      <c r="D41" s="18"/>
      <c r="E41" s="20">
        <f t="shared" si="48"/>
        <v>50</v>
      </c>
      <c r="F41" s="21">
        <v>0</v>
      </c>
      <c r="G41" s="22">
        <f t="shared" si="5"/>
        <v>0</v>
      </c>
      <c r="H41" s="23">
        <f t="shared" si="49"/>
        <v>50</v>
      </c>
      <c r="I41" s="24">
        <v>0</v>
      </c>
      <c r="J41" s="25">
        <f t="shared" si="6"/>
        <v>0</v>
      </c>
      <c r="K41" s="20">
        <f t="shared" si="50"/>
        <v>50</v>
      </c>
      <c r="L41" s="21">
        <v>0</v>
      </c>
      <c r="M41" s="22">
        <f t="shared" si="7"/>
        <v>0</v>
      </c>
      <c r="N41" s="23">
        <f t="shared" si="51"/>
        <v>50</v>
      </c>
      <c r="O41" s="24">
        <v>0</v>
      </c>
      <c r="P41" s="25">
        <f t="shared" si="8"/>
        <v>0</v>
      </c>
      <c r="Q41" s="20">
        <f t="shared" ref="Q41" si="55">N41</f>
        <v>50</v>
      </c>
      <c r="R41" s="21">
        <v>0</v>
      </c>
      <c r="S41" s="22">
        <f t="shared" si="10"/>
        <v>0</v>
      </c>
      <c r="T41" s="18">
        <v>250</v>
      </c>
      <c r="U41" s="26">
        <f t="shared" si="53"/>
        <v>0</v>
      </c>
    </row>
    <row r="42" spans="1:21" ht="25.75" x14ac:dyDescent="0.35">
      <c r="A42" s="18" t="s">
        <v>30</v>
      </c>
      <c r="B42" s="19" t="s">
        <v>33</v>
      </c>
      <c r="C42" s="18" t="s">
        <v>66</v>
      </c>
      <c r="D42" s="18"/>
      <c r="E42" s="20">
        <f t="shared" si="48"/>
        <v>50</v>
      </c>
      <c r="F42" s="21">
        <v>0</v>
      </c>
      <c r="G42" s="22">
        <f t="shared" si="5"/>
        <v>0</v>
      </c>
      <c r="H42" s="23">
        <f t="shared" si="49"/>
        <v>50</v>
      </c>
      <c r="I42" s="24">
        <v>0</v>
      </c>
      <c r="J42" s="25">
        <f t="shared" si="6"/>
        <v>0</v>
      </c>
      <c r="K42" s="20">
        <f t="shared" si="50"/>
        <v>50</v>
      </c>
      <c r="L42" s="21">
        <v>0</v>
      </c>
      <c r="M42" s="22">
        <f t="shared" si="7"/>
        <v>0</v>
      </c>
      <c r="N42" s="23">
        <f t="shared" si="51"/>
        <v>50</v>
      </c>
      <c r="O42" s="24">
        <v>0</v>
      </c>
      <c r="P42" s="25">
        <f t="shared" si="8"/>
        <v>0</v>
      </c>
      <c r="Q42" s="20">
        <f t="shared" ref="Q42" si="56">N42</f>
        <v>50</v>
      </c>
      <c r="R42" s="21">
        <v>0</v>
      </c>
      <c r="S42" s="22">
        <f t="shared" si="10"/>
        <v>0</v>
      </c>
      <c r="T42" s="18">
        <v>250</v>
      </c>
      <c r="U42" s="26">
        <f t="shared" si="53"/>
        <v>0</v>
      </c>
    </row>
    <row r="43" spans="1:21" x14ac:dyDescent="0.35">
      <c r="A43" s="18" t="s">
        <v>30</v>
      </c>
      <c r="B43" s="19" t="s">
        <v>68</v>
      </c>
      <c r="C43" s="18" t="s">
        <v>67</v>
      </c>
      <c r="D43" s="18"/>
      <c r="E43" s="20">
        <f t="shared" si="48"/>
        <v>15</v>
      </c>
      <c r="F43" s="21">
        <v>0</v>
      </c>
      <c r="G43" s="22">
        <f t="shared" si="5"/>
        <v>0</v>
      </c>
      <c r="H43" s="23">
        <f t="shared" si="49"/>
        <v>15</v>
      </c>
      <c r="I43" s="24">
        <v>0</v>
      </c>
      <c r="J43" s="25">
        <f t="shared" si="6"/>
        <v>0</v>
      </c>
      <c r="K43" s="20">
        <f t="shared" si="50"/>
        <v>15</v>
      </c>
      <c r="L43" s="21">
        <v>0</v>
      </c>
      <c r="M43" s="22">
        <f t="shared" si="7"/>
        <v>0</v>
      </c>
      <c r="N43" s="23">
        <f t="shared" si="51"/>
        <v>15</v>
      </c>
      <c r="O43" s="24">
        <v>0</v>
      </c>
      <c r="P43" s="25">
        <f t="shared" si="8"/>
        <v>0</v>
      </c>
      <c r="Q43" s="20">
        <f t="shared" ref="Q43" si="57">N43</f>
        <v>15</v>
      </c>
      <c r="R43" s="21">
        <v>0</v>
      </c>
      <c r="S43" s="22">
        <f t="shared" si="10"/>
        <v>0</v>
      </c>
      <c r="T43" s="18">
        <v>75</v>
      </c>
      <c r="U43" s="26">
        <f t="shared" si="53"/>
        <v>0</v>
      </c>
    </row>
    <row r="44" spans="1:21" x14ac:dyDescent="0.35">
      <c r="A44" s="27" t="s">
        <v>30</v>
      </c>
      <c r="B44" s="28" t="s">
        <v>69</v>
      </c>
      <c r="C44" s="27" t="s">
        <v>67</v>
      </c>
      <c r="D44" s="27"/>
      <c r="E44" s="29">
        <f t="shared" si="48"/>
        <v>15</v>
      </c>
      <c r="F44" s="30">
        <v>0</v>
      </c>
      <c r="G44" s="31">
        <f t="shared" si="5"/>
        <v>0</v>
      </c>
      <c r="H44" s="32">
        <f t="shared" si="49"/>
        <v>15</v>
      </c>
      <c r="I44" s="33">
        <v>0</v>
      </c>
      <c r="J44" s="34">
        <f t="shared" si="6"/>
        <v>0</v>
      </c>
      <c r="K44" s="29">
        <f t="shared" si="50"/>
        <v>15</v>
      </c>
      <c r="L44" s="30">
        <v>0</v>
      </c>
      <c r="M44" s="31">
        <f t="shared" si="7"/>
        <v>0</v>
      </c>
      <c r="N44" s="32">
        <f t="shared" si="51"/>
        <v>15</v>
      </c>
      <c r="O44" s="33">
        <v>0</v>
      </c>
      <c r="P44" s="34">
        <f t="shared" si="8"/>
        <v>0</v>
      </c>
      <c r="Q44" s="29">
        <f t="shared" ref="Q44:Q45" si="58">N44</f>
        <v>15</v>
      </c>
      <c r="R44" s="30">
        <v>0</v>
      </c>
      <c r="S44" s="31">
        <f t="shared" si="10"/>
        <v>0</v>
      </c>
      <c r="T44" s="27">
        <v>75</v>
      </c>
      <c r="U44" s="35">
        <f t="shared" si="53"/>
        <v>0</v>
      </c>
    </row>
    <row r="45" spans="1:21" x14ac:dyDescent="0.35">
      <c r="A45" s="27" t="s">
        <v>138</v>
      </c>
      <c r="B45" s="28" t="s">
        <v>139</v>
      </c>
      <c r="C45" s="27" t="s">
        <v>66</v>
      </c>
      <c r="D45" s="27" t="s">
        <v>140</v>
      </c>
      <c r="E45" s="29">
        <v>20</v>
      </c>
      <c r="F45" s="30">
        <v>0</v>
      </c>
      <c r="G45" s="31"/>
      <c r="H45" s="32">
        <f>E45</f>
        <v>20</v>
      </c>
      <c r="I45" s="33"/>
      <c r="J45" s="34"/>
      <c r="K45" s="29">
        <f t="shared" si="50"/>
        <v>20</v>
      </c>
      <c r="L45" s="30"/>
      <c r="M45" s="31"/>
      <c r="N45" s="32">
        <f t="shared" si="51"/>
        <v>20</v>
      </c>
      <c r="O45" s="33"/>
      <c r="P45" s="34"/>
      <c r="Q45" s="29">
        <f t="shared" si="58"/>
        <v>20</v>
      </c>
      <c r="R45" s="30"/>
      <c r="S45" s="31"/>
      <c r="T45" s="27"/>
      <c r="U45" s="35"/>
    </row>
    <row r="46" spans="1:21" x14ac:dyDescent="0.35">
      <c r="A46" s="27" t="s">
        <v>143</v>
      </c>
      <c r="B46" s="28" t="s">
        <v>142</v>
      </c>
      <c r="C46" s="27" t="s">
        <v>66</v>
      </c>
      <c r="D46" s="27"/>
      <c r="E46" s="29"/>
      <c r="F46" s="30">
        <v>0</v>
      </c>
      <c r="G46" s="31"/>
      <c r="H46" s="32"/>
      <c r="I46" s="33"/>
      <c r="J46" s="34"/>
      <c r="K46" s="29"/>
      <c r="L46" s="30"/>
      <c r="M46" s="31"/>
      <c r="N46" s="32"/>
      <c r="O46" s="33"/>
      <c r="P46" s="34"/>
      <c r="Q46" s="29"/>
      <c r="R46" s="30"/>
      <c r="S46" s="31"/>
      <c r="T46" s="27"/>
      <c r="U46" s="35"/>
    </row>
    <row r="47" spans="1:21" x14ac:dyDescent="0.35">
      <c r="A47" s="27"/>
      <c r="B47" s="28"/>
      <c r="C47" s="27"/>
      <c r="D47" s="27"/>
      <c r="E47" s="29"/>
      <c r="F47" s="30">
        <v>0</v>
      </c>
      <c r="G47" s="31"/>
      <c r="H47" s="32"/>
      <c r="I47" s="33"/>
      <c r="J47" s="34"/>
      <c r="K47" s="29"/>
      <c r="L47" s="30"/>
      <c r="M47" s="31"/>
      <c r="N47" s="32"/>
      <c r="O47" s="33"/>
      <c r="P47" s="34"/>
      <c r="Q47" s="29"/>
      <c r="R47" s="30"/>
      <c r="S47" s="31"/>
      <c r="T47" s="27"/>
      <c r="U47" s="35"/>
    </row>
    <row r="48" spans="1:21" s="38" customFormat="1" x14ac:dyDescent="0.35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x14ac:dyDescent="0.35">
      <c r="A49" s="39" t="s">
        <v>34</v>
      </c>
      <c r="B49" s="40" t="s">
        <v>35</v>
      </c>
      <c r="C49" s="39"/>
      <c r="D49" s="39" t="s">
        <v>36</v>
      </c>
      <c r="E49" s="41">
        <f>T49/5</f>
        <v>900</v>
      </c>
      <c r="F49" s="42">
        <v>0</v>
      </c>
      <c r="G49" s="43">
        <f t="shared" si="5"/>
        <v>0</v>
      </c>
      <c r="H49" s="44">
        <f>E49</f>
        <v>900</v>
      </c>
      <c r="I49" s="45">
        <v>0</v>
      </c>
      <c r="J49" s="46">
        <f t="shared" si="6"/>
        <v>0</v>
      </c>
      <c r="K49" s="41">
        <f>H49</f>
        <v>900</v>
      </c>
      <c r="L49" s="42">
        <v>0</v>
      </c>
      <c r="M49" s="43">
        <f t="shared" si="7"/>
        <v>0</v>
      </c>
      <c r="N49" s="44">
        <f>K49</f>
        <v>900</v>
      </c>
      <c r="O49" s="45">
        <v>0</v>
      </c>
      <c r="P49" s="46">
        <f t="shared" si="8"/>
        <v>0</v>
      </c>
      <c r="Q49" s="41">
        <f t="shared" ref="Q49" si="59">N49</f>
        <v>900</v>
      </c>
      <c r="R49" s="42">
        <v>0</v>
      </c>
      <c r="S49" s="43">
        <f t="shared" si="10"/>
        <v>0</v>
      </c>
      <c r="T49" s="39">
        <v>4500</v>
      </c>
      <c r="U49" s="47">
        <f>SUM(G49+J49+M49+P49+S49)</f>
        <v>0</v>
      </c>
    </row>
    <row r="50" spans="1:21" x14ac:dyDescent="0.35">
      <c r="A50" s="18" t="s">
        <v>34</v>
      </c>
      <c r="B50" s="19" t="s">
        <v>37</v>
      </c>
      <c r="C50" s="18"/>
      <c r="D50" s="18" t="s">
        <v>57</v>
      </c>
      <c r="E50" s="20">
        <f>T50/5</f>
        <v>1600</v>
      </c>
      <c r="F50" s="21">
        <v>0</v>
      </c>
      <c r="G50" s="22">
        <f t="shared" si="5"/>
        <v>0</v>
      </c>
      <c r="H50" s="23">
        <f>E50</f>
        <v>1600</v>
      </c>
      <c r="I50" s="24">
        <v>0</v>
      </c>
      <c r="J50" s="25">
        <f t="shared" si="6"/>
        <v>0</v>
      </c>
      <c r="K50" s="20">
        <f>H50</f>
        <v>1600</v>
      </c>
      <c r="L50" s="21">
        <v>0</v>
      </c>
      <c r="M50" s="22">
        <f t="shared" si="7"/>
        <v>0</v>
      </c>
      <c r="N50" s="23">
        <f>K50</f>
        <v>1600</v>
      </c>
      <c r="O50" s="24">
        <v>0</v>
      </c>
      <c r="P50" s="25">
        <f t="shared" si="8"/>
        <v>0</v>
      </c>
      <c r="Q50" s="20">
        <f t="shared" ref="Q50" si="60">N50</f>
        <v>1600</v>
      </c>
      <c r="R50" s="21">
        <v>0</v>
      </c>
      <c r="S50" s="22">
        <f t="shared" si="10"/>
        <v>0</v>
      </c>
      <c r="T50" s="18">
        <v>8000</v>
      </c>
      <c r="U50" s="26">
        <f>SUM(G50+J50+M50+P50+S50)</f>
        <v>0</v>
      </c>
    </row>
    <row r="51" spans="1:21" x14ac:dyDescent="0.35">
      <c r="A51" s="18" t="s">
        <v>34</v>
      </c>
      <c r="B51" s="19" t="s">
        <v>38</v>
      </c>
      <c r="C51" s="18"/>
      <c r="D51" s="18" t="s">
        <v>56</v>
      </c>
      <c r="E51" s="20">
        <f>T51/5</f>
        <v>1600</v>
      </c>
      <c r="F51" s="21">
        <v>0</v>
      </c>
      <c r="G51" s="22">
        <f>E51*F51</f>
        <v>0</v>
      </c>
      <c r="H51" s="23">
        <f>E51</f>
        <v>1600</v>
      </c>
      <c r="I51" s="24">
        <v>0</v>
      </c>
      <c r="J51" s="25">
        <f t="shared" si="6"/>
        <v>0</v>
      </c>
      <c r="K51" s="20">
        <f>H51</f>
        <v>1600</v>
      </c>
      <c r="L51" s="21">
        <v>0</v>
      </c>
      <c r="M51" s="22">
        <f t="shared" si="7"/>
        <v>0</v>
      </c>
      <c r="N51" s="23">
        <f>K51</f>
        <v>1600</v>
      </c>
      <c r="O51" s="24">
        <v>0</v>
      </c>
      <c r="P51" s="25">
        <f t="shared" si="8"/>
        <v>0</v>
      </c>
      <c r="Q51" s="20">
        <f t="shared" ref="Q51" si="61">N51</f>
        <v>1600</v>
      </c>
      <c r="R51" s="21">
        <v>0</v>
      </c>
      <c r="S51" s="22">
        <f t="shared" si="10"/>
        <v>0</v>
      </c>
      <c r="T51" s="18">
        <v>8000</v>
      </c>
      <c r="U51" s="26">
        <f>SUM(G51+J51+M51+P51+S51)</f>
        <v>0</v>
      </c>
    </row>
    <row r="52" spans="1:21" x14ac:dyDescent="0.35">
      <c r="A52" s="18" t="s">
        <v>136</v>
      </c>
      <c r="B52" s="19" t="s">
        <v>137</v>
      </c>
      <c r="C52" s="18"/>
      <c r="D52" s="18"/>
      <c r="E52" s="20"/>
      <c r="F52" s="21"/>
      <c r="G52" s="22"/>
      <c r="H52" s="23"/>
      <c r="I52" s="24"/>
      <c r="J52" s="25"/>
      <c r="K52" s="20"/>
      <c r="L52" s="21"/>
      <c r="M52" s="22"/>
      <c r="N52" s="23"/>
      <c r="O52" s="24"/>
      <c r="P52" s="25"/>
      <c r="Q52" s="20"/>
      <c r="R52" s="21"/>
      <c r="S52" s="22"/>
      <c r="T52" s="18"/>
      <c r="U52" s="26"/>
    </row>
    <row r="53" spans="1:21" s="38" customFormat="1" x14ac:dyDescent="0.35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x14ac:dyDescent="0.35">
      <c r="A54" s="18"/>
      <c r="B54" s="19"/>
      <c r="C54" s="18"/>
      <c r="D54" s="62"/>
      <c r="E54" s="60">
        <v>1</v>
      </c>
      <c r="F54" s="21">
        <v>0</v>
      </c>
      <c r="G54" s="22">
        <f>E54*F54</f>
        <v>0</v>
      </c>
      <c r="H54" s="23">
        <v>1</v>
      </c>
      <c r="I54" s="24"/>
      <c r="J54" s="25"/>
      <c r="K54" s="60">
        <v>1</v>
      </c>
      <c r="L54" s="21">
        <v>0</v>
      </c>
      <c r="M54" s="22">
        <f>K54*L54</f>
        <v>0</v>
      </c>
      <c r="N54" s="23">
        <v>1</v>
      </c>
      <c r="O54" s="24">
        <v>0</v>
      </c>
      <c r="P54" s="25">
        <f>N54*O54</f>
        <v>0</v>
      </c>
      <c r="Q54" s="61">
        <v>1</v>
      </c>
      <c r="R54" s="21">
        <v>0</v>
      </c>
      <c r="S54" s="64">
        <f>Q54*R54</f>
        <v>0</v>
      </c>
      <c r="T54" s="62">
        <f>SUM(E54+H54+K54+N54+Q54)</f>
        <v>5</v>
      </c>
      <c r="U54" s="26">
        <f t="shared" ref="U54:U79" si="62">SUM(G54+J54+M54+P54+S54)</f>
        <v>0</v>
      </c>
    </row>
    <row r="55" spans="1:21" x14ac:dyDescent="0.35">
      <c r="A55" s="18"/>
      <c r="B55" s="19"/>
      <c r="C55" s="18"/>
      <c r="D55" s="62"/>
      <c r="E55" s="60">
        <v>1</v>
      </c>
      <c r="F55" s="21">
        <v>0</v>
      </c>
      <c r="G55" s="22">
        <f t="shared" ref="G55:G79" si="63">E55*F55</f>
        <v>0</v>
      </c>
      <c r="H55" s="23">
        <v>1</v>
      </c>
      <c r="I55" s="24"/>
      <c r="J55" s="25"/>
      <c r="K55" s="60">
        <v>1</v>
      </c>
      <c r="L55" s="21">
        <v>0</v>
      </c>
      <c r="M55" s="22">
        <f t="shared" ref="M55:M79" si="64">K55*L55</f>
        <v>0</v>
      </c>
      <c r="N55" s="23">
        <v>1</v>
      </c>
      <c r="O55" s="24">
        <v>0</v>
      </c>
      <c r="P55" s="25">
        <f t="shared" ref="P55:P79" si="65">N55*O55</f>
        <v>0</v>
      </c>
      <c r="Q55" s="61">
        <v>1</v>
      </c>
      <c r="R55" s="21">
        <v>0</v>
      </c>
      <c r="S55" s="64">
        <f t="shared" ref="S55:S79" si="66">Q55*R55</f>
        <v>0</v>
      </c>
      <c r="T55" s="62">
        <f t="shared" ref="T55:T79" si="67">SUM(E55+H55+K55+N55+Q55)</f>
        <v>5</v>
      </c>
      <c r="U55" s="26">
        <f t="shared" si="62"/>
        <v>0</v>
      </c>
    </row>
    <row r="56" spans="1:21" x14ac:dyDescent="0.35">
      <c r="A56" s="18"/>
      <c r="B56" s="19"/>
      <c r="C56" s="18"/>
      <c r="D56" s="62"/>
      <c r="E56" s="60">
        <v>1</v>
      </c>
      <c r="F56" s="21">
        <v>0</v>
      </c>
      <c r="G56" s="22">
        <f t="shared" si="63"/>
        <v>0</v>
      </c>
      <c r="H56" s="23">
        <v>1</v>
      </c>
      <c r="I56" s="24"/>
      <c r="J56" s="25"/>
      <c r="K56" s="60">
        <v>1</v>
      </c>
      <c r="L56" s="21">
        <v>0</v>
      </c>
      <c r="M56" s="22">
        <f t="shared" si="64"/>
        <v>0</v>
      </c>
      <c r="N56" s="23">
        <v>1</v>
      </c>
      <c r="O56" s="24">
        <v>0</v>
      </c>
      <c r="P56" s="25">
        <f t="shared" si="65"/>
        <v>0</v>
      </c>
      <c r="Q56" s="61">
        <v>1</v>
      </c>
      <c r="R56" s="21">
        <v>0</v>
      </c>
      <c r="S56" s="64">
        <f t="shared" si="66"/>
        <v>0</v>
      </c>
      <c r="T56" s="62">
        <f t="shared" si="67"/>
        <v>5</v>
      </c>
      <c r="U56" s="26">
        <f t="shared" si="62"/>
        <v>0</v>
      </c>
    </row>
    <row r="57" spans="1:21" x14ac:dyDescent="0.35">
      <c r="A57" s="18"/>
      <c r="B57" s="19"/>
      <c r="C57" s="18"/>
      <c r="D57" s="62"/>
      <c r="E57" s="60">
        <v>1</v>
      </c>
      <c r="F57" s="21">
        <v>0</v>
      </c>
      <c r="G57" s="22">
        <f t="shared" si="63"/>
        <v>0</v>
      </c>
      <c r="H57" s="23">
        <v>1</v>
      </c>
      <c r="I57" s="24"/>
      <c r="J57" s="25"/>
      <c r="K57" s="60">
        <v>1</v>
      </c>
      <c r="L57" s="21">
        <v>0</v>
      </c>
      <c r="M57" s="22">
        <f t="shared" si="64"/>
        <v>0</v>
      </c>
      <c r="N57" s="23">
        <v>1</v>
      </c>
      <c r="O57" s="24">
        <v>0</v>
      </c>
      <c r="P57" s="25">
        <f t="shared" si="65"/>
        <v>0</v>
      </c>
      <c r="Q57" s="61">
        <v>1</v>
      </c>
      <c r="R57" s="21">
        <v>0</v>
      </c>
      <c r="S57" s="64">
        <f t="shared" si="66"/>
        <v>0</v>
      </c>
      <c r="T57" s="62">
        <f t="shared" si="67"/>
        <v>5</v>
      </c>
      <c r="U57" s="26">
        <f t="shared" si="62"/>
        <v>0</v>
      </c>
    </row>
    <row r="58" spans="1:21" x14ac:dyDescent="0.35">
      <c r="A58" s="18"/>
      <c r="B58" s="19"/>
      <c r="C58" s="18"/>
      <c r="D58" s="62"/>
      <c r="E58" s="60">
        <v>1</v>
      </c>
      <c r="F58" s="21">
        <v>0</v>
      </c>
      <c r="G58" s="22">
        <f t="shared" si="63"/>
        <v>0</v>
      </c>
      <c r="H58" s="23">
        <v>1</v>
      </c>
      <c r="I58" s="24"/>
      <c r="J58" s="25"/>
      <c r="K58" s="60">
        <v>1</v>
      </c>
      <c r="L58" s="21">
        <v>0</v>
      </c>
      <c r="M58" s="22">
        <f t="shared" si="64"/>
        <v>0</v>
      </c>
      <c r="N58" s="23">
        <v>1</v>
      </c>
      <c r="O58" s="24">
        <v>0</v>
      </c>
      <c r="P58" s="25">
        <f t="shared" si="65"/>
        <v>0</v>
      </c>
      <c r="Q58" s="61">
        <v>1</v>
      </c>
      <c r="R58" s="21">
        <v>0</v>
      </c>
      <c r="S58" s="64">
        <f t="shared" si="66"/>
        <v>0</v>
      </c>
      <c r="T58" s="62">
        <f t="shared" si="67"/>
        <v>5</v>
      </c>
      <c r="U58" s="26">
        <f t="shared" si="62"/>
        <v>0</v>
      </c>
    </row>
    <row r="59" spans="1:21" x14ac:dyDescent="0.35">
      <c r="A59" s="18"/>
      <c r="B59" s="19"/>
      <c r="C59" s="18"/>
      <c r="D59" s="62"/>
      <c r="E59" s="60">
        <v>2</v>
      </c>
      <c r="F59" s="21">
        <v>0</v>
      </c>
      <c r="G59" s="22">
        <f t="shared" si="63"/>
        <v>0</v>
      </c>
      <c r="H59" s="23">
        <v>2</v>
      </c>
      <c r="I59" s="24"/>
      <c r="J59" s="25"/>
      <c r="K59" s="60">
        <v>2</v>
      </c>
      <c r="L59" s="21">
        <v>0</v>
      </c>
      <c r="M59" s="22">
        <f t="shared" si="64"/>
        <v>0</v>
      </c>
      <c r="N59" s="23">
        <v>2</v>
      </c>
      <c r="O59" s="24">
        <v>0</v>
      </c>
      <c r="P59" s="25">
        <f t="shared" si="65"/>
        <v>0</v>
      </c>
      <c r="Q59" s="61">
        <v>2</v>
      </c>
      <c r="R59" s="21">
        <v>0</v>
      </c>
      <c r="S59" s="64">
        <f t="shared" si="66"/>
        <v>0</v>
      </c>
      <c r="T59" s="62">
        <f t="shared" si="67"/>
        <v>10</v>
      </c>
      <c r="U59" s="26">
        <f t="shared" si="62"/>
        <v>0</v>
      </c>
    </row>
    <row r="60" spans="1:21" x14ac:dyDescent="0.35">
      <c r="A60" s="18"/>
      <c r="B60" s="65" t="s">
        <v>89</v>
      </c>
      <c r="C60" s="18"/>
      <c r="D60" s="62" t="s">
        <v>104</v>
      </c>
      <c r="E60" s="60">
        <v>1</v>
      </c>
      <c r="F60" s="21">
        <v>0</v>
      </c>
      <c r="G60" s="22">
        <f t="shared" si="63"/>
        <v>0</v>
      </c>
      <c r="H60" s="23">
        <v>1</v>
      </c>
      <c r="I60" s="24"/>
      <c r="J60" s="25"/>
      <c r="K60" s="60">
        <v>1</v>
      </c>
      <c r="L60" s="21">
        <v>0</v>
      </c>
      <c r="M60" s="22">
        <f t="shared" si="64"/>
        <v>0</v>
      </c>
      <c r="N60" s="23">
        <v>1</v>
      </c>
      <c r="O60" s="24">
        <v>0</v>
      </c>
      <c r="P60" s="25">
        <f t="shared" si="65"/>
        <v>0</v>
      </c>
      <c r="Q60" s="61">
        <v>1</v>
      </c>
      <c r="R60" s="21">
        <v>0</v>
      </c>
      <c r="S60" s="64">
        <f t="shared" si="66"/>
        <v>0</v>
      </c>
      <c r="T60" s="62">
        <f t="shared" si="67"/>
        <v>5</v>
      </c>
      <c r="U60" s="26">
        <f t="shared" si="62"/>
        <v>0</v>
      </c>
    </row>
    <row r="61" spans="1:21" x14ac:dyDescent="0.35">
      <c r="A61" s="18"/>
      <c r="B61" s="19" t="s">
        <v>90</v>
      </c>
      <c r="C61" s="18"/>
      <c r="D61" s="62" t="s">
        <v>105</v>
      </c>
      <c r="E61" s="60">
        <v>1</v>
      </c>
      <c r="F61" s="21">
        <v>0</v>
      </c>
      <c r="G61" s="22">
        <f t="shared" si="63"/>
        <v>0</v>
      </c>
      <c r="H61" s="23">
        <v>1</v>
      </c>
      <c r="I61" s="24"/>
      <c r="J61" s="25"/>
      <c r="K61" s="60">
        <v>1</v>
      </c>
      <c r="L61" s="21">
        <v>0</v>
      </c>
      <c r="M61" s="22">
        <f t="shared" si="64"/>
        <v>0</v>
      </c>
      <c r="N61" s="23">
        <v>1</v>
      </c>
      <c r="O61" s="24">
        <v>0</v>
      </c>
      <c r="P61" s="25">
        <f t="shared" si="65"/>
        <v>0</v>
      </c>
      <c r="Q61" s="61">
        <v>1</v>
      </c>
      <c r="R61" s="21">
        <v>0</v>
      </c>
      <c r="S61" s="64">
        <f t="shared" si="66"/>
        <v>0</v>
      </c>
      <c r="T61" s="62">
        <f t="shared" si="67"/>
        <v>5</v>
      </c>
      <c r="U61" s="26">
        <f t="shared" si="62"/>
        <v>0</v>
      </c>
    </row>
    <row r="62" spans="1:21" x14ac:dyDescent="0.35">
      <c r="A62" s="18"/>
      <c r="B62" s="19" t="s">
        <v>91</v>
      </c>
      <c r="C62" s="18"/>
      <c r="D62" s="62" t="s">
        <v>106</v>
      </c>
      <c r="E62" s="60">
        <v>1</v>
      </c>
      <c r="F62" s="21">
        <v>0</v>
      </c>
      <c r="G62" s="22">
        <f t="shared" si="63"/>
        <v>0</v>
      </c>
      <c r="H62" s="23">
        <v>1</v>
      </c>
      <c r="I62" s="24"/>
      <c r="J62" s="25"/>
      <c r="K62" s="60">
        <v>1</v>
      </c>
      <c r="L62" s="21">
        <v>0</v>
      </c>
      <c r="M62" s="22">
        <f t="shared" si="64"/>
        <v>0</v>
      </c>
      <c r="N62" s="23">
        <v>1</v>
      </c>
      <c r="O62" s="24">
        <v>0</v>
      </c>
      <c r="P62" s="25">
        <f t="shared" si="65"/>
        <v>0</v>
      </c>
      <c r="Q62" s="61">
        <v>1</v>
      </c>
      <c r="R62" s="21">
        <v>0</v>
      </c>
      <c r="S62" s="64">
        <f t="shared" si="66"/>
        <v>0</v>
      </c>
      <c r="T62" s="62">
        <f t="shared" si="67"/>
        <v>5</v>
      </c>
      <c r="U62" s="26">
        <f t="shared" si="62"/>
        <v>0</v>
      </c>
    </row>
    <row r="63" spans="1:21" x14ac:dyDescent="0.35">
      <c r="A63" s="18"/>
      <c r="B63" s="19" t="s">
        <v>92</v>
      </c>
      <c r="C63" s="18"/>
      <c r="D63" s="62" t="s">
        <v>107</v>
      </c>
      <c r="E63" s="60">
        <v>1</v>
      </c>
      <c r="F63" s="21">
        <v>0</v>
      </c>
      <c r="G63" s="22">
        <f t="shared" si="63"/>
        <v>0</v>
      </c>
      <c r="H63" s="23">
        <v>1</v>
      </c>
      <c r="I63" s="24"/>
      <c r="J63" s="25"/>
      <c r="K63" s="60">
        <v>1</v>
      </c>
      <c r="L63" s="21">
        <v>0</v>
      </c>
      <c r="M63" s="22">
        <f t="shared" si="64"/>
        <v>0</v>
      </c>
      <c r="N63" s="23">
        <v>1</v>
      </c>
      <c r="O63" s="24">
        <v>0</v>
      </c>
      <c r="P63" s="25">
        <f t="shared" si="65"/>
        <v>0</v>
      </c>
      <c r="Q63" s="61">
        <v>1</v>
      </c>
      <c r="R63" s="21">
        <v>0</v>
      </c>
      <c r="S63" s="64">
        <f t="shared" si="66"/>
        <v>0</v>
      </c>
      <c r="T63" s="62">
        <f t="shared" si="67"/>
        <v>5</v>
      </c>
      <c r="U63" s="26">
        <f t="shared" si="62"/>
        <v>0</v>
      </c>
    </row>
    <row r="64" spans="1:21" x14ac:dyDescent="0.35">
      <c r="A64" s="18"/>
      <c r="B64" s="19" t="s">
        <v>93</v>
      </c>
      <c r="C64" s="18"/>
      <c r="D64" s="62" t="s">
        <v>108</v>
      </c>
      <c r="E64" s="60">
        <v>3</v>
      </c>
      <c r="F64" s="21">
        <v>0</v>
      </c>
      <c r="G64" s="22">
        <f t="shared" si="63"/>
        <v>0</v>
      </c>
      <c r="H64" s="23">
        <v>3</v>
      </c>
      <c r="I64" s="24"/>
      <c r="J64" s="25"/>
      <c r="K64" s="60">
        <v>3</v>
      </c>
      <c r="L64" s="21">
        <v>0</v>
      </c>
      <c r="M64" s="22">
        <f t="shared" si="64"/>
        <v>0</v>
      </c>
      <c r="N64" s="23">
        <v>3</v>
      </c>
      <c r="O64" s="24">
        <v>0</v>
      </c>
      <c r="P64" s="25">
        <f t="shared" si="65"/>
        <v>0</v>
      </c>
      <c r="Q64" s="61">
        <v>3</v>
      </c>
      <c r="R64" s="21">
        <v>0</v>
      </c>
      <c r="S64" s="64">
        <f t="shared" si="66"/>
        <v>0</v>
      </c>
      <c r="T64" s="62">
        <f t="shared" si="67"/>
        <v>15</v>
      </c>
      <c r="U64" s="26">
        <f t="shared" si="62"/>
        <v>0</v>
      </c>
    </row>
    <row r="65" spans="1:21" x14ac:dyDescent="0.35">
      <c r="A65" s="18"/>
      <c r="B65" s="19" t="s">
        <v>94</v>
      </c>
      <c r="C65" s="18"/>
      <c r="D65" s="62" t="s">
        <v>109</v>
      </c>
      <c r="E65" s="60">
        <v>1</v>
      </c>
      <c r="F65" s="21">
        <v>0</v>
      </c>
      <c r="G65" s="22">
        <f t="shared" si="63"/>
        <v>0</v>
      </c>
      <c r="H65" s="23">
        <v>1</v>
      </c>
      <c r="I65" s="24"/>
      <c r="J65" s="25"/>
      <c r="K65" s="60">
        <v>1</v>
      </c>
      <c r="L65" s="21">
        <v>0</v>
      </c>
      <c r="M65" s="22">
        <f t="shared" si="64"/>
        <v>0</v>
      </c>
      <c r="N65" s="23">
        <v>1</v>
      </c>
      <c r="O65" s="24">
        <v>0</v>
      </c>
      <c r="P65" s="25">
        <f t="shared" si="65"/>
        <v>0</v>
      </c>
      <c r="Q65" s="61">
        <v>1</v>
      </c>
      <c r="R65" s="21">
        <v>0</v>
      </c>
      <c r="S65" s="64">
        <f t="shared" si="66"/>
        <v>0</v>
      </c>
      <c r="T65" s="62">
        <f t="shared" si="67"/>
        <v>5</v>
      </c>
      <c r="U65" s="26">
        <f t="shared" si="62"/>
        <v>0</v>
      </c>
    </row>
    <row r="66" spans="1:21" x14ac:dyDescent="0.35">
      <c r="A66" s="18"/>
      <c r="B66" s="19" t="s">
        <v>95</v>
      </c>
      <c r="C66" s="18"/>
      <c r="D66" s="62" t="s">
        <v>110</v>
      </c>
      <c r="E66" s="60">
        <v>1</v>
      </c>
      <c r="F66" s="21">
        <v>0</v>
      </c>
      <c r="G66" s="22">
        <f t="shared" si="63"/>
        <v>0</v>
      </c>
      <c r="H66" s="23">
        <v>1</v>
      </c>
      <c r="I66" s="24"/>
      <c r="J66" s="25"/>
      <c r="K66" s="60">
        <v>1</v>
      </c>
      <c r="L66" s="21">
        <v>0</v>
      </c>
      <c r="M66" s="22">
        <f t="shared" si="64"/>
        <v>0</v>
      </c>
      <c r="N66" s="23">
        <v>1</v>
      </c>
      <c r="O66" s="24">
        <v>0</v>
      </c>
      <c r="P66" s="25">
        <f t="shared" si="65"/>
        <v>0</v>
      </c>
      <c r="Q66" s="61">
        <v>1</v>
      </c>
      <c r="R66" s="21">
        <v>0</v>
      </c>
      <c r="S66" s="64">
        <f t="shared" si="66"/>
        <v>0</v>
      </c>
      <c r="T66" s="62">
        <f t="shared" si="67"/>
        <v>5</v>
      </c>
      <c r="U66" s="26">
        <f t="shared" si="62"/>
        <v>0</v>
      </c>
    </row>
    <row r="67" spans="1:21" x14ac:dyDescent="0.35">
      <c r="A67" s="18"/>
      <c r="B67" s="19" t="s">
        <v>96</v>
      </c>
      <c r="C67" s="18"/>
      <c r="D67" s="62" t="s">
        <v>111</v>
      </c>
      <c r="E67" s="60">
        <v>1</v>
      </c>
      <c r="F67" s="21">
        <v>0</v>
      </c>
      <c r="G67" s="22">
        <f t="shared" si="63"/>
        <v>0</v>
      </c>
      <c r="H67" s="23">
        <v>1</v>
      </c>
      <c r="I67" s="24"/>
      <c r="J67" s="25"/>
      <c r="K67" s="60">
        <v>1</v>
      </c>
      <c r="L67" s="21">
        <v>0</v>
      </c>
      <c r="M67" s="22">
        <f t="shared" si="64"/>
        <v>0</v>
      </c>
      <c r="N67" s="23">
        <v>1</v>
      </c>
      <c r="O67" s="24">
        <v>0</v>
      </c>
      <c r="P67" s="25">
        <f t="shared" si="65"/>
        <v>0</v>
      </c>
      <c r="Q67" s="61">
        <v>1</v>
      </c>
      <c r="R67" s="21">
        <v>0</v>
      </c>
      <c r="S67" s="64">
        <f t="shared" si="66"/>
        <v>0</v>
      </c>
      <c r="T67" s="62">
        <f t="shared" si="67"/>
        <v>5</v>
      </c>
      <c r="U67" s="26">
        <f t="shared" si="62"/>
        <v>0</v>
      </c>
    </row>
    <row r="68" spans="1:21" x14ac:dyDescent="0.35">
      <c r="A68" s="18"/>
      <c r="B68" s="19" t="s">
        <v>97</v>
      </c>
      <c r="C68" s="18"/>
      <c r="D68" s="62" t="s">
        <v>112</v>
      </c>
      <c r="E68" s="60">
        <v>1</v>
      </c>
      <c r="F68" s="21">
        <v>0</v>
      </c>
      <c r="G68" s="22">
        <f t="shared" si="63"/>
        <v>0</v>
      </c>
      <c r="H68" s="23">
        <v>1</v>
      </c>
      <c r="I68" s="24"/>
      <c r="J68" s="25"/>
      <c r="K68" s="60">
        <v>1</v>
      </c>
      <c r="L68" s="21">
        <v>0</v>
      </c>
      <c r="M68" s="22">
        <f t="shared" si="64"/>
        <v>0</v>
      </c>
      <c r="N68" s="23">
        <v>1</v>
      </c>
      <c r="O68" s="24">
        <v>0</v>
      </c>
      <c r="P68" s="25">
        <f t="shared" si="65"/>
        <v>0</v>
      </c>
      <c r="Q68" s="61">
        <v>1</v>
      </c>
      <c r="R68" s="21">
        <v>0</v>
      </c>
      <c r="S68" s="64">
        <f t="shared" si="66"/>
        <v>0</v>
      </c>
      <c r="T68" s="62">
        <f t="shared" si="67"/>
        <v>5</v>
      </c>
      <c r="U68" s="26">
        <f t="shared" si="62"/>
        <v>0</v>
      </c>
    </row>
    <row r="69" spans="1:21" x14ac:dyDescent="0.35">
      <c r="A69" s="18"/>
      <c r="B69" s="19" t="s">
        <v>98</v>
      </c>
      <c r="C69" s="18"/>
      <c r="D69" s="62" t="s">
        <v>19</v>
      </c>
      <c r="E69" s="60">
        <v>1</v>
      </c>
      <c r="F69" s="21">
        <v>0</v>
      </c>
      <c r="G69" s="22">
        <f t="shared" si="63"/>
        <v>0</v>
      </c>
      <c r="H69" s="23">
        <v>1</v>
      </c>
      <c r="I69" s="24"/>
      <c r="J69" s="25"/>
      <c r="K69" s="60">
        <v>1</v>
      </c>
      <c r="L69" s="21">
        <v>0</v>
      </c>
      <c r="M69" s="22">
        <f t="shared" si="64"/>
        <v>0</v>
      </c>
      <c r="N69" s="23">
        <v>1</v>
      </c>
      <c r="O69" s="24">
        <v>0</v>
      </c>
      <c r="P69" s="25">
        <f t="shared" si="65"/>
        <v>0</v>
      </c>
      <c r="Q69" s="61">
        <v>1</v>
      </c>
      <c r="R69" s="21">
        <v>0</v>
      </c>
      <c r="S69" s="64">
        <f t="shared" si="66"/>
        <v>0</v>
      </c>
      <c r="T69" s="62">
        <f t="shared" si="67"/>
        <v>5</v>
      </c>
      <c r="U69" s="26">
        <f t="shared" si="62"/>
        <v>0</v>
      </c>
    </row>
    <row r="70" spans="1:21" x14ac:dyDescent="0.35">
      <c r="A70" s="18"/>
      <c r="B70" s="19" t="s">
        <v>99</v>
      </c>
      <c r="C70" s="18"/>
      <c r="D70" s="62" t="s">
        <v>113</v>
      </c>
      <c r="E70" s="60">
        <v>1</v>
      </c>
      <c r="F70" s="21">
        <v>0</v>
      </c>
      <c r="G70" s="22">
        <f t="shared" si="63"/>
        <v>0</v>
      </c>
      <c r="H70" s="23">
        <v>1</v>
      </c>
      <c r="I70" s="24"/>
      <c r="J70" s="25"/>
      <c r="K70" s="60">
        <v>1</v>
      </c>
      <c r="L70" s="21">
        <v>0</v>
      </c>
      <c r="M70" s="22">
        <f t="shared" si="64"/>
        <v>0</v>
      </c>
      <c r="N70" s="23">
        <v>1</v>
      </c>
      <c r="O70" s="24">
        <v>0</v>
      </c>
      <c r="P70" s="25">
        <f t="shared" si="65"/>
        <v>0</v>
      </c>
      <c r="Q70" s="61">
        <v>1</v>
      </c>
      <c r="R70" s="21">
        <v>0</v>
      </c>
      <c r="S70" s="64">
        <f t="shared" si="66"/>
        <v>0</v>
      </c>
      <c r="T70" s="62">
        <f t="shared" si="67"/>
        <v>5</v>
      </c>
      <c r="U70" s="26">
        <f t="shared" si="62"/>
        <v>0</v>
      </c>
    </row>
    <row r="71" spans="1:21" x14ac:dyDescent="0.35">
      <c r="A71" s="18"/>
      <c r="B71" s="19" t="s">
        <v>100</v>
      </c>
      <c r="C71" s="18"/>
      <c r="D71" s="62" t="s">
        <v>114</v>
      </c>
      <c r="E71" s="60">
        <v>700</v>
      </c>
      <c r="F71" s="21">
        <v>0</v>
      </c>
      <c r="G71" s="22">
        <f t="shared" si="63"/>
        <v>0</v>
      </c>
      <c r="H71" s="23">
        <v>700</v>
      </c>
      <c r="I71" s="24"/>
      <c r="J71" s="25"/>
      <c r="K71" s="60">
        <v>700</v>
      </c>
      <c r="L71" s="21">
        <v>0</v>
      </c>
      <c r="M71" s="22">
        <f t="shared" si="64"/>
        <v>0</v>
      </c>
      <c r="N71" s="23">
        <v>700</v>
      </c>
      <c r="O71" s="24">
        <v>0</v>
      </c>
      <c r="P71" s="25">
        <f t="shared" si="65"/>
        <v>0</v>
      </c>
      <c r="Q71" s="61">
        <v>700</v>
      </c>
      <c r="R71" s="21">
        <v>0</v>
      </c>
      <c r="S71" s="64">
        <f t="shared" si="66"/>
        <v>0</v>
      </c>
      <c r="T71" s="62">
        <f t="shared" si="67"/>
        <v>3500</v>
      </c>
      <c r="U71" s="26">
        <f t="shared" si="62"/>
        <v>0</v>
      </c>
    </row>
    <row r="72" spans="1:21" x14ac:dyDescent="0.35">
      <c r="A72" s="18"/>
      <c r="B72" s="19" t="s">
        <v>101</v>
      </c>
      <c r="C72" s="18"/>
      <c r="D72" s="62" t="s">
        <v>115</v>
      </c>
      <c r="E72" s="60">
        <v>1</v>
      </c>
      <c r="F72" s="21">
        <v>0</v>
      </c>
      <c r="G72" s="22">
        <f t="shared" si="63"/>
        <v>0</v>
      </c>
      <c r="H72" s="23">
        <v>1</v>
      </c>
      <c r="I72" s="24"/>
      <c r="J72" s="25"/>
      <c r="K72" s="60">
        <v>1</v>
      </c>
      <c r="L72" s="21">
        <v>0</v>
      </c>
      <c r="M72" s="22">
        <f t="shared" si="64"/>
        <v>0</v>
      </c>
      <c r="N72" s="23">
        <v>1</v>
      </c>
      <c r="O72" s="24">
        <v>0</v>
      </c>
      <c r="P72" s="25">
        <f t="shared" si="65"/>
        <v>0</v>
      </c>
      <c r="Q72" s="61">
        <v>1</v>
      </c>
      <c r="R72" s="21">
        <v>0</v>
      </c>
      <c r="S72" s="64">
        <f t="shared" si="66"/>
        <v>0</v>
      </c>
      <c r="T72" s="62">
        <f t="shared" si="67"/>
        <v>5</v>
      </c>
      <c r="U72" s="26">
        <f t="shared" si="62"/>
        <v>0</v>
      </c>
    </row>
    <row r="73" spans="1:21" x14ac:dyDescent="0.35">
      <c r="A73" s="18"/>
      <c r="B73" s="19" t="s">
        <v>102</v>
      </c>
      <c r="C73" s="18"/>
      <c r="D73" s="62" t="s">
        <v>116</v>
      </c>
      <c r="E73" s="60">
        <v>1</v>
      </c>
      <c r="F73" s="21">
        <v>0</v>
      </c>
      <c r="G73" s="22">
        <f t="shared" si="63"/>
        <v>0</v>
      </c>
      <c r="H73" s="23">
        <v>1</v>
      </c>
      <c r="I73" s="24"/>
      <c r="J73" s="25"/>
      <c r="K73" s="60">
        <v>1</v>
      </c>
      <c r="L73" s="21">
        <v>0</v>
      </c>
      <c r="M73" s="22">
        <f t="shared" si="64"/>
        <v>0</v>
      </c>
      <c r="N73" s="23">
        <v>1</v>
      </c>
      <c r="O73" s="24">
        <v>0</v>
      </c>
      <c r="P73" s="25">
        <f t="shared" si="65"/>
        <v>0</v>
      </c>
      <c r="Q73" s="61">
        <v>1</v>
      </c>
      <c r="R73" s="21">
        <v>0</v>
      </c>
      <c r="S73" s="64">
        <f t="shared" si="66"/>
        <v>0</v>
      </c>
      <c r="T73" s="62">
        <f t="shared" si="67"/>
        <v>5</v>
      </c>
      <c r="U73" s="26">
        <f t="shared" si="62"/>
        <v>0</v>
      </c>
    </row>
    <row r="74" spans="1:21" x14ac:dyDescent="0.35">
      <c r="A74" s="18"/>
      <c r="B74" s="19" t="s">
        <v>103</v>
      </c>
      <c r="C74" s="18"/>
      <c r="D74" s="62"/>
      <c r="E74" s="60">
        <v>1</v>
      </c>
      <c r="F74" s="21">
        <v>0</v>
      </c>
      <c r="G74" s="22">
        <f t="shared" si="63"/>
        <v>0</v>
      </c>
      <c r="H74" s="23">
        <v>1</v>
      </c>
      <c r="I74" s="24"/>
      <c r="J74" s="25"/>
      <c r="K74" s="60">
        <v>1</v>
      </c>
      <c r="L74" s="21">
        <v>0</v>
      </c>
      <c r="M74" s="22">
        <f t="shared" si="64"/>
        <v>0</v>
      </c>
      <c r="N74" s="23">
        <v>1</v>
      </c>
      <c r="O74" s="24">
        <v>0</v>
      </c>
      <c r="P74" s="25">
        <f t="shared" si="65"/>
        <v>0</v>
      </c>
      <c r="Q74" s="61">
        <v>1</v>
      </c>
      <c r="R74" s="21">
        <v>0</v>
      </c>
      <c r="S74" s="64">
        <f t="shared" si="66"/>
        <v>0</v>
      </c>
      <c r="T74" s="62">
        <f t="shared" si="67"/>
        <v>5</v>
      </c>
      <c r="U74" s="26">
        <f t="shared" si="62"/>
        <v>0</v>
      </c>
    </row>
    <row r="75" spans="1:21" x14ac:dyDescent="0.35">
      <c r="A75" s="18"/>
      <c r="B75" s="19" t="s">
        <v>144</v>
      </c>
      <c r="C75" s="18"/>
      <c r="D75" s="18"/>
      <c r="E75" s="60">
        <v>2</v>
      </c>
      <c r="F75" s="21">
        <v>0</v>
      </c>
      <c r="G75" s="22">
        <f t="shared" si="63"/>
        <v>0</v>
      </c>
      <c r="H75" s="23">
        <v>2</v>
      </c>
      <c r="I75" s="24"/>
      <c r="J75" s="25"/>
      <c r="K75" s="60">
        <v>2</v>
      </c>
      <c r="L75" s="21">
        <v>0</v>
      </c>
      <c r="M75" s="22">
        <f t="shared" si="64"/>
        <v>0</v>
      </c>
      <c r="N75" s="23">
        <v>2</v>
      </c>
      <c r="O75" s="24">
        <v>0</v>
      </c>
      <c r="P75" s="25">
        <f t="shared" si="65"/>
        <v>0</v>
      </c>
      <c r="Q75" s="61">
        <v>2</v>
      </c>
      <c r="R75" s="21">
        <v>0</v>
      </c>
      <c r="S75" s="64">
        <f t="shared" si="66"/>
        <v>0</v>
      </c>
      <c r="T75" s="62">
        <f t="shared" si="67"/>
        <v>10</v>
      </c>
      <c r="U75" s="26">
        <f t="shared" si="62"/>
        <v>0</v>
      </c>
    </row>
    <row r="76" spans="1:21" x14ac:dyDescent="0.35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x14ac:dyDescent="0.35">
      <c r="A77" s="18"/>
      <c r="B77" s="19" t="s">
        <v>117</v>
      </c>
      <c r="C77" s="18"/>
      <c r="D77" s="18"/>
      <c r="E77" s="60">
        <v>10</v>
      </c>
      <c r="F77" s="21">
        <v>0</v>
      </c>
      <c r="G77" s="22">
        <f t="shared" si="63"/>
        <v>0</v>
      </c>
      <c r="H77" s="23">
        <v>10</v>
      </c>
      <c r="I77" s="24"/>
      <c r="J77" s="25"/>
      <c r="K77" s="60">
        <v>10</v>
      </c>
      <c r="L77" s="21">
        <v>0</v>
      </c>
      <c r="M77" s="22">
        <f t="shared" si="64"/>
        <v>0</v>
      </c>
      <c r="N77" s="23">
        <v>10</v>
      </c>
      <c r="O77" s="24">
        <v>0</v>
      </c>
      <c r="P77" s="25">
        <f t="shared" si="65"/>
        <v>0</v>
      </c>
      <c r="Q77" s="61">
        <v>10</v>
      </c>
      <c r="R77" s="21">
        <v>0</v>
      </c>
      <c r="S77" s="64">
        <f t="shared" si="66"/>
        <v>0</v>
      </c>
      <c r="T77" s="62">
        <f t="shared" si="67"/>
        <v>50</v>
      </c>
      <c r="U77" s="26">
        <f t="shared" si="62"/>
        <v>0</v>
      </c>
    </row>
    <row r="78" spans="1:21" x14ac:dyDescent="0.35">
      <c r="A78" s="18"/>
      <c r="B78" s="19" t="s">
        <v>118</v>
      </c>
      <c r="C78" s="18"/>
      <c r="D78" s="18"/>
      <c r="E78" s="60">
        <v>10</v>
      </c>
      <c r="F78" s="21">
        <v>0</v>
      </c>
      <c r="G78" s="22">
        <f t="shared" si="63"/>
        <v>0</v>
      </c>
      <c r="H78" s="23">
        <v>10</v>
      </c>
      <c r="I78" s="24"/>
      <c r="J78" s="25"/>
      <c r="K78" s="60">
        <v>10</v>
      </c>
      <c r="L78" s="21">
        <v>0</v>
      </c>
      <c r="M78" s="22">
        <f t="shared" si="64"/>
        <v>0</v>
      </c>
      <c r="N78" s="23">
        <v>10</v>
      </c>
      <c r="O78" s="24">
        <v>0</v>
      </c>
      <c r="P78" s="25">
        <f t="shared" si="65"/>
        <v>0</v>
      </c>
      <c r="Q78" s="61">
        <v>10</v>
      </c>
      <c r="R78" s="21">
        <v>0</v>
      </c>
      <c r="S78" s="64">
        <f t="shared" si="66"/>
        <v>0</v>
      </c>
      <c r="T78" s="62">
        <f t="shared" si="67"/>
        <v>50</v>
      </c>
      <c r="U78" s="26">
        <f t="shared" si="62"/>
        <v>0</v>
      </c>
    </row>
    <row r="79" spans="1:21" x14ac:dyDescent="0.35">
      <c r="A79" s="18"/>
      <c r="B79" s="19" t="s">
        <v>119</v>
      </c>
      <c r="C79" s="18"/>
      <c r="D79" s="18"/>
      <c r="E79" s="60">
        <v>10</v>
      </c>
      <c r="F79" s="21">
        <v>0</v>
      </c>
      <c r="G79" s="22">
        <f t="shared" si="63"/>
        <v>0</v>
      </c>
      <c r="H79" s="23">
        <v>10</v>
      </c>
      <c r="I79" s="24"/>
      <c r="J79" s="25"/>
      <c r="K79" s="60">
        <v>10</v>
      </c>
      <c r="L79" s="21">
        <v>0</v>
      </c>
      <c r="M79" s="22">
        <f t="shared" si="64"/>
        <v>0</v>
      </c>
      <c r="N79" s="23">
        <v>10</v>
      </c>
      <c r="O79" s="24">
        <v>0</v>
      </c>
      <c r="P79" s="25">
        <f t="shared" si="65"/>
        <v>0</v>
      </c>
      <c r="Q79" s="61">
        <v>10</v>
      </c>
      <c r="R79" s="21">
        <v>0</v>
      </c>
      <c r="S79" s="64">
        <f t="shared" si="66"/>
        <v>0</v>
      </c>
      <c r="T79" s="62">
        <f t="shared" si="67"/>
        <v>50</v>
      </c>
      <c r="U79" s="26">
        <f t="shared" si="62"/>
        <v>0</v>
      </c>
    </row>
    <row r="80" spans="1:21" x14ac:dyDescent="0.35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1:21" x14ac:dyDescent="0.35">
      <c r="A81" s="68"/>
      <c r="B81" s="69"/>
      <c r="C81" s="69"/>
      <c r="D81" s="70"/>
      <c r="E81" s="66" t="s">
        <v>77</v>
      </c>
      <c r="F81" s="71"/>
      <c r="G81" s="57">
        <f>SUM(G3:G51)</f>
        <v>0</v>
      </c>
      <c r="H81" s="72" t="s">
        <v>78</v>
      </c>
      <c r="I81" s="73"/>
      <c r="J81" s="58">
        <f>SUM(J3:J51)</f>
        <v>0</v>
      </c>
      <c r="K81" s="74" t="s">
        <v>79</v>
      </c>
      <c r="L81" s="75"/>
      <c r="M81" s="57">
        <f>SUM(M3:M51)</f>
        <v>0</v>
      </c>
      <c r="N81" s="72" t="s">
        <v>80</v>
      </c>
      <c r="O81" s="73"/>
      <c r="P81" s="58">
        <f>SUM(P3:P51)</f>
        <v>0</v>
      </c>
      <c r="Q81" s="66" t="s">
        <v>81</v>
      </c>
      <c r="R81" s="67"/>
      <c r="S81" s="57">
        <f>SUM(S3:S51)</f>
        <v>0</v>
      </c>
      <c r="T81" s="8"/>
      <c r="U81" s="59">
        <f>SUM(U3:U51)</f>
        <v>0</v>
      </c>
    </row>
  </sheetData>
  <autoFilter ref="A2:U2" xr:uid="{00000000-0009-0000-0000-000000000000}"/>
  <mergeCells count="6">
    <mergeCell ref="Q81:R81"/>
    <mergeCell ref="A81:D81"/>
    <mergeCell ref="E81:F81"/>
    <mergeCell ref="H81:I81"/>
    <mergeCell ref="K81:L81"/>
    <mergeCell ref="N81:O81"/>
  </mergeCells>
  <pageMargins left="0.7" right="0.7" top="0.75" bottom="0.75" header="0.3" footer="0.3"/>
  <pageSetup paperSize="5" scale="6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8EFE-1BF3-4B42-8322-1F5D63A1D2B2}">
  <dimension ref="A1:U81"/>
  <sheetViews>
    <sheetView tabSelected="1" workbookViewId="0">
      <selection sqref="A1:B1"/>
    </sheetView>
  </sheetViews>
  <sheetFormatPr defaultRowHeight="14.6" x14ac:dyDescent="0.4"/>
  <cols>
    <col min="1" max="1" width="15.3046875" customWidth="1"/>
    <col min="2" max="2" width="16.23046875" customWidth="1"/>
    <col min="3" max="3" width="18.3828125" customWidth="1"/>
    <col min="5" max="5" width="16.15234375" customWidth="1"/>
    <col min="7" max="7" width="18.765625" customWidth="1"/>
    <col min="8" max="8" width="17.84375" customWidth="1"/>
    <col min="10" max="10" width="18.23046875" customWidth="1"/>
    <col min="11" max="11" width="16.23046875" customWidth="1"/>
    <col min="13" max="13" width="18.53515625" customWidth="1"/>
    <col min="14" max="14" width="14" customWidth="1"/>
    <col min="16" max="16" width="16.84375" customWidth="1"/>
    <col min="17" max="17" width="16" customWidth="1"/>
    <col min="19" max="19" width="17.3828125" customWidth="1"/>
    <col min="20" max="20" width="11.61328125" customWidth="1"/>
    <col min="21" max="21" width="12" customWidth="1"/>
  </cols>
  <sheetData>
    <row r="1" spans="1:21" ht="18.75" customHeight="1" x14ac:dyDescent="0.4">
      <c r="A1" s="76" t="s">
        <v>82</v>
      </c>
      <c r="B1" s="6"/>
      <c r="C1" s="1"/>
      <c r="D1" s="1"/>
      <c r="E1" s="3"/>
      <c r="F1" s="4"/>
      <c r="G1" s="5"/>
      <c r="H1" s="3"/>
      <c r="I1" s="4"/>
      <c r="J1" s="5"/>
      <c r="K1" s="3"/>
      <c r="L1" s="4"/>
      <c r="M1" s="5"/>
      <c r="N1" s="3"/>
      <c r="O1" s="4"/>
      <c r="P1" s="5"/>
      <c r="Q1" s="3"/>
      <c r="R1" s="4"/>
      <c r="S1" s="5"/>
      <c r="T1" s="1"/>
      <c r="U1" s="6"/>
    </row>
    <row r="2" spans="1:21" ht="25.3" customHeight="1" x14ac:dyDescent="0.4">
      <c r="A2" s="8" t="s">
        <v>10</v>
      </c>
      <c r="B2" s="9" t="s">
        <v>1</v>
      </c>
      <c r="C2" s="8" t="s">
        <v>145</v>
      </c>
      <c r="D2" s="8" t="s">
        <v>0</v>
      </c>
      <c r="E2" s="10" t="s">
        <v>147</v>
      </c>
      <c r="F2" s="11" t="s">
        <v>70</v>
      </c>
      <c r="G2" s="12" t="s">
        <v>152</v>
      </c>
      <c r="H2" s="13" t="s">
        <v>148</v>
      </c>
      <c r="I2" s="14" t="s">
        <v>70</v>
      </c>
      <c r="J2" s="15" t="s">
        <v>153</v>
      </c>
      <c r="K2" s="16" t="s">
        <v>149</v>
      </c>
      <c r="L2" s="17" t="s">
        <v>70</v>
      </c>
      <c r="M2" s="12" t="s">
        <v>154</v>
      </c>
      <c r="N2" s="13" t="s">
        <v>150</v>
      </c>
      <c r="O2" s="14" t="s">
        <v>70</v>
      </c>
      <c r="P2" s="15" t="s">
        <v>155</v>
      </c>
      <c r="Q2" s="10" t="s">
        <v>151</v>
      </c>
      <c r="R2" s="11" t="s">
        <v>70</v>
      </c>
      <c r="S2" s="12" t="s">
        <v>146</v>
      </c>
      <c r="T2" s="9" t="s">
        <v>88</v>
      </c>
      <c r="U2" s="8" t="s">
        <v>71</v>
      </c>
    </row>
    <row r="3" spans="1:21" ht="12.9" customHeight="1" x14ac:dyDescent="0.4">
      <c r="A3" s="18" t="s">
        <v>11</v>
      </c>
      <c r="B3" s="19" t="s">
        <v>120</v>
      </c>
      <c r="C3" s="18" t="s">
        <v>121</v>
      </c>
      <c r="D3" s="18" t="s">
        <v>124</v>
      </c>
      <c r="E3" s="20">
        <v>250</v>
      </c>
      <c r="F3" s="21">
        <v>0</v>
      </c>
      <c r="G3" s="22">
        <f>E3*F3</f>
        <v>0</v>
      </c>
      <c r="H3" s="23">
        <f t="shared" ref="H3:H7" si="0">E3</f>
        <v>250</v>
      </c>
      <c r="I3" s="24">
        <v>0</v>
      </c>
      <c r="J3" s="25">
        <f>H3*I3</f>
        <v>0</v>
      </c>
      <c r="K3" s="20">
        <f t="shared" ref="K3:K7" si="1">H3</f>
        <v>250</v>
      </c>
      <c r="L3" s="21">
        <v>0</v>
      </c>
      <c r="M3" s="22">
        <f>K3*L3</f>
        <v>0</v>
      </c>
      <c r="N3" s="23">
        <f t="shared" ref="N3:N7" si="2">K3</f>
        <v>250</v>
      </c>
      <c r="O3" s="24">
        <v>0</v>
      </c>
      <c r="P3" s="25">
        <f>N3*O3</f>
        <v>0</v>
      </c>
      <c r="Q3" s="20">
        <f t="shared" ref="Q3:Q7" si="3">N3</f>
        <v>250</v>
      </c>
      <c r="R3" s="21">
        <v>0</v>
      </c>
      <c r="S3" s="22">
        <f>Q3*R3</f>
        <v>0</v>
      </c>
      <c r="T3" s="18">
        <v>800</v>
      </c>
      <c r="U3" s="26">
        <f t="shared" ref="U3:U7" si="4">SUM(G3+J3+M3+P3+S3)</f>
        <v>0</v>
      </c>
    </row>
    <row r="4" spans="1:21" ht="12.9" customHeight="1" x14ac:dyDescent="0.4">
      <c r="A4" s="18" t="s">
        <v>11</v>
      </c>
      <c r="B4" s="19" t="s">
        <v>122</v>
      </c>
      <c r="C4" s="18" t="s">
        <v>121</v>
      </c>
      <c r="D4" s="18" t="s">
        <v>123</v>
      </c>
      <c r="E4" s="20">
        <v>250</v>
      </c>
      <c r="F4" s="21">
        <v>0</v>
      </c>
      <c r="G4" s="22">
        <f t="shared" ref="G4:G50" si="5">E4*F4</f>
        <v>0</v>
      </c>
      <c r="H4" s="23">
        <f t="shared" si="0"/>
        <v>250</v>
      </c>
      <c r="I4" s="24">
        <v>0</v>
      </c>
      <c r="J4" s="25">
        <f t="shared" ref="J4:J51" si="6">H4*I4</f>
        <v>0</v>
      </c>
      <c r="K4" s="20">
        <f t="shared" si="1"/>
        <v>250</v>
      </c>
      <c r="L4" s="21">
        <v>0</v>
      </c>
      <c r="M4" s="22">
        <f t="shared" ref="M4:M51" si="7">K4*L4</f>
        <v>0</v>
      </c>
      <c r="N4" s="23">
        <f t="shared" si="2"/>
        <v>250</v>
      </c>
      <c r="O4" s="24">
        <v>0</v>
      </c>
      <c r="P4" s="25">
        <f t="shared" ref="P4:P51" si="8">N4*O4</f>
        <v>0</v>
      </c>
      <c r="Q4" s="20">
        <f t="shared" si="3"/>
        <v>250</v>
      </c>
      <c r="R4" s="21">
        <v>0</v>
      </c>
      <c r="S4" s="22">
        <f t="shared" ref="S4:S51" si="9">Q4*R4</f>
        <v>0</v>
      </c>
      <c r="T4" s="18">
        <v>1400</v>
      </c>
      <c r="U4" s="26">
        <f t="shared" si="4"/>
        <v>0</v>
      </c>
    </row>
    <row r="5" spans="1:21" ht="12.9" customHeight="1" x14ac:dyDescent="0.4">
      <c r="A5" s="18" t="s">
        <v>11</v>
      </c>
      <c r="B5" s="19" t="s">
        <v>125</v>
      </c>
      <c r="C5" s="18" t="s">
        <v>121</v>
      </c>
      <c r="D5" s="18" t="s">
        <v>126</v>
      </c>
      <c r="E5" s="20">
        <v>600</v>
      </c>
      <c r="F5" s="21">
        <v>0</v>
      </c>
      <c r="G5" s="22">
        <f t="shared" si="5"/>
        <v>0</v>
      </c>
      <c r="H5" s="23">
        <f t="shared" si="0"/>
        <v>600</v>
      </c>
      <c r="I5" s="24">
        <v>0</v>
      </c>
      <c r="J5" s="25">
        <f t="shared" si="6"/>
        <v>0</v>
      </c>
      <c r="K5" s="20">
        <f t="shared" si="1"/>
        <v>600</v>
      </c>
      <c r="L5" s="21">
        <v>0</v>
      </c>
      <c r="M5" s="22">
        <f t="shared" si="7"/>
        <v>0</v>
      </c>
      <c r="N5" s="23">
        <f t="shared" si="2"/>
        <v>600</v>
      </c>
      <c r="O5" s="24">
        <v>0</v>
      </c>
      <c r="P5" s="25">
        <f t="shared" si="8"/>
        <v>0</v>
      </c>
      <c r="Q5" s="20">
        <f t="shared" si="3"/>
        <v>600</v>
      </c>
      <c r="R5" s="21">
        <v>0</v>
      </c>
      <c r="S5" s="22">
        <f t="shared" si="9"/>
        <v>0</v>
      </c>
      <c r="T5" s="18">
        <v>4500</v>
      </c>
      <c r="U5" s="26">
        <f t="shared" si="4"/>
        <v>0</v>
      </c>
    </row>
    <row r="6" spans="1:21" ht="12.9" customHeight="1" x14ac:dyDescent="0.4">
      <c r="A6" s="18" t="s">
        <v>11</v>
      </c>
      <c r="B6" s="19" t="s">
        <v>127</v>
      </c>
      <c r="C6" s="18" t="s">
        <v>128</v>
      </c>
      <c r="D6" s="18"/>
      <c r="E6" s="20">
        <v>250</v>
      </c>
      <c r="F6" s="21">
        <v>0</v>
      </c>
      <c r="G6" s="22">
        <f t="shared" si="5"/>
        <v>0</v>
      </c>
      <c r="H6" s="23">
        <f t="shared" si="0"/>
        <v>250</v>
      </c>
      <c r="I6" s="24">
        <v>0</v>
      </c>
      <c r="J6" s="25">
        <f t="shared" si="6"/>
        <v>0</v>
      </c>
      <c r="K6" s="20">
        <f t="shared" si="1"/>
        <v>250</v>
      </c>
      <c r="L6" s="21">
        <v>0</v>
      </c>
      <c r="M6" s="22">
        <f t="shared" si="7"/>
        <v>0</v>
      </c>
      <c r="N6" s="23">
        <f t="shared" si="2"/>
        <v>250</v>
      </c>
      <c r="O6" s="24">
        <v>0</v>
      </c>
      <c r="P6" s="25">
        <f t="shared" si="8"/>
        <v>0</v>
      </c>
      <c r="Q6" s="20">
        <f t="shared" si="3"/>
        <v>250</v>
      </c>
      <c r="R6" s="21">
        <v>0</v>
      </c>
      <c r="S6" s="22">
        <f t="shared" si="9"/>
        <v>0</v>
      </c>
      <c r="T6" s="18">
        <v>800</v>
      </c>
      <c r="U6" s="26">
        <f t="shared" si="4"/>
        <v>0</v>
      </c>
    </row>
    <row r="7" spans="1:21" ht="12.9" customHeight="1" x14ac:dyDescent="0.4">
      <c r="A7" s="18" t="s">
        <v>11</v>
      </c>
      <c r="B7" s="19" t="s">
        <v>131</v>
      </c>
      <c r="C7" s="18" t="s">
        <v>121</v>
      </c>
      <c r="D7" s="18"/>
      <c r="E7" s="20">
        <v>150</v>
      </c>
      <c r="F7" s="21">
        <v>0</v>
      </c>
      <c r="G7" s="22">
        <f t="shared" si="5"/>
        <v>0</v>
      </c>
      <c r="H7" s="23">
        <f t="shared" si="0"/>
        <v>150</v>
      </c>
      <c r="I7" s="24">
        <v>0</v>
      </c>
      <c r="J7" s="25">
        <f t="shared" si="6"/>
        <v>0</v>
      </c>
      <c r="K7" s="20">
        <f t="shared" si="1"/>
        <v>150</v>
      </c>
      <c r="L7" s="21">
        <v>0</v>
      </c>
      <c r="M7" s="22">
        <f t="shared" si="7"/>
        <v>0</v>
      </c>
      <c r="N7" s="23">
        <f t="shared" si="2"/>
        <v>150</v>
      </c>
      <c r="O7" s="24">
        <v>0</v>
      </c>
      <c r="P7" s="25">
        <f t="shared" si="8"/>
        <v>0</v>
      </c>
      <c r="Q7" s="20">
        <f t="shared" si="3"/>
        <v>150</v>
      </c>
      <c r="R7" s="21">
        <v>0</v>
      </c>
      <c r="S7" s="22">
        <f t="shared" si="9"/>
        <v>0</v>
      </c>
      <c r="T7" s="18">
        <v>7000</v>
      </c>
      <c r="U7" s="26">
        <f t="shared" si="4"/>
        <v>0</v>
      </c>
    </row>
    <row r="8" spans="1:21" ht="12.9" customHeight="1" x14ac:dyDescent="0.4">
      <c r="A8" s="36"/>
      <c r="B8" s="37"/>
      <c r="C8" s="36"/>
      <c r="D8" s="36"/>
      <c r="E8" s="36"/>
      <c r="F8" s="36"/>
      <c r="G8" s="36"/>
      <c r="H8" s="36"/>
      <c r="I8" s="36"/>
      <c r="J8" s="36"/>
      <c r="K8" s="63"/>
      <c r="L8" s="63"/>
      <c r="M8" s="63"/>
      <c r="N8" s="36"/>
      <c r="O8" s="36"/>
      <c r="P8" s="36"/>
      <c r="Q8" s="36"/>
      <c r="R8" s="36"/>
      <c r="S8" s="36"/>
      <c r="T8" s="36"/>
      <c r="U8" s="36"/>
    </row>
    <row r="9" spans="1:21" ht="12.9" customHeight="1" x14ac:dyDescent="0.4">
      <c r="A9" s="39" t="s">
        <v>11</v>
      </c>
      <c r="B9" s="40" t="s">
        <v>8</v>
      </c>
      <c r="C9" s="39" t="s">
        <v>59</v>
      </c>
      <c r="D9" s="39" t="s">
        <v>9</v>
      </c>
      <c r="E9" s="41">
        <f>T9/5</f>
        <v>80</v>
      </c>
      <c r="F9" s="42">
        <v>0</v>
      </c>
      <c r="G9" s="43">
        <f t="shared" si="5"/>
        <v>0</v>
      </c>
      <c r="H9" s="44">
        <f>E9</f>
        <v>80</v>
      </c>
      <c r="I9" s="45">
        <v>0</v>
      </c>
      <c r="J9" s="46">
        <f t="shared" si="6"/>
        <v>0</v>
      </c>
      <c r="K9" s="41">
        <f>H9</f>
        <v>80</v>
      </c>
      <c r="L9" s="42">
        <v>0</v>
      </c>
      <c r="M9" s="43">
        <f t="shared" si="7"/>
        <v>0</v>
      </c>
      <c r="N9" s="44">
        <f>K9</f>
        <v>80</v>
      </c>
      <c r="O9" s="45">
        <v>0</v>
      </c>
      <c r="P9" s="46">
        <f t="shared" si="8"/>
        <v>0</v>
      </c>
      <c r="Q9" s="41">
        <f t="shared" ref="Q9:Q12" si="10">N9</f>
        <v>80</v>
      </c>
      <c r="R9" s="42">
        <v>0</v>
      </c>
      <c r="S9" s="43">
        <f t="shared" si="9"/>
        <v>0</v>
      </c>
      <c r="T9" s="39">
        <v>400</v>
      </c>
      <c r="U9" s="47">
        <f>SUM(G9+J9+M9+P9+S9)</f>
        <v>0</v>
      </c>
    </row>
    <row r="10" spans="1:21" ht="12.9" customHeight="1" x14ac:dyDescent="0.4">
      <c r="A10" s="18" t="s">
        <v>11</v>
      </c>
      <c r="B10" s="19" t="s">
        <v>2</v>
      </c>
      <c r="C10" s="18" t="s">
        <v>59</v>
      </c>
      <c r="D10" s="18" t="s">
        <v>7</v>
      </c>
      <c r="E10" s="20">
        <f>T10/5</f>
        <v>120</v>
      </c>
      <c r="F10" s="21">
        <v>0</v>
      </c>
      <c r="G10" s="22">
        <f t="shared" si="5"/>
        <v>0</v>
      </c>
      <c r="H10" s="23">
        <f>E10</f>
        <v>120</v>
      </c>
      <c r="I10" s="24">
        <v>0</v>
      </c>
      <c r="J10" s="25">
        <f t="shared" si="6"/>
        <v>0</v>
      </c>
      <c r="K10" s="20">
        <f>H10</f>
        <v>120</v>
      </c>
      <c r="L10" s="21">
        <v>0</v>
      </c>
      <c r="M10" s="22">
        <f t="shared" si="7"/>
        <v>0</v>
      </c>
      <c r="N10" s="23">
        <f>K10</f>
        <v>120</v>
      </c>
      <c r="O10" s="24">
        <v>0</v>
      </c>
      <c r="P10" s="25">
        <f t="shared" si="8"/>
        <v>0</v>
      </c>
      <c r="Q10" s="20">
        <f t="shared" si="10"/>
        <v>120</v>
      </c>
      <c r="R10" s="21">
        <v>0</v>
      </c>
      <c r="S10" s="22">
        <f t="shared" si="9"/>
        <v>0</v>
      </c>
      <c r="T10" s="18">
        <v>600</v>
      </c>
      <c r="U10" s="26">
        <f>SUM(G10+J10+M10+P10+S10)</f>
        <v>0</v>
      </c>
    </row>
    <row r="11" spans="1:21" ht="12.9" customHeight="1" x14ac:dyDescent="0.4">
      <c r="A11" s="18" t="s">
        <v>11</v>
      </c>
      <c r="B11" s="19" t="s">
        <v>3</v>
      </c>
      <c r="C11" s="18" t="s">
        <v>59</v>
      </c>
      <c r="D11" s="18" t="s">
        <v>6</v>
      </c>
      <c r="E11" s="20">
        <f>T11/5</f>
        <v>15</v>
      </c>
      <c r="F11" s="21">
        <v>0</v>
      </c>
      <c r="G11" s="22">
        <f t="shared" si="5"/>
        <v>0</v>
      </c>
      <c r="H11" s="23">
        <f>E11</f>
        <v>15</v>
      </c>
      <c r="I11" s="24">
        <v>0</v>
      </c>
      <c r="J11" s="25">
        <f t="shared" si="6"/>
        <v>0</v>
      </c>
      <c r="K11" s="20">
        <f>H11</f>
        <v>15</v>
      </c>
      <c r="L11" s="21">
        <v>0</v>
      </c>
      <c r="M11" s="22">
        <f t="shared" si="7"/>
        <v>0</v>
      </c>
      <c r="N11" s="23">
        <f>K11</f>
        <v>15</v>
      </c>
      <c r="O11" s="24">
        <v>0</v>
      </c>
      <c r="P11" s="25">
        <f t="shared" si="8"/>
        <v>0</v>
      </c>
      <c r="Q11" s="20">
        <f t="shared" si="10"/>
        <v>15</v>
      </c>
      <c r="R11" s="21">
        <v>0</v>
      </c>
      <c r="S11" s="22">
        <f t="shared" si="9"/>
        <v>0</v>
      </c>
      <c r="T11" s="18">
        <v>75</v>
      </c>
      <c r="U11" s="26">
        <f>SUM(G11+J11+M11+P11+S11)</f>
        <v>0</v>
      </c>
    </row>
    <row r="12" spans="1:21" ht="12.9" customHeight="1" x14ac:dyDescent="0.4">
      <c r="A12" s="27" t="s">
        <v>11</v>
      </c>
      <c r="B12" s="28" t="s">
        <v>4</v>
      </c>
      <c r="C12" s="27" t="s">
        <v>59</v>
      </c>
      <c r="D12" s="27" t="s">
        <v>5</v>
      </c>
      <c r="E12" s="29">
        <f>T12/5</f>
        <v>15</v>
      </c>
      <c r="F12" s="30">
        <v>0</v>
      </c>
      <c r="G12" s="31">
        <f t="shared" si="5"/>
        <v>0</v>
      </c>
      <c r="H12" s="32">
        <f>E12</f>
        <v>15</v>
      </c>
      <c r="I12" s="33">
        <v>0</v>
      </c>
      <c r="J12" s="34">
        <f t="shared" si="6"/>
        <v>0</v>
      </c>
      <c r="K12" s="29">
        <f>H12</f>
        <v>15</v>
      </c>
      <c r="L12" s="30">
        <v>0</v>
      </c>
      <c r="M12" s="31">
        <f t="shared" si="7"/>
        <v>0</v>
      </c>
      <c r="N12" s="32">
        <f>K12</f>
        <v>15</v>
      </c>
      <c r="O12" s="33">
        <v>0</v>
      </c>
      <c r="P12" s="34">
        <f t="shared" si="8"/>
        <v>0</v>
      </c>
      <c r="Q12" s="29">
        <f t="shared" si="10"/>
        <v>15</v>
      </c>
      <c r="R12" s="30">
        <v>0</v>
      </c>
      <c r="S12" s="31">
        <f t="shared" si="9"/>
        <v>0</v>
      </c>
      <c r="T12" s="27">
        <v>75</v>
      </c>
      <c r="U12" s="35">
        <f>SUM(G12+J12+M12+P12+S12)</f>
        <v>0</v>
      </c>
    </row>
    <row r="13" spans="1:21" ht="12.9" customHeight="1" x14ac:dyDescent="0.4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63"/>
      <c r="L13" s="63"/>
      <c r="M13" s="63"/>
      <c r="N13" s="36"/>
      <c r="O13" s="36"/>
      <c r="P13" s="36"/>
      <c r="Q13" s="36"/>
      <c r="R13" s="36"/>
      <c r="S13" s="36"/>
      <c r="T13" s="36"/>
      <c r="U13" s="36"/>
    </row>
    <row r="14" spans="1:21" ht="12.9" customHeight="1" x14ac:dyDescent="0.4">
      <c r="A14" s="39" t="s">
        <v>12</v>
      </c>
      <c r="B14" s="40" t="s">
        <v>129</v>
      </c>
      <c r="C14" s="39" t="s">
        <v>121</v>
      </c>
      <c r="D14" s="39" t="s">
        <v>130</v>
      </c>
      <c r="E14" s="41">
        <v>400</v>
      </c>
      <c r="F14" s="42">
        <v>0</v>
      </c>
      <c r="G14" s="43">
        <f t="shared" si="5"/>
        <v>0</v>
      </c>
      <c r="H14" s="44">
        <f t="shared" ref="H14:H19" si="11">E14</f>
        <v>400</v>
      </c>
      <c r="I14" s="45">
        <v>0</v>
      </c>
      <c r="J14" s="46">
        <f t="shared" si="6"/>
        <v>0</v>
      </c>
      <c r="K14" s="41">
        <f t="shared" ref="K14:K19" si="12">H14</f>
        <v>400</v>
      </c>
      <c r="L14" s="42">
        <v>0</v>
      </c>
      <c r="M14" s="43">
        <f t="shared" si="7"/>
        <v>0</v>
      </c>
      <c r="N14" s="44">
        <f t="shared" ref="N14:N19" si="13">K14</f>
        <v>400</v>
      </c>
      <c r="O14" s="45">
        <v>0</v>
      </c>
      <c r="P14" s="46">
        <f t="shared" si="8"/>
        <v>0</v>
      </c>
      <c r="Q14" s="41">
        <f t="shared" ref="Q14:Q19" si="14">N14</f>
        <v>400</v>
      </c>
      <c r="R14" s="42">
        <v>0</v>
      </c>
      <c r="S14" s="43">
        <f t="shared" si="9"/>
        <v>0</v>
      </c>
      <c r="T14" s="39">
        <v>150</v>
      </c>
      <c r="U14" s="47">
        <f t="shared" ref="U14:U19" si="15">SUM(G14+J14+M14+P14+S14)</f>
        <v>0</v>
      </c>
    </row>
    <row r="15" spans="1:21" ht="12.9" customHeight="1" x14ac:dyDescent="0.4">
      <c r="A15" s="18" t="s">
        <v>12</v>
      </c>
      <c r="B15" s="19" t="s">
        <v>51</v>
      </c>
      <c r="C15" s="18" t="s">
        <v>61</v>
      </c>
      <c r="D15" s="27" t="s">
        <v>58</v>
      </c>
      <c r="E15" s="20">
        <v>200</v>
      </c>
      <c r="F15" s="21">
        <v>0</v>
      </c>
      <c r="G15" s="22">
        <f t="shared" si="5"/>
        <v>0</v>
      </c>
      <c r="H15" s="23">
        <f t="shared" si="11"/>
        <v>200</v>
      </c>
      <c r="I15" s="24">
        <v>0</v>
      </c>
      <c r="J15" s="25">
        <f t="shared" si="6"/>
        <v>0</v>
      </c>
      <c r="K15" s="20">
        <f t="shared" si="12"/>
        <v>200</v>
      </c>
      <c r="L15" s="21">
        <v>0</v>
      </c>
      <c r="M15" s="22">
        <f t="shared" si="7"/>
        <v>0</v>
      </c>
      <c r="N15" s="23">
        <f t="shared" si="13"/>
        <v>200</v>
      </c>
      <c r="O15" s="24">
        <v>0</v>
      </c>
      <c r="P15" s="25">
        <f t="shared" si="8"/>
        <v>0</v>
      </c>
      <c r="Q15" s="20">
        <f t="shared" si="14"/>
        <v>200</v>
      </c>
      <c r="R15" s="21">
        <v>0</v>
      </c>
      <c r="S15" s="22">
        <f t="shared" si="9"/>
        <v>0</v>
      </c>
      <c r="T15" s="18">
        <v>3000</v>
      </c>
      <c r="U15" s="26">
        <f t="shared" si="15"/>
        <v>0</v>
      </c>
    </row>
    <row r="16" spans="1:21" ht="12.9" customHeight="1" x14ac:dyDescent="0.4">
      <c r="A16" s="18" t="s">
        <v>12</v>
      </c>
      <c r="B16" s="19" t="s">
        <v>132</v>
      </c>
      <c r="C16" s="18" t="s">
        <v>133</v>
      </c>
      <c r="D16" s="18"/>
      <c r="E16" s="20">
        <v>200</v>
      </c>
      <c r="F16" s="21">
        <v>0</v>
      </c>
      <c r="G16" s="22">
        <f t="shared" si="5"/>
        <v>0</v>
      </c>
      <c r="H16" s="23">
        <f t="shared" si="11"/>
        <v>200</v>
      </c>
      <c r="I16" s="24">
        <v>0</v>
      </c>
      <c r="J16" s="25">
        <f t="shared" si="6"/>
        <v>0</v>
      </c>
      <c r="K16" s="20">
        <f t="shared" si="12"/>
        <v>200</v>
      </c>
      <c r="L16" s="21">
        <v>0</v>
      </c>
      <c r="M16" s="22">
        <f t="shared" si="7"/>
        <v>0</v>
      </c>
      <c r="N16" s="23">
        <f t="shared" si="13"/>
        <v>200</v>
      </c>
      <c r="O16" s="24">
        <v>0</v>
      </c>
      <c r="P16" s="25">
        <f t="shared" si="8"/>
        <v>0</v>
      </c>
      <c r="Q16" s="20">
        <f t="shared" si="14"/>
        <v>200</v>
      </c>
      <c r="R16" s="21">
        <v>0</v>
      </c>
      <c r="S16" s="22">
        <f t="shared" si="9"/>
        <v>0</v>
      </c>
      <c r="T16" s="18">
        <v>3000</v>
      </c>
      <c r="U16" s="26">
        <f t="shared" si="15"/>
        <v>0</v>
      </c>
    </row>
    <row r="17" spans="1:21" ht="12.9" customHeight="1" x14ac:dyDescent="0.4">
      <c r="A17" s="18" t="s">
        <v>12</v>
      </c>
      <c r="B17" s="19" t="s">
        <v>134</v>
      </c>
      <c r="C17" s="18" t="s">
        <v>121</v>
      </c>
      <c r="D17" s="18"/>
      <c r="E17" s="20">
        <v>200</v>
      </c>
      <c r="F17" s="21">
        <v>0</v>
      </c>
      <c r="G17" s="22">
        <f t="shared" si="5"/>
        <v>0</v>
      </c>
      <c r="H17" s="23">
        <f t="shared" si="11"/>
        <v>200</v>
      </c>
      <c r="I17" s="24">
        <v>0</v>
      </c>
      <c r="J17" s="25">
        <f t="shared" si="6"/>
        <v>0</v>
      </c>
      <c r="K17" s="20">
        <f t="shared" si="12"/>
        <v>200</v>
      </c>
      <c r="L17" s="21">
        <v>0</v>
      </c>
      <c r="M17" s="22">
        <f t="shared" si="7"/>
        <v>0</v>
      </c>
      <c r="N17" s="23">
        <f t="shared" si="13"/>
        <v>200</v>
      </c>
      <c r="O17" s="24">
        <v>0</v>
      </c>
      <c r="P17" s="25">
        <f t="shared" si="8"/>
        <v>0</v>
      </c>
      <c r="Q17" s="20">
        <f t="shared" si="14"/>
        <v>200</v>
      </c>
      <c r="R17" s="21">
        <v>0</v>
      </c>
      <c r="S17" s="22">
        <f t="shared" si="9"/>
        <v>0</v>
      </c>
      <c r="T17" s="18">
        <v>2500</v>
      </c>
      <c r="U17" s="26">
        <f t="shared" si="15"/>
        <v>0</v>
      </c>
    </row>
    <row r="18" spans="1:21" ht="12.9" customHeight="1" x14ac:dyDescent="0.4">
      <c r="A18" s="18" t="s">
        <v>12</v>
      </c>
      <c r="B18" s="19" t="s">
        <v>135</v>
      </c>
      <c r="C18" s="18" t="s">
        <v>121</v>
      </c>
      <c r="D18" s="18"/>
      <c r="E18" s="20">
        <f t="shared" ref="E18:E19" si="16">T18/5</f>
        <v>500</v>
      </c>
      <c r="F18" s="21">
        <v>0</v>
      </c>
      <c r="G18" s="22">
        <f t="shared" si="5"/>
        <v>0</v>
      </c>
      <c r="H18" s="23">
        <f t="shared" si="11"/>
        <v>500</v>
      </c>
      <c r="I18" s="24">
        <v>0</v>
      </c>
      <c r="J18" s="25">
        <f t="shared" si="6"/>
        <v>0</v>
      </c>
      <c r="K18" s="20">
        <f t="shared" si="12"/>
        <v>500</v>
      </c>
      <c r="L18" s="21">
        <v>0</v>
      </c>
      <c r="M18" s="22">
        <f t="shared" si="7"/>
        <v>0</v>
      </c>
      <c r="N18" s="23">
        <f t="shared" si="13"/>
        <v>500</v>
      </c>
      <c r="O18" s="24">
        <v>0</v>
      </c>
      <c r="P18" s="25">
        <f t="shared" si="8"/>
        <v>0</v>
      </c>
      <c r="Q18" s="20">
        <f t="shared" si="14"/>
        <v>500</v>
      </c>
      <c r="R18" s="21">
        <v>0</v>
      </c>
      <c r="S18" s="22">
        <f t="shared" si="9"/>
        <v>0</v>
      </c>
      <c r="T18" s="18">
        <v>2500</v>
      </c>
      <c r="U18" s="26">
        <f t="shared" si="15"/>
        <v>0</v>
      </c>
    </row>
    <row r="19" spans="1:21" ht="12.9" customHeight="1" x14ac:dyDescent="0.4">
      <c r="A19" s="18" t="s">
        <v>12</v>
      </c>
      <c r="B19" s="19" t="s">
        <v>53</v>
      </c>
      <c r="C19" s="18" t="s">
        <v>60</v>
      </c>
      <c r="D19" s="18" t="s">
        <v>52</v>
      </c>
      <c r="E19" s="20">
        <f t="shared" si="16"/>
        <v>110</v>
      </c>
      <c r="F19" s="21">
        <v>0</v>
      </c>
      <c r="G19" s="22">
        <f t="shared" si="5"/>
        <v>0</v>
      </c>
      <c r="H19" s="23">
        <f t="shared" si="11"/>
        <v>110</v>
      </c>
      <c r="I19" s="24">
        <v>0</v>
      </c>
      <c r="J19" s="25">
        <f t="shared" si="6"/>
        <v>0</v>
      </c>
      <c r="K19" s="20">
        <f t="shared" si="12"/>
        <v>110</v>
      </c>
      <c r="L19" s="21">
        <v>0</v>
      </c>
      <c r="M19" s="22">
        <f t="shared" si="7"/>
        <v>0</v>
      </c>
      <c r="N19" s="23">
        <f t="shared" si="13"/>
        <v>110</v>
      </c>
      <c r="O19" s="24">
        <v>0</v>
      </c>
      <c r="P19" s="25">
        <f t="shared" si="8"/>
        <v>0</v>
      </c>
      <c r="Q19" s="20">
        <f t="shared" si="14"/>
        <v>110</v>
      </c>
      <c r="R19" s="21">
        <v>0</v>
      </c>
      <c r="S19" s="22">
        <f t="shared" si="9"/>
        <v>0</v>
      </c>
      <c r="T19" s="18">
        <v>550</v>
      </c>
      <c r="U19" s="26">
        <f t="shared" si="15"/>
        <v>0</v>
      </c>
    </row>
    <row r="20" spans="1:21" ht="12.9" customHeight="1" x14ac:dyDescent="0.4">
      <c r="A20" s="36"/>
      <c r="B20" s="37"/>
      <c r="C20" s="36"/>
      <c r="D20" s="36"/>
      <c r="E20" s="36"/>
      <c r="F20" s="36"/>
      <c r="G20" s="36"/>
      <c r="H20" s="36"/>
      <c r="I20" s="36"/>
      <c r="J20" s="36"/>
      <c r="K20" s="63"/>
      <c r="L20" s="63"/>
      <c r="M20" s="63"/>
      <c r="N20" s="36"/>
      <c r="O20" s="36"/>
      <c r="P20" s="36"/>
      <c r="Q20" s="36"/>
      <c r="R20" s="36"/>
      <c r="S20" s="36"/>
      <c r="T20" s="36"/>
      <c r="U20" s="36"/>
    </row>
    <row r="21" spans="1:21" ht="12.9" customHeight="1" x14ac:dyDescent="0.4">
      <c r="A21" s="39" t="s">
        <v>13</v>
      </c>
      <c r="B21" s="40" t="s">
        <v>14</v>
      </c>
      <c r="C21" s="39"/>
      <c r="D21" s="39" t="s">
        <v>15</v>
      </c>
      <c r="E21" s="41">
        <f>T21/5</f>
        <v>1400</v>
      </c>
      <c r="F21" s="42">
        <v>0</v>
      </c>
      <c r="G21" s="43">
        <f t="shared" si="5"/>
        <v>0</v>
      </c>
      <c r="H21" s="44">
        <f>E21</f>
        <v>1400</v>
      </c>
      <c r="I21" s="45">
        <v>0</v>
      </c>
      <c r="J21" s="46">
        <f t="shared" si="6"/>
        <v>0</v>
      </c>
      <c r="K21" s="41">
        <f>H21</f>
        <v>1400</v>
      </c>
      <c r="L21" s="42">
        <v>0</v>
      </c>
      <c r="M21" s="43">
        <f t="shared" si="7"/>
        <v>0</v>
      </c>
      <c r="N21" s="44">
        <f>K21</f>
        <v>1400</v>
      </c>
      <c r="O21" s="45">
        <v>0</v>
      </c>
      <c r="P21" s="46">
        <f t="shared" si="8"/>
        <v>0</v>
      </c>
      <c r="Q21" s="41">
        <f t="shared" ref="Q21:Q22" si="17">N21</f>
        <v>1400</v>
      </c>
      <c r="R21" s="42">
        <v>0</v>
      </c>
      <c r="S21" s="43">
        <f t="shared" si="9"/>
        <v>0</v>
      </c>
      <c r="T21" s="39">
        <v>7000</v>
      </c>
      <c r="U21" s="47">
        <f>SUM(G21+J21+M21+P21+S21)</f>
        <v>0</v>
      </c>
    </row>
    <row r="22" spans="1:21" ht="12.9" customHeight="1" x14ac:dyDescent="0.4">
      <c r="A22" s="27" t="s">
        <v>13</v>
      </c>
      <c r="B22" s="28" t="s">
        <v>16</v>
      </c>
      <c r="C22" s="27"/>
      <c r="D22" s="27" t="s">
        <v>15</v>
      </c>
      <c r="E22" s="29">
        <f>T22/5</f>
        <v>1200</v>
      </c>
      <c r="F22" s="30">
        <v>0</v>
      </c>
      <c r="G22" s="31">
        <f t="shared" si="5"/>
        <v>0</v>
      </c>
      <c r="H22" s="32">
        <f>E22</f>
        <v>1200</v>
      </c>
      <c r="I22" s="33">
        <v>0</v>
      </c>
      <c r="J22" s="34">
        <f t="shared" si="6"/>
        <v>0</v>
      </c>
      <c r="K22" s="29">
        <f>H22</f>
        <v>1200</v>
      </c>
      <c r="L22" s="30">
        <v>0</v>
      </c>
      <c r="M22" s="31">
        <f t="shared" si="7"/>
        <v>0</v>
      </c>
      <c r="N22" s="32">
        <f>K22</f>
        <v>1200</v>
      </c>
      <c r="O22" s="33">
        <v>0</v>
      </c>
      <c r="P22" s="34">
        <f t="shared" si="8"/>
        <v>0</v>
      </c>
      <c r="Q22" s="29">
        <f t="shared" si="17"/>
        <v>1200</v>
      </c>
      <c r="R22" s="30">
        <v>0</v>
      </c>
      <c r="S22" s="31">
        <f t="shared" si="9"/>
        <v>0</v>
      </c>
      <c r="T22" s="27">
        <v>6000</v>
      </c>
      <c r="U22" s="35">
        <f>SUM(G22+J22+M22+P22+S22)</f>
        <v>0</v>
      </c>
    </row>
    <row r="23" spans="1:21" ht="12.9" customHeight="1" x14ac:dyDescent="0.4">
      <c r="A23" s="36"/>
      <c r="B23" s="37"/>
      <c r="C23" s="36"/>
      <c r="D23" s="36"/>
      <c r="E23" s="36"/>
      <c r="F23" s="36"/>
      <c r="G23" s="36"/>
      <c r="H23" s="36"/>
      <c r="I23" s="36"/>
      <c r="J23" s="36"/>
      <c r="K23" s="63"/>
      <c r="L23" s="63"/>
      <c r="M23" s="63"/>
      <c r="N23" s="36"/>
      <c r="O23" s="36"/>
      <c r="P23" s="36"/>
      <c r="Q23" s="36"/>
      <c r="R23" s="36"/>
      <c r="S23" s="36"/>
      <c r="T23" s="36"/>
      <c r="U23" s="36"/>
    </row>
    <row r="24" spans="1:21" ht="12.9" customHeight="1" x14ac:dyDescent="0.4">
      <c r="A24" s="48" t="s">
        <v>17</v>
      </c>
      <c r="B24" s="49" t="s">
        <v>18</v>
      </c>
      <c r="C24" s="48"/>
      <c r="D24" s="48" t="s">
        <v>19</v>
      </c>
      <c r="E24" s="50">
        <f>T24/5</f>
        <v>1500</v>
      </c>
      <c r="F24" s="51">
        <v>0</v>
      </c>
      <c r="G24" s="52">
        <f t="shared" si="5"/>
        <v>0</v>
      </c>
      <c r="H24" s="53">
        <f>E24</f>
        <v>1500</v>
      </c>
      <c r="I24" s="54">
        <v>0</v>
      </c>
      <c r="J24" s="55">
        <f t="shared" si="6"/>
        <v>0</v>
      </c>
      <c r="K24" s="50">
        <f>H24</f>
        <v>1500</v>
      </c>
      <c r="L24" s="51">
        <v>0</v>
      </c>
      <c r="M24" s="52">
        <f t="shared" si="7"/>
        <v>0</v>
      </c>
      <c r="N24" s="53">
        <f>K24</f>
        <v>1500</v>
      </c>
      <c r="O24" s="54">
        <v>0</v>
      </c>
      <c r="P24" s="55">
        <f t="shared" si="8"/>
        <v>0</v>
      </c>
      <c r="Q24" s="50">
        <f t="shared" ref="Q24" si="18">N24</f>
        <v>1500</v>
      </c>
      <c r="R24" s="51">
        <v>0</v>
      </c>
      <c r="S24" s="52">
        <f t="shared" si="9"/>
        <v>0</v>
      </c>
      <c r="T24" s="48">
        <v>7500</v>
      </c>
      <c r="U24" s="56">
        <f>SUM(G24+J24+M24+P24+S24)</f>
        <v>0</v>
      </c>
    </row>
    <row r="25" spans="1:21" ht="12.9" customHeight="1" x14ac:dyDescent="0.4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63"/>
      <c r="L25" s="63"/>
      <c r="M25" s="63"/>
      <c r="N25" s="36"/>
      <c r="O25" s="36"/>
      <c r="P25" s="36"/>
      <c r="Q25" s="36"/>
      <c r="R25" s="36"/>
      <c r="S25" s="36"/>
      <c r="T25" s="36"/>
      <c r="U25" s="36"/>
    </row>
    <row r="26" spans="1:21" ht="12.9" customHeight="1" x14ac:dyDescent="0.4">
      <c r="A26" s="39" t="s">
        <v>20</v>
      </c>
      <c r="B26" s="40" t="s">
        <v>48</v>
      </c>
      <c r="C26" s="39"/>
      <c r="D26" s="39" t="s">
        <v>47</v>
      </c>
      <c r="E26" s="41">
        <f t="shared" ref="E26:E31" si="19">T26/5</f>
        <v>160</v>
      </c>
      <c r="F26" s="42">
        <v>0</v>
      </c>
      <c r="G26" s="43">
        <f t="shared" si="5"/>
        <v>0</v>
      </c>
      <c r="H26" s="44">
        <f t="shared" ref="H26:H31" si="20">E26</f>
        <v>160</v>
      </c>
      <c r="I26" s="45">
        <v>0</v>
      </c>
      <c r="J26" s="46">
        <f t="shared" si="6"/>
        <v>0</v>
      </c>
      <c r="K26" s="41">
        <f t="shared" ref="K26:K31" si="21">H26</f>
        <v>160</v>
      </c>
      <c r="L26" s="42">
        <v>0</v>
      </c>
      <c r="M26" s="43">
        <f t="shared" si="7"/>
        <v>0</v>
      </c>
      <c r="N26" s="44">
        <f t="shared" ref="N26:N31" si="22">K26</f>
        <v>160</v>
      </c>
      <c r="O26" s="45">
        <v>0</v>
      </c>
      <c r="P26" s="46">
        <f t="shared" si="8"/>
        <v>0</v>
      </c>
      <c r="Q26" s="41">
        <f t="shared" ref="Q26:Q31" si="23">N26</f>
        <v>160</v>
      </c>
      <c r="R26" s="42">
        <v>0</v>
      </c>
      <c r="S26" s="43">
        <f t="shared" si="9"/>
        <v>0</v>
      </c>
      <c r="T26" s="39">
        <v>800</v>
      </c>
      <c r="U26" s="47">
        <f t="shared" ref="U26:U31" si="24">SUM(G26+J26+M26+P26+S26)</f>
        <v>0</v>
      </c>
    </row>
    <row r="27" spans="1:21" ht="12.9" customHeight="1" x14ac:dyDescent="0.4">
      <c r="A27" s="18" t="s">
        <v>20</v>
      </c>
      <c r="B27" s="19" t="s">
        <v>49</v>
      </c>
      <c r="C27" s="18"/>
      <c r="D27" s="18" t="s">
        <v>50</v>
      </c>
      <c r="E27" s="20">
        <f t="shared" si="19"/>
        <v>80</v>
      </c>
      <c r="F27" s="21">
        <v>0</v>
      </c>
      <c r="G27" s="22">
        <f t="shared" si="5"/>
        <v>0</v>
      </c>
      <c r="H27" s="23">
        <f t="shared" si="20"/>
        <v>80</v>
      </c>
      <c r="I27" s="24">
        <v>0</v>
      </c>
      <c r="J27" s="25">
        <f t="shared" si="6"/>
        <v>0</v>
      </c>
      <c r="K27" s="20">
        <f t="shared" si="21"/>
        <v>80</v>
      </c>
      <c r="L27" s="21">
        <v>0</v>
      </c>
      <c r="M27" s="22">
        <f t="shared" si="7"/>
        <v>0</v>
      </c>
      <c r="N27" s="23">
        <f t="shared" si="22"/>
        <v>80</v>
      </c>
      <c r="O27" s="24">
        <v>0</v>
      </c>
      <c r="P27" s="25">
        <f t="shared" si="8"/>
        <v>0</v>
      </c>
      <c r="Q27" s="20">
        <f t="shared" si="23"/>
        <v>80</v>
      </c>
      <c r="R27" s="21">
        <v>0</v>
      </c>
      <c r="S27" s="22">
        <f t="shared" si="9"/>
        <v>0</v>
      </c>
      <c r="T27" s="18">
        <v>400</v>
      </c>
      <c r="U27" s="26">
        <f t="shared" si="24"/>
        <v>0</v>
      </c>
    </row>
    <row r="28" spans="1:21" ht="12.9" customHeight="1" x14ac:dyDescent="0.4">
      <c r="A28" s="18" t="s">
        <v>20</v>
      </c>
      <c r="B28" s="19" t="s">
        <v>41</v>
      </c>
      <c r="C28" s="18" t="s">
        <v>62</v>
      </c>
      <c r="D28" s="18" t="s">
        <v>39</v>
      </c>
      <c r="E28" s="20">
        <f t="shared" si="19"/>
        <v>440</v>
      </c>
      <c r="F28" s="21">
        <v>0</v>
      </c>
      <c r="G28" s="22">
        <f t="shared" si="5"/>
        <v>0</v>
      </c>
      <c r="H28" s="23">
        <f t="shared" si="20"/>
        <v>440</v>
      </c>
      <c r="I28" s="24">
        <v>0</v>
      </c>
      <c r="J28" s="25">
        <f t="shared" si="6"/>
        <v>0</v>
      </c>
      <c r="K28" s="20">
        <f t="shared" si="21"/>
        <v>440</v>
      </c>
      <c r="L28" s="21">
        <v>0</v>
      </c>
      <c r="M28" s="22">
        <f t="shared" si="7"/>
        <v>0</v>
      </c>
      <c r="N28" s="23">
        <f t="shared" si="22"/>
        <v>440</v>
      </c>
      <c r="O28" s="24">
        <v>0</v>
      </c>
      <c r="P28" s="25">
        <f t="shared" si="8"/>
        <v>0</v>
      </c>
      <c r="Q28" s="20">
        <f t="shared" si="23"/>
        <v>440</v>
      </c>
      <c r="R28" s="21">
        <v>0</v>
      </c>
      <c r="S28" s="22">
        <f t="shared" si="9"/>
        <v>0</v>
      </c>
      <c r="T28" s="18">
        <v>2200</v>
      </c>
      <c r="U28" s="26">
        <f t="shared" si="24"/>
        <v>0</v>
      </c>
    </row>
    <row r="29" spans="1:21" ht="12.9" customHeight="1" x14ac:dyDescent="0.4">
      <c r="A29" s="18" t="s">
        <v>20</v>
      </c>
      <c r="B29" s="19" t="s">
        <v>42</v>
      </c>
      <c r="C29" s="18" t="s">
        <v>63</v>
      </c>
      <c r="D29" s="18" t="s">
        <v>40</v>
      </c>
      <c r="E29" s="20">
        <f t="shared" si="19"/>
        <v>140</v>
      </c>
      <c r="F29" s="21">
        <v>0</v>
      </c>
      <c r="G29" s="22">
        <f t="shared" si="5"/>
        <v>0</v>
      </c>
      <c r="H29" s="23">
        <f t="shared" si="20"/>
        <v>140</v>
      </c>
      <c r="I29" s="24">
        <v>0</v>
      </c>
      <c r="J29" s="25">
        <f t="shared" si="6"/>
        <v>0</v>
      </c>
      <c r="K29" s="20">
        <f t="shared" si="21"/>
        <v>140</v>
      </c>
      <c r="L29" s="21">
        <v>0</v>
      </c>
      <c r="M29" s="22">
        <f t="shared" si="7"/>
        <v>0</v>
      </c>
      <c r="N29" s="23">
        <f t="shared" si="22"/>
        <v>140</v>
      </c>
      <c r="O29" s="24">
        <v>0</v>
      </c>
      <c r="P29" s="25">
        <f t="shared" si="8"/>
        <v>0</v>
      </c>
      <c r="Q29" s="20">
        <f t="shared" si="23"/>
        <v>140</v>
      </c>
      <c r="R29" s="21">
        <v>0</v>
      </c>
      <c r="S29" s="22">
        <f t="shared" si="9"/>
        <v>0</v>
      </c>
      <c r="T29" s="18">
        <v>700</v>
      </c>
      <c r="U29" s="26">
        <f t="shared" si="24"/>
        <v>0</v>
      </c>
    </row>
    <row r="30" spans="1:21" ht="12.9" customHeight="1" x14ac:dyDescent="0.4">
      <c r="A30" s="18" t="s">
        <v>20</v>
      </c>
      <c r="B30" s="19" t="s">
        <v>43</v>
      </c>
      <c r="C30" s="18" t="s">
        <v>62</v>
      </c>
      <c r="D30" s="18" t="s">
        <v>44</v>
      </c>
      <c r="E30" s="20">
        <f t="shared" si="19"/>
        <v>70</v>
      </c>
      <c r="F30" s="21">
        <v>0</v>
      </c>
      <c r="G30" s="22">
        <f t="shared" si="5"/>
        <v>0</v>
      </c>
      <c r="H30" s="23">
        <f t="shared" si="20"/>
        <v>70</v>
      </c>
      <c r="I30" s="24">
        <v>0</v>
      </c>
      <c r="J30" s="25">
        <f t="shared" si="6"/>
        <v>0</v>
      </c>
      <c r="K30" s="20">
        <f t="shared" si="21"/>
        <v>70</v>
      </c>
      <c r="L30" s="21">
        <v>0</v>
      </c>
      <c r="M30" s="22">
        <f t="shared" si="7"/>
        <v>0</v>
      </c>
      <c r="N30" s="23">
        <f t="shared" si="22"/>
        <v>70</v>
      </c>
      <c r="O30" s="24">
        <v>0</v>
      </c>
      <c r="P30" s="25">
        <f t="shared" si="8"/>
        <v>0</v>
      </c>
      <c r="Q30" s="20">
        <f t="shared" si="23"/>
        <v>70</v>
      </c>
      <c r="R30" s="21">
        <v>0</v>
      </c>
      <c r="S30" s="22">
        <f t="shared" si="9"/>
        <v>0</v>
      </c>
      <c r="T30" s="18">
        <v>350</v>
      </c>
      <c r="U30" s="26">
        <f t="shared" si="24"/>
        <v>0</v>
      </c>
    </row>
    <row r="31" spans="1:21" ht="12.9" customHeight="1" x14ac:dyDescent="0.4">
      <c r="A31" s="27" t="s">
        <v>20</v>
      </c>
      <c r="B31" s="28" t="s">
        <v>46</v>
      </c>
      <c r="C31" s="27" t="s">
        <v>63</v>
      </c>
      <c r="D31" s="27" t="s">
        <v>45</v>
      </c>
      <c r="E31" s="29">
        <f t="shared" si="19"/>
        <v>30</v>
      </c>
      <c r="F31" s="30">
        <v>0</v>
      </c>
      <c r="G31" s="31">
        <f t="shared" si="5"/>
        <v>0</v>
      </c>
      <c r="H31" s="32">
        <f t="shared" si="20"/>
        <v>30</v>
      </c>
      <c r="I31" s="33">
        <v>0</v>
      </c>
      <c r="J31" s="34">
        <f t="shared" si="6"/>
        <v>0</v>
      </c>
      <c r="K31" s="29">
        <f t="shared" si="21"/>
        <v>30</v>
      </c>
      <c r="L31" s="30">
        <v>0</v>
      </c>
      <c r="M31" s="31">
        <f t="shared" si="7"/>
        <v>0</v>
      </c>
      <c r="N31" s="32">
        <f t="shared" si="22"/>
        <v>30</v>
      </c>
      <c r="O31" s="33">
        <v>0</v>
      </c>
      <c r="P31" s="34">
        <f t="shared" si="8"/>
        <v>0</v>
      </c>
      <c r="Q31" s="29">
        <f t="shared" si="23"/>
        <v>30</v>
      </c>
      <c r="R31" s="30">
        <v>0</v>
      </c>
      <c r="S31" s="31">
        <f t="shared" si="9"/>
        <v>0</v>
      </c>
      <c r="T31" s="27">
        <v>150</v>
      </c>
      <c r="U31" s="35">
        <f t="shared" si="24"/>
        <v>0</v>
      </c>
    </row>
    <row r="32" spans="1:21" ht="12.9" customHeight="1" x14ac:dyDescent="0.4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63"/>
      <c r="L32" s="63"/>
      <c r="M32" s="63"/>
      <c r="N32" s="36"/>
      <c r="O32" s="36"/>
      <c r="P32" s="36"/>
      <c r="Q32" s="36"/>
      <c r="R32" s="36"/>
      <c r="S32" s="36"/>
      <c r="T32" s="36"/>
      <c r="U32" s="36"/>
    </row>
    <row r="33" spans="1:21" ht="12.9" customHeight="1" x14ac:dyDescent="0.4">
      <c r="A33" s="39" t="s">
        <v>21</v>
      </c>
      <c r="B33" s="40" t="s">
        <v>22</v>
      </c>
      <c r="C33" s="39" t="s">
        <v>64</v>
      </c>
      <c r="D33" s="39" t="s">
        <v>27</v>
      </c>
      <c r="E33" s="41">
        <f>T33/5</f>
        <v>130</v>
      </c>
      <c r="F33" s="42">
        <v>0</v>
      </c>
      <c r="G33" s="43">
        <f t="shared" si="5"/>
        <v>0</v>
      </c>
      <c r="H33" s="44">
        <f>E33</f>
        <v>130</v>
      </c>
      <c r="I33" s="45">
        <v>0</v>
      </c>
      <c r="J33" s="46">
        <f t="shared" si="6"/>
        <v>0</v>
      </c>
      <c r="K33" s="41">
        <f>H33</f>
        <v>130</v>
      </c>
      <c r="L33" s="42">
        <v>0</v>
      </c>
      <c r="M33" s="43">
        <f t="shared" si="7"/>
        <v>0</v>
      </c>
      <c r="N33" s="44">
        <f>K33</f>
        <v>130</v>
      </c>
      <c r="O33" s="45">
        <v>0</v>
      </c>
      <c r="P33" s="46">
        <f t="shared" si="8"/>
        <v>0</v>
      </c>
      <c r="Q33" s="41">
        <f t="shared" ref="Q33:Q37" si="25">N33</f>
        <v>130</v>
      </c>
      <c r="R33" s="42">
        <v>0</v>
      </c>
      <c r="S33" s="43">
        <f t="shared" si="9"/>
        <v>0</v>
      </c>
      <c r="T33" s="39">
        <v>650</v>
      </c>
      <c r="U33" s="47">
        <f>SUM(G33+J33+M33+P33+S33)</f>
        <v>0</v>
      </c>
    </row>
    <row r="34" spans="1:21" ht="12.9" customHeight="1" x14ac:dyDescent="0.4">
      <c r="A34" s="18" t="s">
        <v>21</v>
      </c>
      <c r="B34" s="19" t="s">
        <v>23</v>
      </c>
      <c r="C34" s="18" t="s">
        <v>64</v>
      </c>
      <c r="D34" s="18" t="s">
        <v>24</v>
      </c>
      <c r="E34" s="20">
        <f>T34/5</f>
        <v>80</v>
      </c>
      <c r="F34" s="21">
        <v>0</v>
      </c>
      <c r="G34" s="22">
        <f t="shared" si="5"/>
        <v>0</v>
      </c>
      <c r="H34" s="23">
        <f>E34</f>
        <v>80</v>
      </c>
      <c r="I34" s="24">
        <v>0</v>
      </c>
      <c r="J34" s="25">
        <f t="shared" si="6"/>
        <v>0</v>
      </c>
      <c r="K34" s="20">
        <f>H34</f>
        <v>80</v>
      </c>
      <c r="L34" s="21">
        <v>0</v>
      </c>
      <c r="M34" s="22">
        <f t="shared" si="7"/>
        <v>0</v>
      </c>
      <c r="N34" s="23">
        <f>K34</f>
        <v>80</v>
      </c>
      <c r="O34" s="24">
        <v>0</v>
      </c>
      <c r="P34" s="25">
        <f t="shared" si="8"/>
        <v>0</v>
      </c>
      <c r="Q34" s="20">
        <f t="shared" si="25"/>
        <v>80</v>
      </c>
      <c r="R34" s="21">
        <v>0</v>
      </c>
      <c r="S34" s="22">
        <f t="shared" si="9"/>
        <v>0</v>
      </c>
      <c r="T34" s="18">
        <v>400</v>
      </c>
      <c r="U34" s="26">
        <f>SUM(G34+J34+M34+P34+S34)</f>
        <v>0</v>
      </c>
    </row>
    <row r="35" spans="1:21" ht="12.9" customHeight="1" x14ac:dyDescent="0.4">
      <c r="A35" s="18" t="s">
        <v>21</v>
      </c>
      <c r="B35" s="19" t="s">
        <v>25</v>
      </c>
      <c r="C35" s="18" t="s">
        <v>64</v>
      </c>
      <c r="D35" s="18" t="s">
        <v>26</v>
      </c>
      <c r="E35" s="20">
        <f>T35/5</f>
        <v>80</v>
      </c>
      <c r="F35" s="21">
        <v>0</v>
      </c>
      <c r="G35" s="22">
        <f t="shared" si="5"/>
        <v>0</v>
      </c>
      <c r="H35" s="23">
        <f>E35</f>
        <v>80</v>
      </c>
      <c r="I35" s="24">
        <v>0</v>
      </c>
      <c r="J35" s="25">
        <f t="shared" si="6"/>
        <v>0</v>
      </c>
      <c r="K35" s="20">
        <f>H35</f>
        <v>80</v>
      </c>
      <c r="L35" s="21">
        <v>0</v>
      </c>
      <c r="M35" s="22">
        <f t="shared" si="7"/>
        <v>0</v>
      </c>
      <c r="N35" s="23">
        <f>K35</f>
        <v>80</v>
      </c>
      <c r="O35" s="24">
        <v>0</v>
      </c>
      <c r="P35" s="25">
        <f t="shared" si="8"/>
        <v>0</v>
      </c>
      <c r="Q35" s="20">
        <f t="shared" si="25"/>
        <v>80</v>
      </c>
      <c r="R35" s="21">
        <v>0</v>
      </c>
      <c r="S35" s="22">
        <f t="shared" si="9"/>
        <v>0</v>
      </c>
      <c r="T35" s="18">
        <v>400</v>
      </c>
      <c r="U35" s="26">
        <f>SUM(G35+J35+M35+P35+S35)</f>
        <v>0</v>
      </c>
    </row>
    <row r="36" spans="1:21" ht="12.9" customHeight="1" x14ac:dyDescent="0.4">
      <c r="A36" s="18" t="s">
        <v>21</v>
      </c>
      <c r="B36" s="19" t="s">
        <v>28</v>
      </c>
      <c r="C36" s="18" t="s">
        <v>65</v>
      </c>
      <c r="D36" s="18" t="s">
        <v>54</v>
      </c>
      <c r="E36" s="20">
        <f>T36/5</f>
        <v>80</v>
      </c>
      <c r="F36" s="21">
        <v>0</v>
      </c>
      <c r="G36" s="22">
        <f t="shared" si="5"/>
        <v>0</v>
      </c>
      <c r="H36" s="23">
        <f>E36</f>
        <v>80</v>
      </c>
      <c r="I36" s="24">
        <v>0</v>
      </c>
      <c r="J36" s="25">
        <f t="shared" si="6"/>
        <v>0</v>
      </c>
      <c r="K36" s="20">
        <f>H36</f>
        <v>80</v>
      </c>
      <c r="L36" s="21">
        <v>0</v>
      </c>
      <c r="M36" s="22">
        <f t="shared" si="7"/>
        <v>0</v>
      </c>
      <c r="N36" s="23">
        <f>K36</f>
        <v>80</v>
      </c>
      <c r="O36" s="24">
        <v>0</v>
      </c>
      <c r="P36" s="25">
        <f t="shared" si="8"/>
        <v>0</v>
      </c>
      <c r="Q36" s="20">
        <f t="shared" si="25"/>
        <v>80</v>
      </c>
      <c r="R36" s="21">
        <v>0</v>
      </c>
      <c r="S36" s="22">
        <f t="shared" si="9"/>
        <v>0</v>
      </c>
      <c r="T36" s="18">
        <v>400</v>
      </c>
      <c r="U36" s="26">
        <f>SUM(G36+J36+M36+P36+S36)</f>
        <v>0</v>
      </c>
    </row>
    <row r="37" spans="1:21" ht="12.9" customHeight="1" x14ac:dyDescent="0.4">
      <c r="A37" s="27" t="s">
        <v>21</v>
      </c>
      <c r="B37" s="28" t="s">
        <v>29</v>
      </c>
      <c r="C37" s="27" t="s">
        <v>65</v>
      </c>
      <c r="D37" s="27" t="s">
        <v>55</v>
      </c>
      <c r="E37" s="29">
        <f>T37/5</f>
        <v>80</v>
      </c>
      <c r="F37" s="30">
        <v>0</v>
      </c>
      <c r="G37" s="31">
        <f t="shared" si="5"/>
        <v>0</v>
      </c>
      <c r="H37" s="32">
        <f>E37</f>
        <v>80</v>
      </c>
      <c r="I37" s="33">
        <v>0</v>
      </c>
      <c r="J37" s="34">
        <f t="shared" si="6"/>
        <v>0</v>
      </c>
      <c r="K37" s="29">
        <f>H37</f>
        <v>80</v>
      </c>
      <c r="L37" s="30">
        <v>0</v>
      </c>
      <c r="M37" s="31">
        <f t="shared" si="7"/>
        <v>0</v>
      </c>
      <c r="N37" s="32">
        <f>K37</f>
        <v>80</v>
      </c>
      <c r="O37" s="33">
        <v>0</v>
      </c>
      <c r="P37" s="34">
        <f t="shared" si="8"/>
        <v>0</v>
      </c>
      <c r="Q37" s="29">
        <f t="shared" si="25"/>
        <v>80</v>
      </c>
      <c r="R37" s="30">
        <v>0</v>
      </c>
      <c r="S37" s="31">
        <f t="shared" si="9"/>
        <v>0</v>
      </c>
      <c r="T37" s="27">
        <v>400</v>
      </c>
      <c r="U37" s="35">
        <f>SUM(G37+J37+M37+P37+S37)</f>
        <v>0</v>
      </c>
    </row>
    <row r="38" spans="1:21" ht="12.9" customHeight="1" x14ac:dyDescent="0.4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ht="12.9" customHeight="1" x14ac:dyDescent="0.4">
      <c r="A39" s="39" t="s">
        <v>30</v>
      </c>
      <c r="B39" s="40" t="s">
        <v>141</v>
      </c>
      <c r="C39" s="39" t="s">
        <v>66</v>
      </c>
      <c r="D39" s="39"/>
      <c r="E39" s="41">
        <f t="shared" ref="E39:E44" si="26">T39/5</f>
        <v>500</v>
      </c>
      <c r="F39" s="42">
        <v>0</v>
      </c>
      <c r="G39" s="43">
        <f t="shared" si="5"/>
        <v>0</v>
      </c>
      <c r="H39" s="44">
        <f t="shared" ref="H39:H44" si="27">E39</f>
        <v>500</v>
      </c>
      <c r="I39" s="45">
        <v>0</v>
      </c>
      <c r="J39" s="46">
        <f t="shared" si="6"/>
        <v>0</v>
      </c>
      <c r="K39" s="41">
        <f t="shared" ref="K39:K45" si="28">H39</f>
        <v>500</v>
      </c>
      <c r="L39" s="42">
        <v>0</v>
      </c>
      <c r="M39" s="43">
        <f t="shared" si="7"/>
        <v>0</v>
      </c>
      <c r="N39" s="44">
        <f t="shared" ref="N39:N45" si="29">K39</f>
        <v>500</v>
      </c>
      <c r="O39" s="45">
        <v>0</v>
      </c>
      <c r="P39" s="46">
        <f t="shared" si="8"/>
        <v>0</v>
      </c>
      <c r="Q39" s="41">
        <f t="shared" ref="Q39:Q45" si="30">N39</f>
        <v>500</v>
      </c>
      <c r="R39" s="42">
        <v>0</v>
      </c>
      <c r="S39" s="43">
        <f t="shared" si="9"/>
        <v>0</v>
      </c>
      <c r="T39" s="39">
        <v>2500</v>
      </c>
      <c r="U39" s="47">
        <f t="shared" ref="U39:U44" si="31">SUM(G39+J39+M39+P39+S39)</f>
        <v>0</v>
      </c>
    </row>
    <row r="40" spans="1:21" ht="12.9" customHeight="1" x14ac:dyDescent="0.4">
      <c r="A40" s="18" t="s">
        <v>30</v>
      </c>
      <c r="B40" s="19" t="s">
        <v>31</v>
      </c>
      <c r="C40" s="18" t="s">
        <v>66</v>
      </c>
      <c r="D40" s="18"/>
      <c r="E40" s="20">
        <f t="shared" si="26"/>
        <v>120</v>
      </c>
      <c r="F40" s="21">
        <v>0</v>
      </c>
      <c r="G40" s="22">
        <f t="shared" si="5"/>
        <v>0</v>
      </c>
      <c r="H40" s="23">
        <f t="shared" si="27"/>
        <v>120</v>
      </c>
      <c r="I40" s="24">
        <v>0</v>
      </c>
      <c r="J40" s="25">
        <f t="shared" si="6"/>
        <v>0</v>
      </c>
      <c r="K40" s="20">
        <f t="shared" si="28"/>
        <v>120</v>
      </c>
      <c r="L40" s="21">
        <v>0</v>
      </c>
      <c r="M40" s="22">
        <f t="shared" si="7"/>
        <v>0</v>
      </c>
      <c r="N40" s="23">
        <f t="shared" si="29"/>
        <v>120</v>
      </c>
      <c r="O40" s="24">
        <v>0</v>
      </c>
      <c r="P40" s="25">
        <f t="shared" si="8"/>
        <v>0</v>
      </c>
      <c r="Q40" s="20">
        <f t="shared" si="30"/>
        <v>120</v>
      </c>
      <c r="R40" s="21">
        <v>0</v>
      </c>
      <c r="S40" s="22">
        <f t="shared" si="9"/>
        <v>0</v>
      </c>
      <c r="T40" s="18">
        <v>600</v>
      </c>
      <c r="U40" s="26">
        <f t="shared" si="31"/>
        <v>0</v>
      </c>
    </row>
    <row r="41" spans="1:21" ht="12.9" customHeight="1" x14ac:dyDescent="0.4">
      <c r="A41" s="18" t="s">
        <v>30</v>
      </c>
      <c r="B41" s="19" t="s">
        <v>32</v>
      </c>
      <c r="C41" s="18" t="s">
        <v>66</v>
      </c>
      <c r="D41" s="18"/>
      <c r="E41" s="20">
        <f t="shared" si="26"/>
        <v>50</v>
      </c>
      <c r="F41" s="21">
        <v>0</v>
      </c>
      <c r="G41" s="22">
        <f t="shared" si="5"/>
        <v>0</v>
      </c>
      <c r="H41" s="23">
        <f t="shared" si="27"/>
        <v>50</v>
      </c>
      <c r="I41" s="24">
        <v>0</v>
      </c>
      <c r="J41" s="25">
        <f t="shared" si="6"/>
        <v>0</v>
      </c>
      <c r="K41" s="20">
        <f t="shared" si="28"/>
        <v>50</v>
      </c>
      <c r="L41" s="21">
        <v>0</v>
      </c>
      <c r="M41" s="22">
        <f t="shared" si="7"/>
        <v>0</v>
      </c>
      <c r="N41" s="23">
        <f t="shared" si="29"/>
        <v>50</v>
      </c>
      <c r="O41" s="24">
        <v>0</v>
      </c>
      <c r="P41" s="25">
        <f t="shared" si="8"/>
        <v>0</v>
      </c>
      <c r="Q41" s="20">
        <f t="shared" si="30"/>
        <v>50</v>
      </c>
      <c r="R41" s="21">
        <v>0</v>
      </c>
      <c r="S41" s="22">
        <f t="shared" si="9"/>
        <v>0</v>
      </c>
      <c r="T41" s="18">
        <v>250</v>
      </c>
      <c r="U41" s="26">
        <f t="shared" si="31"/>
        <v>0</v>
      </c>
    </row>
    <row r="42" spans="1:21" ht="12.9" customHeight="1" x14ac:dyDescent="0.4">
      <c r="A42" s="18" t="s">
        <v>30</v>
      </c>
      <c r="B42" s="19" t="s">
        <v>33</v>
      </c>
      <c r="C42" s="18" t="s">
        <v>66</v>
      </c>
      <c r="D42" s="18"/>
      <c r="E42" s="20">
        <f t="shared" si="26"/>
        <v>50</v>
      </c>
      <c r="F42" s="21">
        <v>0</v>
      </c>
      <c r="G42" s="22">
        <f t="shared" si="5"/>
        <v>0</v>
      </c>
      <c r="H42" s="23">
        <f t="shared" si="27"/>
        <v>50</v>
      </c>
      <c r="I42" s="24">
        <v>0</v>
      </c>
      <c r="J42" s="25">
        <f t="shared" si="6"/>
        <v>0</v>
      </c>
      <c r="K42" s="20">
        <f t="shared" si="28"/>
        <v>50</v>
      </c>
      <c r="L42" s="21">
        <v>0</v>
      </c>
      <c r="M42" s="22">
        <f t="shared" si="7"/>
        <v>0</v>
      </c>
      <c r="N42" s="23">
        <f t="shared" si="29"/>
        <v>50</v>
      </c>
      <c r="O42" s="24">
        <v>0</v>
      </c>
      <c r="P42" s="25">
        <f t="shared" si="8"/>
        <v>0</v>
      </c>
      <c r="Q42" s="20">
        <f t="shared" si="30"/>
        <v>50</v>
      </c>
      <c r="R42" s="21">
        <v>0</v>
      </c>
      <c r="S42" s="22">
        <f t="shared" si="9"/>
        <v>0</v>
      </c>
      <c r="T42" s="18">
        <v>250</v>
      </c>
      <c r="U42" s="26">
        <f t="shared" si="31"/>
        <v>0</v>
      </c>
    </row>
    <row r="43" spans="1:21" ht="12.9" customHeight="1" x14ac:dyDescent="0.4">
      <c r="A43" s="18" t="s">
        <v>30</v>
      </c>
      <c r="B43" s="19" t="s">
        <v>68</v>
      </c>
      <c r="C43" s="18" t="s">
        <v>67</v>
      </c>
      <c r="D43" s="18"/>
      <c r="E43" s="20">
        <f t="shared" si="26"/>
        <v>15</v>
      </c>
      <c r="F43" s="21">
        <v>0</v>
      </c>
      <c r="G43" s="22">
        <f t="shared" si="5"/>
        <v>0</v>
      </c>
      <c r="H43" s="23">
        <f t="shared" si="27"/>
        <v>15</v>
      </c>
      <c r="I43" s="24">
        <v>0</v>
      </c>
      <c r="J43" s="25">
        <f t="shared" si="6"/>
        <v>0</v>
      </c>
      <c r="K43" s="20">
        <f t="shared" si="28"/>
        <v>15</v>
      </c>
      <c r="L43" s="21">
        <v>0</v>
      </c>
      <c r="M43" s="22">
        <f t="shared" si="7"/>
        <v>0</v>
      </c>
      <c r="N43" s="23">
        <f t="shared" si="29"/>
        <v>15</v>
      </c>
      <c r="O43" s="24">
        <v>0</v>
      </c>
      <c r="P43" s="25">
        <f t="shared" si="8"/>
        <v>0</v>
      </c>
      <c r="Q43" s="20">
        <f t="shared" si="30"/>
        <v>15</v>
      </c>
      <c r="R43" s="21">
        <v>0</v>
      </c>
      <c r="S43" s="22">
        <f t="shared" si="9"/>
        <v>0</v>
      </c>
      <c r="T43" s="18">
        <v>75</v>
      </c>
      <c r="U43" s="26">
        <f t="shared" si="31"/>
        <v>0</v>
      </c>
    </row>
    <row r="44" spans="1:21" ht="12.9" customHeight="1" x14ac:dyDescent="0.4">
      <c r="A44" s="27" t="s">
        <v>30</v>
      </c>
      <c r="B44" s="28" t="s">
        <v>69</v>
      </c>
      <c r="C44" s="27" t="s">
        <v>67</v>
      </c>
      <c r="D44" s="27"/>
      <c r="E44" s="29">
        <f t="shared" si="26"/>
        <v>15</v>
      </c>
      <c r="F44" s="30">
        <v>0</v>
      </c>
      <c r="G44" s="31">
        <f t="shared" si="5"/>
        <v>0</v>
      </c>
      <c r="H44" s="32">
        <f t="shared" si="27"/>
        <v>15</v>
      </c>
      <c r="I44" s="33">
        <v>0</v>
      </c>
      <c r="J44" s="34">
        <f t="shared" si="6"/>
        <v>0</v>
      </c>
      <c r="K44" s="29">
        <f t="shared" si="28"/>
        <v>15</v>
      </c>
      <c r="L44" s="30">
        <v>0</v>
      </c>
      <c r="M44" s="31">
        <f t="shared" si="7"/>
        <v>0</v>
      </c>
      <c r="N44" s="32">
        <f t="shared" si="29"/>
        <v>15</v>
      </c>
      <c r="O44" s="33">
        <v>0</v>
      </c>
      <c r="P44" s="34">
        <f t="shared" si="8"/>
        <v>0</v>
      </c>
      <c r="Q44" s="29">
        <f t="shared" si="30"/>
        <v>15</v>
      </c>
      <c r="R44" s="30">
        <v>0</v>
      </c>
      <c r="S44" s="31">
        <f t="shared" si="9"/>
        <v>0</v>
      </c>
      <c r="T44" s="27">
        <v>75</v>
      </c>
      <c r="U44" s="35">
        <f t="shared" si="31"/>
        <v>0</v>
      </c>
    </row>
    <row r="45" spans="1:21" ht="12.9" customHeight="1" x14ac:dyDescent="0.4">
      <c r="A45" s="27" t="s">
        <v>138</v>
      </c>
      <c r="B45" s="28" t="s">
        <v>139</v>
      </c>
      <c r="C45" s="27" t="s">
        <v>66</v>
      </c>
      <c r="D45" s="27" t="s">
        <v>140</v>
      </c>
      <c r="E45" s="29">
        <v>20</v>
      </c>
      <c r="F45" s="30">
        <v>0</v>
      </c>
      <c r="G45" s="31"/>
      <c r="H45" s="32">
        <f>E45</f>
        <v>20</v>
      </c>
      <c r="I45" s="33"/>
      <c r="J45" s="34"/>
      <c r="K45" s="29">
        <f t="shared" si="28"/>
        <v>20</v>
      </c>
      <c r="L45" s="30"/>
      <c r="M45" s="31"/>
      <c r="N45" s="32">
        <f t="shared" si="29"/>
        <v>20</v>
      </c>
      <c r="O45" s="33"/>
      <c r="P45" s="34"/>
      <c r="Q45" s="29">
        <f t="shared" si="30"/>
        <v>20</v>
      </c>
      <c r="R45" s="30"/>
      <c r="S45" s="31"/>
      <c r="T45" s="27"/>
      <c r="U45" s="35"/>
    </row>
    <row r="46" spans="1:21" ht="12.9" customHeight="1" x14ac:dyDescent="0.4">
      <c r="A46" s="27" t="s">
        <v>143</v>
      </c>
      <c r="B46" s="28" t="s">
        <v>142</v>
      </c>
      <c r="C46" s="27" t="s">
        <v>66</v>
      </c>
      <c r="D46" s="27"/>
      <c r="E46" s="29"/>
      <c r="F46" s="30">
        <v>0</v>
      </c>
      <c r="G46" s="31"/>
      <c r="H46" s="32"/>
      <c r="I46" s="33"/>
      <c r="J46" s="34"/>
      <c r="K46" s="29"/>
      <c r="L46" s="30"/>
      <c r="M46" s="31"/>
      <c r="N46" s="32"/>
      <c r="O46" s="33"/>
      <c r="P46" s="34"/>
      <c r="Q46" s="29"/>
      <c r="R46" s="30"/>
      <c r="S46" s="31"/>
      <c r="T46" s="27"/>
      <c r="U46" s="35"/>
    </row>
    <row r="47" spans="1:21" ht="12.9" customHeight="1" x14ac:dyDescent="0.4">
      <c r="A47" s="27"/>
      <c r="B47" s="28"/>
      <c r="C47" s="27"/>
      <c r="D47" s="27"/>
      <c r="E47" s="29"/>
      <c r="F47" s="30">
        <v>0</v>
      </c>
      <c r="G47" s="31"/>
      <c r="H47" s="32"/>
      <c r="I47" s="33"/>
      <c r="J47" s="34"/>
      <c r="K47" s="29"/>
      <c r="L47" s="30"/>
      <c r="M47" s="31"/>
      <c r="N47" s="32"/>
      <c r="O47" s="33"/>
      <c r="P47" s="34"/>
      <c r="Q47" s="29"/>
      <c r="R47" s="30"/>
      <c r="S47" s="31"/>
      <c r="T47" s="27"/>
      <c r="U47" s="35"/>
    </row>
    <row r="48" spans="1:21" ht="12.9" customHeight="1" x14ac:dyDescent="0.4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ht="12.9" customHeight="1" x14ac:dyDescent="0.4">
      <c r="A49" s="39" t="s">
        <v>34</v>
      </c>
      <c r="B49" s="40" t="s">
        <v>35</v>
      </c>
      <c r="C49" s="39"/>
      <c r="D49" s="39" t="s">
        <v>36</v>
      </c>
      <c r="E49" s="41">
        <f>T49/5</f>
        <v>900</v>
      </c>
      <c r="F49" s="42">
        <v>0</v>
      </c>
      <c r="G49" s="43">
        <f t="shared" si="5"/>
        <v>0</v>
      </c>
      <c r="H49" s="44">
        <f>E49</f>
        <v>900</v>
      </c>
      <c r="I49" s="45">
        <v>0</v>
      </c>
      <c r="J49" s="46">
        <f t="shared" si="6"/>
        <v>0</v>
      </c>
      <c r="K49" s="41">
        <f>H49</f>
        <v>900</v>
      </c>
      <c r="L49" s="42">
        <v>0</v>
      </c>
      <c r="M49" s="43">
        <f t="shared" si="7"/>
        <v>0</v>
      </c>
      <c r="N49" s="44">
        <f>K49</f>
        <v>900</v>
      </c>
      <c r="O49" s="45">
        <v>0</v>
      </c>
      <c r="P49" s="46">
        <f t="shared" si="8"/>
        <v>0</v>
      </c>
      <c r="Q49" s="41">
        <f t="shared" ref="Q49:Q51" si="32">N49</f>
        <v>900</v>
      </c>
      <c r="R49" s="42">
        <v>0</v>
      </c>
      <c r="S49" s="43">
        <f t="shared" si="9"/>
        <v>0</v>
      </c>
      <c r="T49" s="39">
        <v>4500</v>
      </c>
      <c r="U49" s="47">
        <f>SUM(G49+J49+M49+P49+S49)</f>
        <v>0</v>
      </c>
    </row>
    <row r="50" spans="1:21" ht="12.9" customHeight="1" x14ac:dyDescent="0.4">
      <c r="A50" s="18" t="s">
        <v>34</v>
      </c>
      <c r="B50" s="19" t="s">
        <v>37</v>
      </c>
      <c r="C50" s="18"/>
      <c r="D50" s="18" t="s">
        <v>57</v>
      </c>
      <c r="E50" s="20">
        <f>T50/5</f>
        <v>1600</v>
      </c>
      <c r="F50" s="21">
        <v>0</v>
      </c>
      <c r="G50" s="22">
        <f t="shared" si="5"/>
        <v>0</v>
      </c>
      <c r="H50" s="23">
        <f>E50</f>
        <v>1600</v>
      </c>
      <c r="I50" s="24">
        <v>0</v>
      </c>
      <c r="J50" s="25">
        <f t="shared" si="6"/>
        <v>0</v>
      </c>
      <c r="K50" s="20">
        <f>H50</f>
        <v>1600</v>
      </c>
      <c r="L50" s="21">
        <v>0</v>
      </c>
      <c r="M50" s="22">
        <f t="shared" si="7"/>
        <v>0</v>
      </c>
      <c r="N50" s="23">
        <f>K50</f>
        <v>1600</v>
      </c>
      <c r="O50" s="24">
        <v>0</v>
      </c>
      <c r="P50" s="25">
        <f t="shared" si="8"/>
        <v>0</v>
      </c>
      <c r="Q50" s="20">
        <f t="shared" si="32"/>
        <v>1600</v>
      </c>
      <c r="R50" s="21">
        <v>0</v>
      </c>
      <c r="S50" s="22">
        <f t="shared" si="9"/>
        <v>0</v>
      </c>
      <c r="T50" s="18">
        <v>8000</v>
      </c>
      <c r="U50" s="26">
        <f>SUM(G50+J50+M50+P50+S50)</f>
        <v>0</v>
      </c>
    </row>
    <row r="51" spans="1:21" ht="12.9" customHeight="1" x14ac:dyDescent="0.4">
      <c r="A51" s="18" t="s">
        <v>34</v>
      </c>
      <c r="B51" s="19" t="s">
        <v>38</v>
      </c>
      <c r="C51" s="18"/>
      <c r="D51" s="18" t="s">
        <v>56</v>
      </c>
      <c r="E51" s="20">
        <f>T51/5</f>
        <v>1600</v>
      </c>
      <c r="F51" s="21">
        <v>0</v>
      </c>
      <c r="G51" s="22">
        <f>E51*F51</f>
        <v>0</v>
      </c>
      <c r="H51" s="23">
        <f>E51</f>
        <v>1600</v>
      </c>
      <c r="I51" s="24">
        <v>0</v>
      </c>
      <c r="J51" s="25">
        <f t="shared" si="6"/>
        <v>0</v>
      </c>
      <c r="K51" s="20">
        <f>H51</f>
        <v>1600</v>
      </c>
      <c r="L51" s="21">
        <v>0</v>
      </c>
      <c r="M51" s="22">
        <f t="shared" si="7"/>
        <v>0</v>
      </c>
      <c r="N51" s="23">
        <f>K51</f>
        <v>1600</v>
      </c>
      <c r="O51" s="24">
        <v>0</v>
      </c>
      <c r="P51" s="25">
        <f t="shared" si="8"/>
        <v>0</v>
      </c>
      <c r="Q51" s="20">
        <f t="shared" si="32"/>
        <v>1600</v>
      </c>
      <c r="R51" s="21">
        <v>0</v>
      </c>
      <c r="S51" s="22">
        <f t="shared" si="9"/>
        <v>0</v>
      </c>
      <c r="T51" s="18">
        <v>8000</v>
      </c>
      <c r="U51" s="26">
        <f>SUM(G51+J51+M51+P51+S51)</f>
        <v>0</v>
      </c>
    </row>
    <row r="52" spans="1:21" ht="12.9" customHeight="1" x14ac:dyDescent="0.4">
      <c r="A52" s="18" t="s">
        <v>136</v>
      </c>
      <c r="B52" s="19" t="s">
        <v>137</v>
      </c>
      <c r="C52" s="18"/>
      <c r="D52" s="18"/>
      <c r="E52" s="20"/>
      <c r="F52" s="21"/>
      <c r="G52" s="22"/>
      <c r="H52" s="23"/>
      <c r="I52" s="24"/>
      <c r="J52" s="25"/>
      <c r="K52" s="20"/>
      <c r="L52" s="21"/>
      <c r="M52" s="22"/>
      <c r="N52" s="23"/>
      <c r="O52" s="24"/>
      <c r="P52" s="25"/>
      <c r="Q52" s="20"/>
      <c r="R52" s="21"/>
      <c r="S52" s="22"/>
      <c r="T52" s="18"/>
      <c r="U52" s="26"/>
    </row>
    <row r="53" spans="1:21" ht="12.9" customHeight="1" x14ac:dyDescent="0.4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ht="12.9" customHeight="1" x14ac:dyDescent="0.4">
      <c r="A54" s="18"/>
      <c r="B54" s="19"/>
      <c r="C54" s="18"/>
      <c r="D54" s="62"/>
      <c r="E54" s="60">
        <v>1</v>
      </c>
      <c r="F54" s="21">
        <v>0</v>
      </c>
      <c r="G54" s="22">
        <f>E54*F54</f>
        <v>0</v>
      </c>
      <c r="H54" s="23">
        <v>1</v>
      </c>
      <c r="I54" s="24"/>
      <c r="J54" s="25"/>
      <c r="K54" s="60">
        <v>1</v>
      </c>
      <c r="L54" s="21">
        <v>0</v>
      </c>
      <c r="M54" s="22">
        <f>K54*L54</f>
        <v>0</v>
      </c>
      <c r="N54" s="23">
        <v>1</v>
      </c>
      <c r="O54" s="24">
        <v>0</v>
      </c>
      <c r="P54" s="25">
        <f>N54*O54</f>
        <v>0</v>
      </c>
      <c r="Q54" s="61">
        <v>1</v>
      </c>
      <c r="R54" s="21">
        <v>0</v>
      </c>
      <c r="S54" s="64">
        <f>Q54*R54</f>
        <v>0</v>
      </c>
      <c r="T54" s="62">
        <f>SUM(E54+H54+K54+N54+Q54)</f>
        <v>5</v>
      </c>
      <c r="U54" s="26">
        <f t="shared" ref="U54:U79" si="33">SUM(G54+J54+M54+P54+S54)</f>
        <v>0</v>
      </c>
    </row>
    <row r="55" spans="1:21" ht="12.9" customHeight="1" x14ac:dyDescent="0.4">
      <c r="A55" s="18"/>
      <c r="B55" s="19"/>
      <c r="C55" s="18"/>
      <c r="D55" s="62"/>
      <c r="E55" s="60">
        <v>1</v>
      </c>
      <c r="F55" s="21">
        <v>0</v>
      </c>
      <c r="G55" s="22">
        <f t="shared" ref="G55:G79" si="34">E55*F55</f>
        <v>0</v>
      </c>
      <c r="H55" s="23">
        <v>1</v>
      </c>
      <c r="I55" s="24"/>
      <c r="J55" s="25"/>
      <c r="K55" s="60">
        <v>1</v>
      </c>
      <c r="L55" s="21">
        <v>0</v>
      </c>
      <c r="M55" s="22">
        <f t="shared" ref="M55:M79" si="35">K55*L55</f>
        <v>0</v>
      </c>
      <c r="N55" s="23">
        <v>1</v>
      </c>
      <c r="O55" s="24">
        <v>0</v>
      </c>
      <c r="P55" s="25">
        <f t="shared" ref="P55:P79" si="36">N55*O55</f>
        <v>0</v>
      </c>
      <c r="Q55" s="61">
        <v>1</v>
      </c>
      <c r="R55" s="21">
        <v>0</v>
      </c>
      <c r="S55" s="64">
        <f t="shared" ref="S55:S79" si="37">Q55*R55</f>
        <v>0</v>
      </c>
      <c r="T55" s="62">
        <f t="shared" ref="T55:T79" si="38">SUM(E55+H55+K55+N55+Q55)</f>
        <v>5</v>
      </c>
      <c r="U55" s="26">
        <f t="shared" si="33"/>
        <v>0</v>
      </c>
    </row>
    <row r="56" spans="1:21" ht="12.9" customHeight="1" x14ac:dyDescent="0.4">
      <c r="A56" s="18"/>
      <c r="B56" s="19"/>
      <c r="C56" s="18"/>
      <c r="D56" s="62"/>
      <c r="E56" s="60">
        <v>1</v>
      </c>
      <c r="F56" s="21">
        <v>0</v>
      </c>
      <c r="G56" s="22">
        <f t="shared" si="34"/>
        <v>0</v>
      </c>
      <c r="H56" s="23">
        <v>1</v>
      </c>
      <c r="I56" s="24"/>
      <c r="J56" s="25"/>
      <c r="K56" s="60">
        <v>1</v>
      </c>
      <c r="L56" s="21">
        <v>0</v>
      </c>
      <c r="M56" s="22">
        <f t="shared" si="35"/>
        <v>0</v>
      </c>
      <c r="N56" s="23">
        <v>1</v>
      </c>
      <c r="O56" s="24">
        <v>0</v>
      </c>
      <c r="P56" s="25">
        <f t="shared" si="36"/>
        <v>0</v>
      </c>
      <c r="Q56" s="61">
        <v>1</v>
      </c>
      <c r="R56" s="21">
        <v>0</v>
      </c>
      <c r="S56" s="64">
        <f t="shared" si="37"/>
        <v>0</v>
      </c>
      <c r="T56" s="62">
        <f t="shared" si="38"/>
        <v>5</v>
      </c>
      <c r="U56" s="26">
        <f t="shared" si="33"/>
        <v>0</v>
      </c>
    </row>
    <row r="57" spans="1:21" ht="12.9" customHeight="1" x14ac:dyDescent="0.4">
      <c r="A57" s="18"/>
      <c r="B57" s="19"/>
      <c r="C57" s="18"/>
      <c r="D57" s="62"/>
      <c r="E57" s="60">
        <v>1</v>
      </c>
      <c r="F57" s="21">
        <v>0</v>
      </c>
      <c r="G57" s="22">
        <f t="shared" si="34"/>
        <v>0</v>
      </c>
      <c r="H57" s="23">
        <v>1</v>
      </c>
      <c r="I57" s="24"/>
      <c r="J57" s="25"/>
      <c r="K57" s="60">
        <v>1</v>
      </c>
      <c r="L57" s="21">
        <v>0</v>
      </c>
      <c r="M57" s="22">
        <f t="shared" si="35"/>
        <v>0</v>
      </c>
      <c r="N57" s="23">
        <v>1</v>
      </c>
      <c r="O57" s="24">
        <v>0</v>
      </c>
      <c r="P57" s="25">
        <f t="shared" si="36"/>
        <v>0</v>
      </c>
      <c r="Q57" s="61">
        <v>1</v>
      </c>
      <c r="R57" s="21">
        <v>0</v>
      </c>
      <c r="S57" s="64">
        <f t="shared" si="37"/>
        <v>0</v>
      </c>
      <c r="T57" s="62">
        <f t="shared" si="38"/>
        <v>5</v>
      </c>
      <c r="U57" s="26">
        <f t="shared" si="33"/>
        <v>0</v>
      </c>
    </row>
    <row r="58" spans="1:21" ht="12.9" customHeight="1" x14ac:dyDescent="0.4">
      <c r="A58" s="18"/>
      <c r="B58" s="19"/>
      <c r="C58" s="18"/>
      <c r="D58" s="62"/>
      <c r="E58" s="60">
        <v>1</v>
      </c>
      <c r="F58" s="21">
        <v>0</v>
      </c>
      <c r="G58" s="22">
        <f t="shared" si="34"/>
        <v>0</v>
      </c>
      <c r="H58" s="23">
        <v>1</v>
      </c>
      <c r="I58" s="24"/>
      <c r="J58" s="25"/>
      <c r="K58" s="60">
        <v>1</v>
      </c>
      <c r="L58" s="21">
        <v>0</v>
      </c>
      <c r="M58" s="22">
        <f t="shared" si="35"/>
        <v>0</v>
      </c>
      <c r="N58" s="23">
        <v>1</v>
      </c>
      <c r="O58" s="24">
        <v>0</v>
      </c>
      <c r="P58" s="25">
        <f t="shared" si="36"/>
        <v>0</v>
      </c>
      <c r="Q58" s="61">
        <v>1</v>
      </c>
      <c r="R58" s="21">
        <v>0</v>
      </c>
      <c r="S58" s="64">
        <f t="shared" si="37"/>
        <v>0</v>
      </c>
      <c r="T58" s="62">
        <f t="shared" si="38"/>
        <v>5</v>
      </c>
      <c r="U58" s="26">
        <f t="shared" si="33"/>
        <v>0</v>
      </c>
    </row>
    <row r="59" spans="1:21" ht="12.9" customHeight="1" x14ac:dyDescent="0.4">
      <c r="A59" s="18"/>
      <c r="B59" s="19"/>
      <c r="C59" s="18"/>
      <c r="D59" s="62"/>
      <c r="E59" s="60">
        <v>2</v>
      </c>
      <c r="F59" s="21">
        <v>0</v>
      </c>
      <c r="G59" s="22">
        <f t="shared" si="34"/>
        <v>0</v>
      </c>
      <c r="H59" s="23">
        <v>2</v>
      </c>
      <c r="I59" s="24"/>
      <c r="J59" s="25"/>
      <c r="K59" s="60">
        <v>2</v>
      </c>
      <c r="L59" s="21">
        <v>0</v>
      </c>
      <c r="M59" s="22">
        <f t="shared" si="35"/>
        <v>0</v>
      </c>
      <c r="N59" s="23">
        <v>2</v>
      </c>
      <c r="O59" s="24">
        <v>0</v>
      </c>
      <c r="P59" s="25">
        <f t="shared" si="36"/>
        <v>0</v>
      </c>
      <c r="Q59" s="61">
        <v>2</v>
      </c>
      <c r="R59" s="21">
        <v>0</v>
      </c>
      <c r="S59" s="64">
        <f t="shared" si="37"/>
        <v>0</v>
      </c>
      <c r="T59" s="62">
        <f t="shared" si="38"/>
        <v>10</v>
      </c>
      <c r="U59" s="26">
        <f t="shared" si="33"/>
        <v>0</v>
      </c>
    </row>
    <row r="60" spans="1:21" ht="12.9" customHeight="1" x14ac:dyDescent="0.4">
      <c r="A60" s="18"/>
      <c r="B60" s="65" t="s">
        <v>89</v>
      </c>
      <c r="C60" s="18"/>
      <c r="D60" s="62" t="s">
        <v>104</v>
      </c>
      <c r="E60" s="60">
        <v>1</v>
      </c>
      <c r="F60" s="21">
        <v>0</v>
      </c>
      <c r="G60" s="22">
        <f t="shared" si="34"/>
        <v>0</v>
      </c>
      <c r="H60" s="23">
        <v>1</v>
      </c>
      <c r="I60" s="24"/>
      <c r="J60" s="25"/>
      <c r="K60" s="60">
        <v>1</v>
      </c>
      <c r="L60" s="21">
        <v>0</v>
      </c>
      <c r="M60" s="22">
        <f t="shared" si="35"/>
        <v>0</v>
      </c>
      <c r="N60" s="23">
        <v>1</v>
      </c>
      <c r="O60" s="24">
        <v>0</v>
      </c>
      <c r="P60" s="25">
        <f t="shared" si="36"/>
        <v>0</v>
      </c>
      <c r="Q60" s="61">
        <v>1</v>
      </c>
      <c r="R60" s="21">
        <v>0</v>
      </c>
      <c r="S60" s="64">
        <f t="shared" si="37"/>
        <v>0</v>
      </c>
      <c r="T60" s="62">
        <f t="shared" si="38"/>
        <v>5</v>
      </c>
      <c r="U60" s="26">
        <f t="shared" si="33"/>
        <v>0</v>
      </c>
    </row>
    <row r="61" spans="1:21" ht="12.9" customHeight="1" x14ac:dyDescent="0.4">
      <c r="A61" s="18"/>
      <c r="B61" s="19" t="s">
        <v>90</v>
      </c>
      <c r="C61" s="18"/>
      <c r="D61" s="62" t="s">
        <v>105</v>
      </c>
      <c r="E61" s="60">
        <v>1</v>
      </c>
      <c r="F61" s="21">
        <v>0</v>
      </c>
      <c r="G61" s="22">
        <f t="shared" si="34"/>
        <v>0</v>
      </c>
      <c r="H61" s="23">
        <v>1</v>
      </c>
      <c r="I61" s="24"/>
      <c r="J61" s="25"/>
      <c r="K61" s="60">
        <v>1</v>
      </c>
      <c r="L61" s="21">
        <v>0</v>
      </c>
      <c r="M61" s="22">
        <f t="shared" si="35"/>
        <v>0</v>
      </c>
      <c r="N61" s="23">
        <v>1</v>
      </c>
      <c r="O61" s="24">
        <v>0</v>
      </c>
      <c r="P61" s="25">
        <f t="shared" si="36"/>
        <v>0</v>
      </c>
      <c r="Q61" s="61">
        <v>1</v>
      </c>
      <c r="R61" s="21">
        <v>0</v>
      </c>
      <c r="S61" s="64">
        <f t="shared" si="37"/>
        <v>0</v>
      </c>
      <c r="T61" s="62">
        <f t="shared" si="38"/>
        <v>5</v>
      </c>
      <c r="U61" s="26">
        <f t="shared" si="33"/>
        <v>0</v>
      </c>
    </row>
    <row r="62" spans="1:21" ht="12.9" customHeight="1" x14ac:dyDescent="0.4">
      <c r="A62" s="18"/>
      <c r="B62" s="19" t="s">
        <v>91</v>
      </c>
      <c r="C62" s="18"/>
      <c r="D62" s="62" t="s">
        <v>106</v>
      </c>
      <c r="E62" s="60">
        <v>1</v>
      </c>
      <c r="F62" s="21">
        <v>0</v>
      </c>
      <c r="G62" s="22">
        <f t="shared" si="34"/>
        <v>0</v>
      </c>
      <c r="H62" s="23">
        <v>1</v>
      </c>
      <c r="I62" s="24"/>
      <c r="J62" s="25"/>
      <c r="K62" s="60">
        <v>1</v>
      </c>
      <c r="L62" s="21">
        <v>0</v>
      </c>
      <c r="M62" s="22">
        <f t="shared" si="35"/>
        <v>0</v>
      </c>
      <c r="N62" s="23">
        <v>1</v>
      </c>
      <c r="O62" s="24">
        <v>0</v>
      </c>
      <c r="P62" s="25">
        <f t="shared" si="36"/>
        <v>0</v>
      </c>
      <c r="Q62" s="61">
        <v>1</v>
      </c>
      <c r="R62" s="21">
        <v>0</v>
      </c>
      <c r="S62" s="64">
        <f t="shared" si="37"/>
        <v>0</v>
      </c>
      <c r="T62" s="62">
        <f t="shared" si="38"/>
        <v>5</v>
      </c>
      <c r="U62" s="26">
        <f t="shared" si="33"/>
        <v>0</v>
      </c>
    </row>
    <row r="63" spans="1:21" ht="12.9" customHeight="1" x14ac:dyDescent="0.4">
      <c r="A63" s="18"/>
      <c r="B63" s="19" t="s">
        <v>92</v>
      </c>
      <c r="C63" s="18"/>
      <c r="D63" s="62" t="s">
        <v>107</v>
      </c>
      <c r="E63" s="60">
        <v>1</v>
      </c>
      <c r="F63" s="21">
        <v>0</v>
      </c>
      <c r="G63" s="22">
        <f t="shared" si="34"/>
        <v>0</v>
      </c>
      <c r="H63" s="23">
        <v>1</v>
      </c>
      <c r="I63" s="24"/>
      <c r="J63" s="25"/>
      <c r="K63" s="60">
        <v>1</v>
      </c>
      <c r="L63" s="21">
        <v>0</v>
      </c>
      <c r="M63" s="22">
        <f t="shared" si="35"/>
        <v>0</v>
      </c>
      <c r="N63" s="23">
        <v>1</v>
      </c>
      <c r="O63" s="24">
        <v>0</v>
      </c>
      <c r="P63" s="25">
        <f t="shared" si="36"/>
        <v>0</v>
      </c>
      <c r="Q63" s="61">
        <v>1</v>
      </c>
      <c r="R63" s="21">
        <v>0</v>
      </c>
      <c r="S63" s="64">
        <f t="shared" si="37"/>
        <v>0</v>
      </c>
      <c r="T63" s="62">
        <f t="shared" si="38"/>
        <v>5</v>
      </c>
      <c r="U63" s="26">
        <f t="shared" si="33"/>
        <v>0</v>
      </c>
    </row>
    <row r="64" spans="1:21" ht="12.9" customHeight="1" x14ac:dyDescent="0.4">
      <c r="A64" s="18"/>
      <c r="B64" s="19" t="s">
        <v>93</v>
      </c>
      <c r="C64" s="18"/>
      <c r="D64" s="62" t="s">
        <v>108</v>
      </c>
      <c r="E64" s="60">
        <v>3</v>
      </c>
      <c r="F64" s="21">
        <v>0</v>
      </c>
      <c r="G64" s="22">
        <f t="shared" si="34"/>
        <v>0</v>
      </c>
      <c r="H64" s="23">
        <v>3</v>
      </c>
      <c r="I64" s="24"/>
      <c r="J64" s="25"/>
      <c r="K64" s="60">
        <v>3</v>
      </c>
      <c r="L64" s="21">
        <v>0</v>
      </c>
      <c r="M64" s="22">
        <f t="shared" si="35"/>
        <v>0</v>
      </c>
      <c r="N64" s="23">
        <v>3</v>
      </c>
      <c r="O64" s="24">
        <v>0</v>
      </c>
      <c r="P64" s="25">
        <f t="shared" si="36"/>
        <v>0</v>
      </c>
      <c r="Q64" s="61">
        <v>3</v>
      </c>
      <c r="R64" s="21">
        <v>0</v>
      </c>
      <c r="S64" s="64">
        <f t="shared" si="37"/>
        <v>0</v>
      </c>
      <c r="T64" s="62">
        <f t="shared" si="38"/>
        <v>15</v>
      </c>
      <c r="U64" s="26">
        <f t="shared" si="33"/>
        <v>0</v>
      </c>
    </row>
    <row r="65" spans="1:21" ht="12.9" customHeight="1" x14ac:dyDescent="0.4">
      <c r="A65" s="18"/>
      <c r="B65" s="19" t="s">
        <v>94</v>
      </c>
      <c r="C65" s="18"/>
      <c r="D65" s="62" t="s">
        <v>109</v>
      </c>
      <c r="E65" s="60">
        <v>1</v>
      </c>
      <c r="F65" s="21">
        <v>0</v>
      </c>
      <c r="G65" s="22">
        <f t="shared" si="34"/>
        <v>0</v>
      </c>
      <c r="H65" s="23">
        <v>1</v>
      </c>
      <c r="I65" s="24"/>
      <c r="J65" s="25"/>
      <c r="K65" s="60">
        <v>1</v>
      </c>
      <c r="L65" s="21">
        <v>0</v>
      </c>
      <c r="M65" s="22">
        <f t="shared" si="35"/>
        <v>0</v>
      </c>
      <c r="N65" s="23">
        <v>1</v>
      </c>
      <c r="O65" s="24">
        <v>0</v>
      </c>
      <c r="P65" s="25">
        <f t="shared" si="36"/>
        <v>0</v>
      </c>
      <c r="Q65" s="61">
        <v>1</v>
      </c>
      <c r="R65" s="21">
        <v>0</v>
      </c>
      <c r="S65" s="64">
        <f t="shared" si="37"/>
        <v>0</v>
      </c>
      <c r="T65" s="62">
        <f t="shared" si="38"/>
        <v>5</v>
      </c>
      <c r="U65" s="26">
        <f t="shared" si="33"/>
        <v>0</v>
      </c>
    </row>
    <row r="66" spans="1:21" ht="12.9" customHeight="1" x14ac:dyDescent="0.4">
      <c r="A66" s="18"/>
      <c r="B66" s="19" t="s">
        <v>95</v>
      </c>
      <c r="C66" s="18"/>
      <c r="D66" s="62" t="s">
        <v>110</v>
      </c>
      <c r="E66" s="60">
        <v>1</v>
      </c>
      <c r="F66" s="21">
        <v>0</v>
      </c>
      <c r="G66" s="22">
        <f t="shared" si="34"/>
        <v>0</v>
      </c>
      <c r="H66" s="23">
        <v>1</v>
      </c>
      <c r="I66" s="24"/>
      <c r="J66" s="25"/>
      <c r="K66" s="60">
        <v>1</v>
      </c>
      <c r="L66" s="21">
        <v>0</v>
      </c>
      <c r="M66" s="22">
        <f t="shared" si="35"/>
        <v>0</v>
      </c>
      <c r="N66" s="23">
        <v>1</v>
      </c>
      <c r="O66" s="24">
        <v>0</v>
      </c>
      <c r="P66" s="25">
        <f t="shared" si="36"/>
        <v>0</v>
      </c>
      <c r="Q66" s="61">
        <v>1</v>
      </c>
      <c r="R66" s="21">
        <v>0</v>
      </c>
      <c r="S66" s="64">
        <f t="shared" si="37"/>
        <v>0</v>
      </c>
      <c r="T66" s="62">
        <f t="shared" si="38"/>
        <v>5</v>
      </c>
      <c r="U66" s="26">
        <f t="shared" si="33"/>
        <v>0</v>
      </c>
    </row>
    <row r="67" spans="1:21" ht="12.9" customHeight="1" x14ac:dyDescent="0.4">
      <c r="A67" s="18"/>
      <c r="B67" s="19" t="s">
        <v>96</v>
      </c>
      <c r="C67" s="18"/>
      <c r="D67" s="62" t="s">
        <v>111</v>
      </c>
      <c r="E67" s="60">
        <v>1</v>
      </c>
      <c r="F67" s="21">
        <v>0</v>
      </c>
      <c r="G67" s="22">
        <f t="shared" si="34"/>
        <v>0</v>
      </c>
      <c r="H67" s="23">
        <v>1</v>
      </c>
      <c r="I67" s="24"/>
      <c r="J67" s="25"/>
      <c r="K67" s="60">
        <v>1</v>
      </c>
      <c r="L67" s="21">
        <v>0</v>
      </c>
      <c r="M67" s="22">
        <f t="shared" si="35"/>
        <v>0</v>
      </c>
      <c r="N67" s="23">
        <v>1</v>
      </c>
      <c r="O67" s="24">
        <v>0</v>
      </c>
      <c r="P67" s="25">
        <f t="shared" si="36"/>
        <v>0</v>
      </c>
      <c r="Q67" s="61">
        <v>1</v>
      </c>
      <c r="R67" s="21">
        <v>0</v>
      </c>
      <c r="S67" s="64">
        <f t="shared" si="37"/>
        <v>0</v>
      </c>
      <c r="T67" s="62">
        <f t="shared" si="38"/>
        <v>5</v>
      </c>
      <c r="U67" s="26">
        <f t="shared" si="33"/>
        <v>0</v>
      </c>
    </row>
    <row r="68" spans="1:21" ht="12.9" customHeight="1" x14ac:dyDescent="0.4">
      <c r="A68" s="18"/>
      <c r="B68" s="19" t="s">
        <v>97</v>
      </c>
      <c r="C68" s="18"/>
      <c r="D68" s="62" t="s">
        <v>112</v>
      </c>
      <c r="E68" s="60">
        <v>1</v>
      </c>
      <c r="F68" s="21">
        <v>0</v>
      </c>
      <c r="G68" s="22">
        <f t="shared" si="34"/>
        <v>0</v>
      </c>
      <c r="H68" s="23">
        <v>1</v>
      </c>
      <c r="I68" s="24"/>
      <c r="J68" s="25"/>
      <c r="K68" s="60">
        <v>1</v>
      </c>
      <c r="L68" s="21">
        <v>0</v>
      </c>
      <c r="M68" s="22">
        <f t="shared" si="35"/>
        <v>0</v>
      </c>
      <c r="N68" s="23">
        <v>1</v>
      </c>
      <c r="O68" s="24">
        <v>0</v>
      </c>
      <c r="P68" s="25">
        <f t="shared" si="36"/>
        <v>0</v>
      </c>
      <c r="Q68" s="61">
        <v>1</v>
      </c>
      <c r="R68" s="21">
        <v>0</v>
      </c>
      <c r="S68" s="64">
        <f t="shared" si="37"/>
        <v>0</v>
      </c>
      <c r="T68" s="62">
        <f t="shared" si="38"/>
        <v>5</v>
      </c>
      <c r="U68" s="26">
        <f t="shared" si="33"/>
        <v>0</v>
      </c>
    </row>
    <row r="69" spans="1:21" ht="12.9" customHeight="1" x14ac:dyDescent="0.4">
      <c r="A69" s="18"/>
      <c r="B69" s="19" t="s">
        <v>98</v>
      </c>
      <c r="C69" s="18"/>
      <c r="D69" s="62" t="s">
        <v>19</v>
      </c>
      <c r="E69" s="60">
        <v>1</v>
      </c>
      <c r="F69" s="21">
        <v>0</v>
      </c>
      <c r="G69" s="22">
        <f t="shared" si="34"/>
        <v>0</v>
      </c>
      <c r="H69" s="23">
        <v>1</v>
      </c>
      <c r="I69" s="24"/>
      <c r="J69" s="25"/>
      <c r="K69" s="60">
        <v>1</v>
      </c>
      <c r="L69" s="21">
        <v>0</v>
      </c>
      <c r="M69" s="22">
        <f t="shared" si="35"/>
        <v>0</v>
      </c>
      <c r="N69" s="23">
        <v>1</v>
      </c>
      <c r="O69" s="24">
        <v>0</v>
      </c>
      <c r="P69" s="25">
        <f t="shared" si="36"/>
        <v>0</v>
      </c>
      <c r="Q69" s="61">
        <v>1</v>
      </c>
      <c r="R69" s="21">
        <v>0</v>
      </c>
      <c r="S69" s="64">
        <f t="shared" si="37"/>
        <v>0</v>
      </c>
      <c r="T69" s="62">
        <f t="shared" si="38"/>
        <v>5</v>
      </c>
      <c r="U69" s="26">
        <f t="shared" si="33"/>
        <v>0</v>
      </c>
    </row>
    <row r="70" spans="1:21" ht="12.9" customHeight="1" x14ac:dyDescent="0.4">
      <c r="A70" s="18"/>
      <c r="B70" s="19" t="s">
        <v>99</v>
      </c>
      <c r="C70" s="18"/>
      <c r="D70" s="62" t="s">
        <v>113</v>
      </c>
      <c r="E70" s="60">
        <v>1</v>
      </c>
      <c r="F70" s="21">
        <v>0</v>
      </c>
      <c r="G70" s="22">
        <f t="shared" si="34"/>
        <v>0</v>
      </c>
      <c r="H70" s="23">
        <v>1</v>
      </c>
      <c r="I70" s="24"/>
      <c r="J70" s="25"/>
      <c r="K70" s="60">
        <v>1</v>
      </c>
      <c r="L70" s="21">
        <v>0</v>
      </c>
      <c r="M70" s="22">
        <f t="shared" si="35"/>
        <v>0</v>
      </c>
      <c r="N70" s="23">
        <v>1</v>
      </c>
      <c r="O70" s="24">
        <v>0</v>
      </c>
      <c r="P70" s="25">
        <f t="shared" si="36"/>
        <v>0</v>
      </c>
      <c r="Q70" s="61">
        <v>1</v>
      </c>
      <c r="R70" s="21">
        <v>0</v>
      </c>
      <c r="S70" s="64">
        <f t="shared" si="37"/>
        <v>0</v>
      </c>
      <c r="T70" s="62">
        <f t="shared" si="38"/>
        <v>5</v>
      </c>
      <c r="U70" s="26">
        <f t="shared" si="33"/>
        <v>0</v>
      </c>
    </row>
    <row r="71" spans="1:21" ht="12.9" customHeight="1" x14ac:dyDescent="0.4">
      <c r="A71" s="18"/>
      <c r="B71" s="19" t="s">
        <v>100</v>
      </c>
      <c r="C71" s="18"/>
      <c r="D71" s="62" t="s">
        <v>114</v>
      </c>
      <c r="E71" s="60">
        <v>700</v>
      </c>
      <c r="F71" s="21">
        <v>0</v>
      </c>
      <c r="G71" s="22">
        <f t="shared" si="34"/>
        <v>0</v>
      </c>
      <c r="H71" s="23">
        <v>700</v>
      </c>
      <c r="I71" s="24"/>
      <c r="J71" s="25"/>
      <c r="K71" s="60">
        <v>700</v>
      </c>
      <c r="L71" s="21">
        <v>0</v>
      </c>
      <c r="M71" s="22">
        <f t="shared" si="35"/>
        <v>0</v>
      </c>
      <c r="N71" s="23">
        <v>700</v>
      </c>
      <c r="O71" s="24">
        <v>0</v>
      </c>
      <c r="P71" s="25">
        <f t="shared" si="36"/>
        <v>0</v>
      </c>
      <c r="Q71" s="61">
        <v>700</v>
      </c>
      <c r="R71" s="21">
        <v>0</v>
      </c>
      <c r="S71" s="64">
        <f t="shared" si="37"/>
        <v>0</v>
      </c>
      <c r="T71" s="62">
        <f t="shared" si="38"/>
        <v>3500</v>
      </c>
      <c r="U71" s="26">
        <f t="shared" si="33"/>
        <v>0</v>
      </c>
    </row>
    <row r="72" spans="1:21" ht="12.9" customHeight="1" x14ac:dyDescent="0.4">
      <c r="A72" s="18"/>
      <c r="B72" s="19" t="s">
        <v>101</v>
      </c>
      <c r="C72" s="18"/>
      <c r="D72" s="62" t="s">
        <v>115</v>
      </c>
      <c r="E72" s="60">
        <v>1</v>
      </c>
      <c r="F72" s="21">
        <v>0</v>
      </c>
      <c r="G72" s="22">
        <f t="shared" si="34"/>
        <v>0</v>
      </c>
      <c r="H72" s="23">
        <v>1</v>
      </c>
      <c r="I72" s="24"/>
      <c r="J72" s="25"/>
      <c r="K72" s="60">
        <v>1</v>
      </c>
      <c r="L72" s="21">
        <v>0</v>
      </c>
      <c r="M72" s="22">
        <f t="shared" si="35"/>
        <v>0</v>
      </c>
      <c r="N72" s="23">
        <v>1</v>
      </c>
      <c r="O72" s="24">
        <v>0</v>
      </c>
      <c r="P72" s="25">
        <f t="shared" si="36"/>
        <v>0</v>
      </c>
      <c r="Q72" s="61">
        <v>1</v>
      </c>
      <c r="R72" s="21">
        <v>0</v>
      </c>
      <c r="S72" s="64">
        <f t="shared" si="37"/>
        <v>0</v>
      </c>
      <c r="T72" s="62">
        <f t="shared" si="38"/>
        <v>5</v>
      </c>
      <c r="U72" s="26">
        <f t="shared" si="33"/>
        <v>0</v>
      </c>
    </row>
    <row r="73" spans="1:21" ht="12.9" customHeight="1" x14ac:dyDescent="0.4">
      <c r="A73" s="18"/>
      <c r="B73" s="19" t="s">
        <v>102</v>
      </c>
      <c r="C73" s="18"/>
      <c r="D73" s="62" t="s">
        <v>116</v>
      </c>
      <c r="E73" s="60">
        <v>1</v>
      </c>
      <c r="F73" s="21">
        <v>0</v>
      </c>
      <c r="G73" s="22">
        <f t="shared" si="34"/>
        <v>0</v>
      </c>
      <c r="H73" s="23">
        <v>1</v>
      </c>
      <c r="I73" s="24"/>
      <c r="J73" s="25"/>
      <c r="K73" s="60">
        <v>1</v>
      </c>
      <c r="L73" s="21">
        <v>0</v>
      </c>
      <c r="M73" s="22">
        <f t="shared" si="35"/>
        <v>0</v>
      </c>
      <c r="N73" s="23">
        <v>1</v>
      </c>
      <c r="O73" s="24">
        <v>0</v>
      </c>
      <c r="P73" s="25">
        <f t="shared" si="36"/>
        <v>0</v>
      </c>
      <c r="Q73" s="61">
        <v>1</v>
      </c>
      <c r="R73" s="21">
        <v>0</v>
      </c>
      <c r="S73" s="64">
        <f t="shared" si="37"/>
        <v>0</v>
      </c>
      <c r="T73" s="62">
        <f t="shared" si="38"/>
        <v>5</v>
      </c>
      <c r="U73" s="26">
        <f t="shared" si="33"/>
        <v>0</v>
      </c>
    </row>
    <row r="74" spans="1:21" ht="12.9" customHeight="1" x14ac:dyDescent="0.4">
      <c r="A74" s="18"/>
      <c r="B74" s="19" t="s">
        <v>103</v>
      </c>
      <c r="C74" s="18"/>
      <c r="D74" s="62"/>
      <c r="E74" s="60">
        <v>1</v>
      </c>
      <c r="F74" s="21">
        <v>0</v>
      </c>
      <c r="G74" s="22">
        <f t="shared" si="34"/>
        <v>0</v>
      </c>
      <c r="H74" s="23">
        <v>1</v>
      </c>
      <c r="I74" s="24"/>
      <c r="J74" s="25"/>
      <c r="K74" s="60">
        <v>1</v>
      </c>
      <c r="L74" s="21">
        <v>0</v>
      </c>
      <c r="M74" s="22">
        <f t="shared" si="35"/>
        <v>0</v>
      </c>
      <c r="N74" s="23">
        <v>1</v>
      </c>
      <c r="O74" s="24">
        <v>0</v>
      </c>
      <c r="P74" s="25">
        <f t="shared" si="36"/>
        <v>0</v>
      </c>
      <c r="Q74" s="61">
        <v>1</v>
      </c>
      <c r="R74" s="21">
        <v>0</v>
      </c>
      <c r="S74" s="64">
        <f t="shared" si="37"/>
        <v>0</v>
      </c>
      <c r="T74" s="62">
        <f t="shared" si="38"/>
        <v>5</v>
      </c>
      <c r="U74" s="26">
        <f t="shared" si="33"/>
        <v>0</v>
      </c>
    </row>
    <row r="75" spans="1:21" ht="12.9" customHeight="1" x14ac:dyDescent="0.4">
      <c r="A75" s="18"/>
      <c r="B75" s="19" t="s">
        <v>144</v>
      </c>
      <c r="C75" s="18"/>
      <c r="D75" s="18"/>
      <c r="E75" s="60">
        <v>2</v>
      </c>
      <c r="F75" s="21">
        <v>0</v>
      </c>
      <c r="G75" s="22">
        <f t="shared" si="34"/>
        <v>0</v>
      </c>
      <c r="H75" s="23">
        <v>2</v>
      </c>
      <c r="I75" s="24"/>
      <c r="J75" s="25"/>
      <c r="K75" s="60">
        <v>2</v>
      </c>
      <c r="L75" s="21">
        <v>0</v>
      </c>
      <c r="M75" s="22">
        <f t="shared" si="35"/>
        <v>0</v>
      </c>
      <c r="N75" s="23">
        <v>2</v>
      </c>
      <c r="O75" s="24">
        <v>0</v>
      </c>
      <c r="P75" s="25">
        <f t="shared" si="36"/>
        <v>0</v>
      </c>
      <c r="Q75" s="61">
        <v>2</v>
      </c>
      <c r="R75" s="21">
        <v>0</v>
      </c>
      <c r="S75" s="64">
        <f t="shared" si="37"/>
        <v>0</v>
      </c>
      <c r="T75" s="62">
        <f t="shared" si="38"/>
        <v>10</v>
      </c>
      <c r="U75" s="26">
        <f t="shared" si="33"/>
        <v>0</v>
      </c>
    </row>
    <row r="76" spans="1:21" ht="12.9" customHeight="1" x14ac:dyDescent="0.4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ht="12.9" customHeight="1" x14ac:dyDescent="0.4">
      <c r="A77" s="18"/>
      <c r="B77" s="19" t="s">
        <v>117</v>
      </c>
      <c r="C77" s="18"/>
      <c r="D77" s="18"/>
      <c r="E77" s="60">
        <v>10</v>
      </c>
      <c r="F77" s="21">
        <v>0</v>
      </c>
      <c r="G77" s="22">
        <f t="shared" si="34"/>
        <v>0</v>
      </c>
      <c r="H77" s="23">
        <v>10</v>
      </c>
      <c r="I77" s="24"/>
      <c r="J77" s="25"/>
      <c r="K77" s="60">
        <v>10</v>
      </c>
      <c r="L77" s="21">
        <v>0</v>
      </c>
      <c r="M77" s="22">
        <f t="shared" si="35"/>
        <v>0</v>
      </c>
      <c r="N77" s="23">
        <v>10</v>
      </c>
      <c r="O77" s="24">
        <v>0</v>
      </c>
      <c r="P77" s="25">
        <f t="shared" si="36"/>
        <v>0</v>
      </c>
      <c r="Q77" s="61">
        <v>10</v>
      </c>
      <c r="R77" s="21">
        <v>0</v>
      </c>
      <c r="S77" s="64">
        <f t="shared" si="37"/>
        <v>0</v>
      </c>
      <c r="T77" s="62">
        <f t="shared" si="38"/>
        <v>50</v>
      </c>
      <c r="U77" s="26">
        <f t="shared" si="33"/>
        <v>0</v>
      </c>
    </row>
    <row r="78" spans="1:21" ht="12.9" customHeight="1" x14ac:dyDescent="0.4">
      <c r="A78" s="18"/>
      <c r="B78" s="19" t="s">
        <v>118</v>
      </c>
      <c r="C78" s="18"/>
      <c r="D78" s="18"/>
      <c r="E78" s="60">
        <v>10</v>
      </c>
      <c r="F78" s="21">
        <v>0</v>
      </c>
      <c r="G78" s="22">
        <f t="shared" si="34"/>
        <v>0</v>
      </c>
      <c r="H78" s="23">
        <v>10</v>
      </c>
      <c r="I78" s="24"/>
      <c r="J78" s="25"/>
      <c r="K78" s="60">
        <v>10</v>
      </c>
      <c r="L78" s="21">
        <v>0</v>
      </c>
      <c r="M78" s="22">
        <f t="shared" si="35"/>
        <v>0</v>
      </c>
      <c r="N78" s="23">
        <v>10</v>
      </c>
      <c r="O78" s="24">
        <v>0</v>
      </c>
      <c r="P78" s="25">
        <f t="shared" si="36"/>
        <v>0</v>
      </c>
      <c r="Q78" s="61">
        <v>10</v>
      </c>
      <c r="R78" s="21">
        <v>0</v>
      </c>
      <c r="S78" s="64">
        <f t="shared" si="37"/>
        <v>0</v>
      </c>
      <c r="T78" s="62">
        <f t="shared" si="38"/>
        <v>50</v>
      </c>
      <c r="U78" s="26">
        <f t="shared" si="33"/>
        <v>0</v>
      </c>
    </row>
    <row r="79" spans="1:21" ht="12.9" customHeight="1" x14ac:dyDescent="0.4">
      <c r="A79" s="18"/>
      <c r="B79" s="19" t="s">
        <v>119</v>
      </c>
      <c r="C79" s="18"/>
      <c r="D79" s="18"/>
      <c r="E79" s="60">
        <v>10</v>
      </c>
      <c r="F79" s="21">
        <v>0</v>
      </c>
      <c r="G79" s="22">
        <f t="shared" si="34"/>
        <v>0</v>
      </c>
      <c r="H79" s="23">
        <v>10</v>
      </c>
      <c r="I79" s="24"/>
      <c r="J79" s="25"/>
      <c r="K79" s="60">
        <v>10</v>
      </c>
      <c r="L79" s="21">
        <v>0</v>
      </c>
      <c r="M79" s="22">
        <f t="shared" si="35"/>
        <v>0</v>
      </c>
      <c r="N79" s="23">
        <v>10</v>
      </c>
      <c r="O79" s="24">
        <v>0</v>
      </c>
      <c r="P79" s="25">
        <f t="shared" si="36"/>
        <v>0</v>
      </c>
      <c r="Q79" s="61">
        <v>10</v>
      </c>
      <c r="R79" s="21">
        <v>0</v>
      </c>
      <c r="S79" s="64">
        <f t="shared" si="37"/>
        <v>0</v>
      </c>
      <c r="T79" s="62">
        <f t="shared" si="38"/>
        <v>50</v>
      </c>
      <c r="U79" s="26">
        <f t="shared" si="33"/>
        <v>0</v>
      </c>
    </row>
    <row r="80" spans="1:21" ht="12.9" customHeight="1" x14ac:dyDescent="0.4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1:21" ht="12.9" customHeight="1" x14ac:dyDescent="0.4">
      <c r="A81" s="68"/>
      <c r="B81" s="69"/>
      <c r="C81" s="69"/>
      <c r="D81" s="70"/>
      <c r="E81" s="66" t="s">
        <v>77</v>
      </c>
      <c r="F81" s="71"/>
      <c r="G81" s="57">
        <f>SUM(G3:G51)</f>
        <v>0</v>
      </c>
      <c r="H81" s="72" t="s">
        <v>78</v>
      </c>
      <c r="I81" s="73"/>
      <c r="J81" s="58">
        <f>SUM(J3:J51)</f>
        <v>0</v>
      </c>
      <c r="K81" s="74" t="s">
        <v>79</v>
      </c>
      <c r="L81" s="75"/>
      <c r="M81" s="57">
        <f>SUM(M3:M51)</f>
        <v>0</v>
      </c>
      <c r="N81" s="72" t="s">
        <v>80</v>
      </c>
      <c r="O81" s="73"/>
      <c r="P81" s="58">
        <f>SUM(P3:P51)</f>
        <v>0</v>
      </c>
      <c r="Q81" s="66" t="s">
        <v>81</v>
      </c>
      <c r="R81" s="67"/>
      <c r="S81" s="57">
        <f>SUM(S3:S51)</f>
        <v>0</v>
      </c>
      <c r="T81" s="8"/>
      <c r="U81" s="59">
        <f>SUM(U3:U51)</f>
        <v>0</v>
      </c>
    </row>
  </sheetData>
  <mergeCells count="6">
    <mergeCell ref="A81:D81"/>
    <mergeCell ref="E81:F81"/>
    <mergeCell ref="H81:I81"/>
    <mergeCell ref="K81:L81"/>
    <mergeCell ref="N81:O81"/>
    <mergeCell ref="Q81:R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E02C-722D-486A-8583-A02C2A59CF64}">
  <dimension ref="A1:U81"/>
  <sheetViews>
    <sheetView workbookViewId="0">
      <selection sqref="A1:U81"/>
    </sheetView>
  </sheetViews>
  <sheetFormatPr defaultRowHeight="14.6" x14ac:dyDescent="0.4"/>
  <cols>
    <col min="1" max="1" width="13.61328125" customWidth="1"/>
    <col min="2" max="2" width="17.15234375" customWidth="1"/>
    <col min="3" max="3" width="18.53515625" customWidth="1"/>
    <col min="7" max="7" width="16.61328125" customWidth="1"/>
  </cols>
  <sheetData>
    <row r="1" spans="1:21" x14ac:dyDescent="0.4">
      <c r="A1" s="76" t="s">
        <v>82</v>
      </c>
      <c r="B1" s="6"/>
      <c r="C1" s="1"/>
      <c r="D1" s="1"/>
      <c r="E1" s="3"/>
      <c r="F1" s="4"/>
      <c r="G1" s="5"/>
      <c r="H1" s="3"/>
      <c r="I1" s="4"/>
      <c r="J1" s="5"/>
      <c r="K1" s="3"/>
      <c r="L1" s="4"/>
      <c r="M1" s="5"/>
      <c r="N1" s="3"/>
      <c r="O1" s="4"/>
      <c r="P1" s="5"/>
      <c r="Q1" s="3"/>
      <c r="R1" s="4"/>
      <c r="S1" s="5"/>
      <c r="T1" s="1"/>
      <c r="U1" s="6"/>
    </row>
    <row r="2" spans="1:21" ht="75.45" x14ac:dyDescent="0.4">
      <c r="A2" s="8" t="s">
        <v>10</v>
      </c>
      <c r="B2" s="9" t="s">
        <v>1</v>
      </c>
      <c r="C2" s="8" t="s">
        <v>145</v>
      </c>
      <c r="D2" s="8" t="s">
        <v>0</v>
      </c>
      <c r="E2" s="10" t="s">
        <v>83</v>
      </c>
      <c r="F2" s="11" t="s">
        <v>70</v>
      </c>
      <c r="G2" s="12" t="s">
        <v>72</v>
      </c>
      <c r="H2" s="13" t="s">
        <v>84</v>
      </c>
      <c r="I2" s="14" t="s">
        <v>70</v>
      </c>
      <c r="J2" s="15" t="s">
        <v>73</v>
      </c>
      <c r="K2" s="16" t="s">
        <v>85</v>
      </c>
      <c r="L2" s="17" t="s">
        <v>70</v>
      </c>
      <c r="M2" s="12" t="s">
        <v>74</v>
      </c>
      <c r="N2" s="13" t="s">
        <v>86</v>
      </c>
      <c r="O2" s="14" t="s">
        <v>70</v>
      </c>
      <c r="P2" s="15" t="s">
        <v>75</v>
      </c>
      <c r="Q2" s="10" t="s">
        <v>87</v>
      </c>
      <c r="R2" s="11" t="s">
        <v>70</v>
      </c>
      <c r="S2" s="12" t="s">
        <v>76</v>
      </c>
      <c r="T2" s="9" t="s">
        <v>88</v>
      </c>
      <c r="U2" s="8" t="s">
        <v>71</v>
      </c>
    </row>
    <row r="3" spans="1:21" ht="39" x14ac:dyDescent="0.4">
      <c r="A3" s="18" t="s">
        <v>11</v>
      </c>
      <c r="B3" s="19" t="s">
        <v>120</v>
      </c>
      <c r="C3" s="18" t="s">
        <v>121</v>
      </c>
      <c r="D3" s="18" t="s">
        <v>124</v>
      </c>
      <c r="E3" s="20">
        <v>250</v>
      </c>
      <c r="F3" s="21">
        <v>0</v>
      </c>
      <c r="G3" s="22">
        <f>E3*F3</f>
        <v>0</v>
      </c>
      <c r="H3" s="23">
        <f t="shared" ref="H3:H7" si="0">E3</f>
        <v>250</v>
      </c>
      <c r="I3" s="24">
        <v>0</v>
      </c>
      <c r="J3" s="25">
        <f>H3*I3</f>
        <v>0</v>
      </c>
      <c r="K3" s="20">
        <f t="shared" ref="K3:K7" si="1">H3</f>
        <v>250</v>
      </c>
      <c r="L3" s="21">
        <v>0</v>
      </c>
      <c r="M3" s="22">
        <f>K3*L3</f>
        <v>0</v>
      </c>
      <c r="N3" s="23">
        <f t="shared" ref="N3:N7" si="2">K3</f>
        <v>250</v>
      </c>
      <c r="O3" s="24">
        <v>0</v>
      </c>
      <c r="P3" s="25">
        <f>N3*O3</f>
        <v>0</v>
      </c>
      <c r="Q3" s="20">
        <f t="shared" ref="Q3:Q7" si="3">N3</f>
        <v>250</v>
      </c>
      <c r="R3" s="21">
        <v>0</v>
      </c>
      <c r="S3" s="22">
        <f>Q3*R3</f>
        <v>0</v>
      </c>
      <c r="T3" s="18">
        <v>800</v>
      </c>
      <c r="U3" s="26">
        <f t="shared" ref="U3:U7" si="4">SUM(G3+J3+M3+P3+S3)</f>
        <v>0</v>
      </c>
    </row>
    <row r="4" spans="1:21" x14ac:dyDescent="0.4">
      <c r="A4" s="18" t="s">
        <v>11</v>
      </c>
      <c r="B4" s="19" t="s">
        <v>122</v>
      </c>
      <c r="C4" s="18" t="s">
        <v>121</v>
      </c>
      <c r="D4" s="18" t="s">
        <v>123</v>
      </c>
      <c r="E4" s="20">
        <v>250</v>
      </c>
      <c r="F4" s="21">
        <v>0</v>
      </c>
      <c r="G4" s="22">
        <f t="shared" ref="G4:G50" si="5">E4*F4</f>
        <v>0</v>
      </c>
      <c r="H4" s="23">
        <f t="shared" si="0"/>
        <v>250</v>
      </c>
      <c r="I4" s="24">
        <v>0</v>
      </c>
      <c r="J4" s="25">
        <f t="shared" ref="J4:J51" si="6">H4*I4</f>
        <v>0</v>
      </c>
      <c r="K4" s="20">
        <f t="shared" si="1"/>
        <v>250</v>
      </c>
      <c r="L4" s="21">
        <v>0</v>
      </c>
      <c r="M4" s="22">
        <f t="shared" ref="M4:M51" si="7">K4*L4</f>
        <v>0</v>
      </c>
      <c r="N4" s="23">
        <f t="shared" si="2"/>
        <v>250</v>
      </c>
      <c r="O4" s="24">
        <v>0</v>
      </c>
      <c r="P4" s="25">
        <f t="shared" ref="P4:P51" si="8">N4*O4</f>
        <v>0</v>
      </c>
      <c r="Q4" s="20">
        <f t="shared" si="3"/>
        <v>250</v>
      </c>
      <c r="R4" s="21">
        <v>0</v>
      </c>
      <c r="S4" s="22">
        <f t="shared" ref="S4:S51" si="9">Q4*R4</f>
        <v>0</v>
      </c>
      <c r="T4" s="18">
        <v>1400</v>
      </c>
      <c r="U4" s="26">
        <f t="shared" si="4"/>
        <v>0</v>
      </c>
    </row>
    <row r="5" spans="1:21" ht="39" x14ac:dyDescent="0.4">
      <c r="A5" s="18" t="s">
        <v>11</v>
      </c>
      <c r="B5" s="19" t="s">
        <v>125</v>
      </c>
      <c r="C5" s="18" t="s">
        <v>121</v>
      </c>
      <c r="D5" s="18" t="s">
        <v>126</v>
      </c>
      <c r="E5" s="20">
        <v>600</v>
      </c>
      <c r="F5" s="21">
        <v>0</v>
      </c>
      <c r="G5" s="22">
        <f t="shared" si="5"/>
        <v>0</v>
      </c>
      <c r="H5" s="23">
        <f t="shared" si="0"/>
        <v>600</v>
      </c>
      <c r="I5" s="24">
        <v>0</v>
      </c>
      <c r="J5" s="25">
        <f t="shared" si="6"/>
        <v>0</v>
      </c>
      <c r="K5" s="20">
        <f t="shared" si="1"/>
        <v>600</v>
      </c>
      <c r="L5" s="21">
        <v>0</v>
      </c>
      <c r="M5" s="22">
        <f t="shared" si="7"/>
        <v>0</v>
      </c>
      <c r="N5" s="23">
        <f t="shared" si="2"/>
        <v>600</v>
      </c>
      <c r="O5" s="24">
        <v>0</v>
      </c>
      <c r="P5" s="25">
        <f t="shared" si="8"/>
        <v>0</v>
      </c>
      <c r="Q5" s="20">
        <f t="shared" si="3"/>
        <v>600</v>
      </c>
      <c r="R5" s="21">
        <v>0</v>
      </c>
      <c r="S5" s="22">
        <f t="shared" si="9"/>
        <v>0</v>
      </c>
      <c r="T5" s="18">
        <v>4500</v>
      </c>
      <c r="U5" s="26">
        <f t="shared" si="4"/>
        <v>0</v>
      </c>
    </row>
    <row r="6" spans="1:21" ht="64.75" x14ac:dyDescent="0.4">
      <c r="A6" s="18" t="s">
        <v>11</v>
      </c>
      <c r="B6" s="19" t="s">
        <v>127</v>
      </c>
      <c r="C6" s="18" t="s">
        <v>128</v>
      </c>
      <c r="D6" s="18"/>
      <c r="E6" s="20">
        <v>250</v>
      </c>
      <c r="F6" s="21">
        <v>0</v>
      </c>
      <c r="G6" s="22">
        <f t="shared" si="5"/>
        <v>0</v>
      </c>
      <c r="H6" s="23">
        <f t="shared" si="0"/>
        <v>250</v>
      </c>
      <c r="I6" s="24">
        <v>0</v>
      </c>
      <c r="J6" s="25">
        <f t="shared" si="6"/>
        <v>0</v>
      </c>
      <c r="K6" s="20">
        <f t="shared" si="1"/>
        <v>250</v>
      </c>
      <c r="L6" s="21">
        <v>0</v>
      </c>
      <c r="M6" s="22">
        <f t="shared" si="7"/>
        <v>0</v>
      </c>
      <c r="N6" s="23">
        <f t="shared" si="2"/>
        <v>250</v>
      </c>
      <c r="O6" s="24">
        <v>0</v>
      </c>
      <c r="P6" s="25">
        <f t="shared" si="8"/>
        <v>0</v>
      </c>
      <c r="Q6" s="20">
        <f t="shared" si="3"/>
        <v>250</v>
      </c>
      <c r="R6" s="21">
        <v>0</v>
      </c>
      <c r="S6" s="22">
        <f t="shared" si="9"/>
        <v>0</v>
      </c>
      <c r="T6" s="18">
        <v>800</v>
      </c>
      <c r="U6" s="26">
        <f t="shared" si="4"/>
        <v>0</v>
      </c>
    </row>
    <row r="7" spans="1:21" ht="39" x14ac:dyDescent="0.4">
      <c r="A7" s="18" t="s">
        <v>11</v>
      </c>
      <c r="B7" s="19" t="s">
        <v>131</v>
      </c>
      <c r="C7" s="18" t="s">
        <v>121</v>
      </c>
      <c r="D7" s="18"/>
      <c r="E7" s="20">
        <v>150</v>
      </c>
      <c r="F7" s="21">
        <v>0</v>
      </c>
      <c r="G7" s="22">
        <f t="shared" si="5"/>
        <v>0</v>
      </c>
      <c r="H7" s="23">
        <f t="shared" si="0"/>
        <v>150</v>
      </c>
      <c r="I7" s="24">
        <v>0</v>
      </c>
      <c r="J7" s="25">
        <f t="shared" si="6"/>
        <v>0</v>
      </c>
      <c r="K7" s="20">
        <f t="shared" si="1"/>
        <v>150</v>
      </c>
      <c r="L7" s="21">
        <v>0</v>
      </c>
      <c r="M7" s="22">
        <f t="shared" si="7"/>
        <v>0</v>
      </c>
      <c r="N7" s="23">
        <f t="shared" si="2"/>
        <v>150</v>
      </c>
      <c r="O7" s="24">
        <v>0</v>
      </c>
      <c r="P7" s="25">
        <f t="shared" si="8"/>
        <v>0</v>
      </c>
      <c r="Q7" s="20">
        <f t="shared" si="3"/>
        <v>150</v>
      </c>
      <c r="R7" s="21">
        <v>0</v>
      </c>
      <c r="S7" s="22">
        <f t="shared" si="9"/>
        <v>0</v>
      </c>
      <c r="T7" s="18">
        <v>7000</v>
      </c>
      <c r="U7" s="26">
        <f t="shared" si="4"/>
        <v>0</v>
      </c>
    </row>
    <row r="8" spans="1:21" x14ac:dyDescent="0.4">
      <c r="A8" s="36"/>
      <c r="B8" s="37"/>
      <c r="C8" s="36"/>
      <c r="D8" s="36"/>
      <c r="E8" s="36"/>
      <c r="F8" s="36"/>
      <c r="G8" s="36"/>
      <c r="H8" s="36"/>
      <c r="I8" s="36"/>
      <c r="J8" s="36"/>
      <c r="K8" s="63"/>
      <c r="L8" s="63"/>
      <c r="M8" s="63"/>
      <c r="N8" s="36"/>
      <c r="O8" s="36"/>
      <c r="P8" s="36"/>
      <c r="Q8" s="36"/>
      <c r="R8" s="36"/>
      <c r="S8" s="36"/>
      <c r="T8" s="36"/>
      <c r="U8" s="36"/>
    </row>
    <row r="9" spans="1:21" ht="77.599999999999994" x14ac:dyDescent="0.4">
      <c r="A9" s="39" t="s">
        <v>11</v>
      </c>
      <c r="B9" s="40" t="s">
        <v>8</v>
      </c>
      <c r="C9" s="39" t="s">
        <v>59</v>
      </c>
      <c r="D9" s="39" t="s">
        <v>9</v>
      </c>
      <c r="E9" s="41">
        <f>T9/5</f>
        <v>80</v>
      </c>
      <c r="F9" s="42">
        <v>0</v>
      </c>
      <c r="G9" s="43">
        <f t="shared" si="5"/>
        <v>0</v>
      </c>
      <c r="H9" s="44">
        <f>E9</f>
        <v>80</v>
      </c>
      <c r="I9" s="45">
        <v>0</v>
      </c>
      <c r="J9" s="46">
        <f t="shared" si="6"/>
        <v>0</v>
      </c>
      <c r="K9" s="41">
        <f>H9</f>
        <v>80</v>
      </c>
      <c r="L9" s="42">
        <v>0</v>
      </c>
      <c r="M9" s="43">
        <f t="shared" si="7"/>
        <v>0</v>
      </c>
      <c r="N9" s="44">
        <f>K9</f>
        <v>80</v>
      </c>
      <c r="O9" s="45">
        <v>0</v>
      </c>
      <c r="P9" s="46">
        <f t="shared" si="8"/>
        <v>0</v>
      </c>
      <c r="Q9" s="41">
        <f t="shared" ref="Q9:Q12" si="10">N9</f>
        <v>80</v>
      </c>
      <c r="R9" s="42">
        <v>0</v>
      </c>
      <c r="S9" s="43">
        <f t="shared" si="9"/>
        <v>0</v>
      </c>
      <c r="T9" s="39">
        <v>400</v>
      </c>
      <c r="U9" s="47">
        <f>SUM(G9+J9+M9+P9+S9)</f>
        <v>0</v>
      </c>
    </row>
    <row r="10" spans="1:21" ht="77.599999999999994" x14ac:dyDescent="0.4">
      <c r="A10" s="18" t="s">
        <v>11</v>
      </c>
      <c r="B10" s="19" t="s">
        <v>2</v>
      </c>
      <c r="C10" s="18" t="s">
        <v>59</v>
      </c>
      <c r="D10" s="18" t="s">
        <v>7</v>
      </c>
      <c r="E10" s="20">
        <f>T10/5</f>
        <v>120</v>
      </c>
      <c r="F10" s="21">
        <v>0</v>
      </c>
      <c r="G10" s="22">
        <f t="shared" si="5"/>
        <v>0</v>
      </c>
      <c r="H10" s="23">
        <f>E10</f>
        <v>120</v>
      </c>
      <c r="I10" s="24">
        <v>0</v>
      </c>
      <c r="J10" s="25">
        <f t="shared" si="6"/>
        <v>0</v>
      </c>
      <c r="K10" s="20">
        <f>H10</f>
        <v>120</v>
      </c>
      <c r="L10" s="21">
        <v>0</v>
      </c>
      <c r="M10" s="22">
        <f t="shared" si="7"/>
        <v>0</v>
      </c>
      <c r="N10" s="23">
        <f>K10</f>
        <v>120</v>
      </c>
      <c r="O10" s="24">
        <v>0</v>
      </c>
      <c r="P10" s="25">
        <f t="shared" si="8"/>
        <v>0</v>
      </c>
      <c r="Q10" s="20">
        <f t="shared" si="10"/>
        <v>120</v>
      </c>
      <c r="R10" s="21">
        <v>0</v>
      </c>
      <c r="S10" s="22">
        <f t="shared" si="9"/>
        <v>0</v>
      </c>
      <c r="T10" s="18">
        <v>600</v>
      </c>
      <c r="U10" s="26">
        <f>SUM(G10+J10+M10+P10+S10)</f>
        <v>0</v>
      </c>
    </row>
    <row r="11" spans="1:21" ht="51.9" x14ac:dyDescent="0.4">
      <c r="A11" s="18" t="s">
        <v>11</v>
      </c>
      <c r="B11" s="19" t="s">
        <v>3</v>
      </c>
      <c r="C11" s="18" t="s">
        <v>59</v>
      </c>
      <c r="D11" s="18" t="s">
        <v>6</v>
      </c>
      <c r="E11" s="20">
        <f>T11/5</f>
        <v>15</v>
      </c>
      <c r="F11" s="21">
        <v>0</v>
      </c>
      <c r="G11" s="22">
        <f t="shared" si="5"/>
        <v>0</v>
      </c>
      <c r="H11" s="23">
        <f>E11</f>
        <v>15</v>
      </c>
      <c r="I11" s="24">
        <v>0</v>
      </c>
      <c r="J11" s="25">
        <f t="shared" si="6"/>
        <v>0</v>
      </c>
      <c r="K11" s="20">
        <f>H11</f>
        <v>15</v>
      </c>
      <c r="L11" s="21">
        <v>0</v>
      </c>
      <c r="M11" s="22">
        <f t="shared" si="7"/>
        <v>0</v>
      </c>
      <c r="N11" s="23">
        <f>K11</f>
        <v>15</v>
      </c>
      <c r="O11" s="24">
        <v>0</v>
      </c>
      <c r="P11" s="25">
        <f t="shared" si="8"/>
        <v>0</v>
      </c>
      <c r="Q11" s="20">
        <f t="shared" si="10"/>
        <v>15</v>
      </c>
      <c r="R11" s="21">
        <v>0</v>
      </c>
      <c r="S11" s="22">
        <f t="shared" si="9"/>
        <v>0</v>
      </c>
      <c r="T11" s="18">
        <v>75</v>
      </c>
      <c r="U11" s="26">
        <f>SUM(G11+J11+M11+P11+S11)</f>
        <v>0</v>
      </c>
    </row>
    <row r="12" spans="1:21" ht="51.9" x14ac:dyDescent="0.4">
      <c r="A12" s="27" t="s">
        <v>11</v>
      </c>
      <c r="B12" s="28" t="s">
        <v>4</v>
      </c>
      <c r="C12" s="27" t="s">
        <v>59</v>
      </c>
      <c r="D12" s="27" t="s">
        <v>5</v>
      </c>
      <c r="E12" s="29">
        <f>T12/5</f>
        <v>15</v>
      </c>
      <c r="F12" s="30">
        <v>0</v>
      </c>
      <c r="G12" s="31">
        <f t="shared" si="5"/>
        <v>0</v>
      </c>
      <c r="H12" s="32">
        <f>E12</f>
        <v>15</v>
      </c>
      <c r="I12" s="33">
        <v>0</v>
      </c>
      <c r="J12" s="34">
        <f t="shared" si="6"/>
        <v>0</v>
      </c>
      <c r="K12" s="29">
        <f>H12</f>
        <v>15</v>
      </c>
      <c r="L12" s="30">
        <v>0</v>
      </c>
      <c r="M12" s="31">
        <f t="shared" si="7"/>
        <v>0</v>
      </c>
      <c r="N12" s="32">
        <f>K12</f>
        <v>15</v>
      </c>
      <c r="O12" s="33">
        <v>0</v>
      </c>
      <c r="P12" s="34">
        <f t="shared" si="8"/>
        <v>0</v>
      </c>
      <c r="Q12" s="29">
        <f t="shared" si="10"/>
        <v>15</v>
      </c>
      <c r="R12" s="30">
        <v>0</v>
      </c>
      <c r="S12" s="31">
        <f t="shared" si="9"/>
        <v>0</v>
      </c>
      <c r="T12" s="27">
        <v>75</v>
      </c>
      <c r="U12" s="35">
        <f>SUM(G12+J12+M12+P12+S12)</f>
        <v>0</v>
      </c>
    </row>
    <row r="13" spans="1:21" x14ac:dyDescent="0.4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63"/>
      <c r="L13" s="63"/>
      <c r="M13" s="63"/>
      <c r="N13" s="36"/>
      <c r="O13" s="36"/>
      <c r="P13" s="36"/>
      <c r="Q13" s="36"/>
      <c r="R13" s="36"/>
      <c r="S13" s="36"/>
      <c r="T13" s="36"/>
      <c r="U13" s="36"/>
    </row>
    <row r="14" spans="1:21" ht="64.75" x14ac:dyDescent="0.4">
      <c r="A14" s="39" t="s">
        <v>12</v>
      </c>
      <c r="B14" s="40" t="s">
        <v>129</v>
      </c>
      <c r="C14" s="39" t="s">
        <v>121</v>
      </c>
      <c r="D14" s="39" t="s">
        <v>130</v>
      </c>
      <c r="E14" s="41">
        <v>400</v>
      </c>
      <c r="F14" s="42">
        <v>0</v>
      </c>
      <c r="G14" s="43">
        <f t="shared" si="5"/>
        <v>0</v>
      </c>
      <c r="H14" s="44">
        <f t="shared" ref="H14:H19" si="11">E14</f>
        <v>400</v>
      </c>
      <c r="I14" s="45">
        <v>0</v>
      </c>
      <c r="J14" s="46">
        <f t="shared" si="6"/>
        <v>0</v>
      </c>
      <c r="K14" s="41">
        <f t="shared" ref="K14:K19" si="12">H14</f>
        <v>400</v>
      </c>
      <c r="L14" s="42">
        <v>0</v>
      </c>
      <c r="M14" s="43">
        <f t="shared" si="7"/>
        <v>0</v>
      </c>
      <c r="N14" s="44">
        <f t="shared" ref="N14:N19" si="13">K14</f>
        <v>400</v>
      </c>
      <c r="O14" s="45">
        <v>0</v>
      </c>
      <c r="P14" s="46">
        <f t="shared" si="8"/>
        <v>0</v>
      </c>
      <c r="Q14" s="41">
        <f t="shared" ref="Q14:Q19" si="14">N14</f>
        <v>400</v>
      </c>
      <c r="R14" s="42">
        <v>0</v>
      </c>
      <c r="S14" s="43">
        <f t="shared" si="9"/>
        <v>0</v>
      </c>
      <c r="T14" s="39">
        <v>150</v>
      </c>
      <c r="U14" s="47">
        <f t="shared" ref="U14:U19" si="15">SUM(G14+J14+M14+P14+S14)</f>
        <v>0</v>
      </c>
    </row>
    <row r="15" spans="1:21" ht="77.599999999999994" x14ac:dyDescent="0.4">
      <c r="A15" s="18" t="s">
        <v>12</v>
      </c>
      <c r="B15" s="19" t="s">
        <v>51</v>
      </c>
      <c r="C15" s="18" t="s">
        <v>61</v>
      </c>
      <c r="D15" s="27" t="s">
        <v>58</v>
      </c>
      <c r="E15" s="20">
        <v>200</v>
      </c>
      <c r="F15" s="21">
        <v>0</v>
      </c>
      <c r="G15" s="22">
        <f t="shared" si="5"/>
        <v>0</v>
      </c>
      <c r="H15" s="23">
        <f t="shared" si="11"/>
        <v>200</v>
      </c>
      <c r="I15" s="24">
        <v>0</v>
      </c>
      <c r="J15" s="25">
        <f t="shared" si="6"/>
        <v>0</v>
      </c>
      <c r="K15" s="20">
        <f t="shared" si="12"/>
        <v>200</v>
      </c>
      <c r="L15" s="21">
        <v>0</v>
      </c>
      <c r="M15" s="22">
        <f t="shared" si="7"/>
        <v>0</v>
      </c>
      <c r="N15" s="23">
        <f t="shared" si="13"/>
        <v>200</v>
      </c>
      <c r="O15" s="24">
        <v>0</v>
      </c>
      <c r="P15" s="25">
        <f t="shared" si="8"/>
        <v>0</v>
      </c>
      <c r="Q15" s="20">
        <f t="shared" si="14"/>
        <v>200</v>
      </c>
      <c r="R15" s="21">
        <v>0</v>
      </c>
      <c r="S15" s="22">
        <f t="shared" si="9"/>
        <v>0</v>
      </c>
      <c r="T15" s="18">
        <v>3000</v>
      </c>
      <c r="U15" s="26">
        <f t="shared" si="15"/>
        <v>0</v>
      </c>
    </row>
    <row r="16" spans="1:21" ht="64.75" x14ac:dyDescent="0.4">
      <c r="A16" s="18" t="s">
        <v>12</v>
      </c>
      <c r="B16" s="19" t="s">
        <v>132</v>
      </c>
      <c r="C16" s="18" t="s">
        <v>133</v>
      </c>
      <c r="D16" s="18"/>
      <c r="E16" s="20">
        <v>200</v>
      </c>
      <c r="F16" s="21">
        <v>0</v>
      </c>
      <c r="G16" s="22">
        <f t="shared" si="5"/>
        <v>0</v>
      </c>
      <c r="H16" s="23">
        <f t="shared" si="11"/>
        <v>200</v>
      </c>
      <c r="I16" s="24">
        <v>0</v>
      </c>
      <c r="J16" s="25">
        <f t="shared" si="6"/>
        <v>0</v>
      </c>
      <c r="K16" s="20">
        <f t="shared" si="12"/>
        <v>200</v>
      </c>
      <c r="L16" s="21">
        <v>0</v>
      </c>
      <c r="M16" s="22">
        <f t="shared" si="7"/>
        <v>0</v>
      </c>
      <c r="N16" s="23">
        <f t="shared" si="13"/>
        <v>200</v>
      </c>
      <c r="O16" s="24">
        <v>0</v>
      </c>
      <c r="P16" s="25">
        <f t="shared" si="8"/>
        <v>0</v>
      </c>
      <c r="Q16" s="20">
        <f t="shared" si="14"/>
        <v>200</v>
      </c>
      <c r="R16" s="21">
        <v>0</v>
      </c>
      <c r="S16" s="22">
        <f t="shared" si="9"/>
        <v>0</v>
      </c>
      <c r="T16" s="18">
        <v>3000</v>
      </c>
      <c r="U16" s="26">
        <f t="shared" si="15"/>
        <v>0</v>
      </c>
    </row>
    <row r="17" spans="1:21" ht="51.9" x14ac:dyDescent="0.4">
      <c r="A17" s="18" t="s">
        <v>12</v>
      </c>
      <c r="B17" s="19" t="s">
        <v>134</v>
      </c>
      <c r="C17" s="18" t="s">
        <v>121</v>
      </c>
      <c r="D17" s="18"/>
      <c r="E17" s="20">
        <v>200</v>
      </c>
      <c r="F17" s="21">
        <v>0</v>
      </c>
      <c r="G17" s="22">
        <f t="shared" si="5"/>
        <v>0</v>
      </c>
      <c r="H17" s="23">
        <f t="shared" si="11"/>
        <v>200</v>
      </c>
      <c r="I17" s="24">
        <v>0</v>
      </c>
      <c r="J17" s="25">
        <f t="shared" si="6"/>
        <v>0</v>
      </c>
      <c r="K17" s="20">
        <f t="shared" si="12"/>
        <v>200</v>
      </c>
      <c r="L17" s="21">
        <v>0</v>
      </c>
      <c r="M17" s="22">
        <f t="shared" si="7"/>
        <v>0</v>
      </c>
      <c r="N17" s="23">
        <f t="shared" si="13"/>
        <v>200</v>
      </c>
      <c r="O17" s="24">
        <v>0</v>
      </c>
      <c r="P17" s="25">
        <f t="shared" si="8"/>
        <v>0</v>
      </c>
      <c r="Q17" s="20">
        <f t="shared" si="14"/>
        <v>200</v>
      </c>
      <c r="R17" s="21">
        <v>0</v>
      </c>
      <c r="S17" s="22">
        <f t="shared" si="9"/>
        <v>0</v>
      </c>
      <c r="T17" s="18">
        <v>2500</v>
      </c>
      <c r="U17" s="26">
        <f t="shared" si="15"/>
        <v>0</v>
      </c>
    </row>
    <row r="18" spans="1:21" ht="39" x14ac:dyDescent="0.4">
      <c r="A18" s="18" t="s">
        <v>12</v>
      </c>
      <c r="B18" s="19" t="s">
        <v>135</v>
      </c>
      <c r="C18" s="18" t="s">
        <v>121</v>
      </c>
      <c r="D18" s="18"/>
      <c r="E18" s="20">
        <f t="shared" ref="E18:E19" si="16">T18/5</f>
        <v>500</v>
      </c>
      <c r="F18" s="21">
        <v>0</v>
      </c>
      <c r="G18" s="22">
        <f t="shared" si="5"/>
        <v>0</v>
      </c>
      <c r="H18" s="23">
        <f t="shared" si="11"/>
        <v>500</v>
      </c>
      <c r="I18" s="24">
        <v>0</v>
      </c>
      <c r="J18" s="25">
        <f t="shared" si="6"/>
        <v>0</v>
      </c>
      <c r="K18" s="20">
        <f t="shared" si="12"/>
        <v>500</v>
      </c>
      <c r="L18" s="21">
        <v>0</v>
      </c>
      <c r="M18" s="22">
        <f t="shared" si="7"/>
        <v>0</v>
      </c>
      <c r="N18" s="23">
        <f t="shared" si="13"/>
        <v>500</v>
      </c>
      <c r="O18" s="24">
        <v>0</v>
      </c>
      <c r="P18" s="25">
        <f t="shared" si="8"/>
        <v>0</v>
      </c>
      <c r="Q18" s="20">
        <f t="shared" si="14"/>
        <v>500</v>
      </c>
      <c r="R18" s="21">
        <v>0</v>
      </c>
      <c r="S18" s="22">
        <f t="shared" si="9"/>
        <v>0</v>
      </c>
      <c r="T18" s="18">
        <v>2500</v>
      </c>
      <c r="U18" s="26">
        <f t="shared" si="15"/>
        <v>0</v>
      </c>
    </row>
    <row r="19" spans="1:21" ht="39" x14ac:dyDescent="0.4">
      <c r="A19" s="18" t="s">
        <v>12</v>
      </c>
      <c r="B19" s="19" t="s">
        <v>53</v>
      </c>
      <c r="C19" s="18" t="s">
        <v>60</v>
      </c>
      <c r="D19" s="18" t="s">
        <v>52</v>
      </c>
      <c r="E19" s="20">
        <f t="shared" si="16"/>
        <v>110</v>
      </c>
      <c r="F19" s="21">
        <v>0</v>
      </c>
      <c r="G19" s="22">
        <f t="shared" si="5"/>
        <v>0</v>
      </c>
      <c r="H19" s="23">
        <f t="shared" si="11"/>
        <v>110</v>
      </c>
      <c r="I19" s="24">
        <v>0</v>
      </c>
      <c r="J19" s="25">
        <f t="shared" si="6"/>
        <v>0</v>
      </c>
      <c r="K19" s="20">
        <f t="shared" si="12"/>
        <v>110</v>
      </c>
      <c r="L19" s="21">
        <v>0</v>
      </c>
      <c r="M19" s="22">
        <f t="shared" si="7"/>
        <v>0</v>
      </c>
      <c r="N19" s="23">
        <f t="shared" si="13"/>
        <v>110</v>
      </c>
      <c r="O19" s="24">
        <v>0</v>
      </c>
      <c r="P19" s="25">
        <f t="shared" si="8"/>
        <v>0</v>
      </c>
      <c r="Q19" s="20">
        <f t="shared" si="14"/>
        <v>110</v>
      </c>
      <c r="R19" s="21">
        <v>0</v>
      </c>
      <c r="S19" s="22">
        <f t="shared" si="9"/>
        <v>0</v>
      </c>
      <c r="T19" s="18">
        <v>550</v>
      </c>
      <c r="U19" s="26">
        <f t="shared" si="15"/>
        <v>0</v>
      </c>
    </row>
    <row r="20" spans="1:21" x14ac:dyDescent="0.4">
      <c r="A20" s="36"/>
      <c r="B20" s="37"/>
      <c r="C20" s="36"/>
      <c r="D20" s="36"/>
      <c r="E20" s="36"/>
      <c r="F20" s="36"/>
      <c r="G20" s="36"/>
      <c r="H20" s="36"/>
      <c r="I20" s="36"/>
      <c r="J20" s="36"/>
      <c r="K20" s="63"/>
      <c r="L20" s="63"/>
      <c r="M20" s="63"/>
      <c r="N20" s="36"/>
      <c r="O20" s="36"/>
      <c r="P20" s="36"/>
      <c r="Q20" s="36"/>
      <c r="R20" s="36"/>
      <c r="S20" s="36"/>
      <c r="T20" s="36"/>
      <c r="U20" s="36"/>
    </row>
    <row r="21" spans="1:21" ht="129" x14ac:dyDescent="0.4">
      <c r="A21" s="39" t="s">
        <v>13</v>
      </c>
      <c r="B21" s="40" t="s">
        <v>14</v>
      </c>
      <c r="C21" s="39"/>
      <c r="D21" s="39" t="s">
        <v>15</v>
      </c>
      <c r="E21" s="41">
        <f>T21/5</f>
        <v>1400</v>
      </c>
      <c r="F21" s="42">
        <v>0</v>
      </c>
      <c r="G21" s="43">
        <f t="shared" si="5"/>
        <v>0</v>
      </c>
      <c r="H21" s="44">
        <f>E21</f>
        <v>1400</v>
      </c>
      <c r="I21" s="45">
        <v>0</v>
      </c>
      <c r="J21" s="46">
        <f t="shared" si="6"/>
        <v>0</v>
      </c>
      <c r="K21" s="41">
        <f>H21</f>
        <v>1400</v>
      </c>
      <c r="L21" s="42">
        <v>0</v>
      </c>
      <c r="M21" s="43">
        <f t="shared" si="7"/>
        <v>0</v>
      </c>
      <c r="N21" s="44">
        <f>K21</f>
        <v>1400</v>
      </c>
      <c r="O21" s="45">
        <v>0</v>
      </c>
      <c r="P21" s="46">
        <f t="shared" si="8"/>
        <v>0</v>
      </c>
      <c r="Q21" s="41">
        <f t="shared" ref="Q21:Q22" si="17">N21</f>
        <v>1400</v>
      </c>
      <c r="R21" s="42">
        <v>0</v>
      </c>
      <c r="S21" s="43">
        <f t="shared" si="9"/>
        <v>0</v>
      </c>
      <c r="T21" s="39">
        <v>7000</v>
      </c>
      <c r="U21" s="47">
        <f>SUM(G21+J21+M21+P21+S21)</f>
        <v>0</v>
      </c>
    </row>
    <row r="22" spans="1:21" ht="116.15" x14ac:dyDescent="0.4">
      <c r="A22" s="27" t="s">
        <v>13</v>
      </c>
      <c r="B22" s="28" t="s">
        <v>16</v>
      </c>
      <c r="C22" s="27"/>
      <c r="D22" s="27" t="s">
        <v>15</v>
      </c>
      <c r="E22" s="29">
        <f>T22/5</f>
        <v>1200</v>
      </c>
      <c r="F22" s="30">
        <v>0</v>
      </c>
      <c r="G22" s="31">
        <f t="shared" si="5"/>
        <v>0</v>
      </c>
      <c r="H22" s="32">
        <f>E22</f>
        <v>1200</v>
      </c>
      <c r="I22" s="33">
        <v>0</v>
      </c>
      <c r="J22" s="34">
        <f t="shared" si="6"/>
        <v>0</v>
      </c>
      <c r="K22" s="29">
        <f>H22</f>
        <v>1200</v>
      </c>
      <c r="L22" s="30">
        <v>0</v>
      </c>
      <c r="M22" s="31">
        <f t="shared" si="7"/>
        <v>0</v>
      </c>
      <c r="N22" s="32">
        <f>K22</f>
        <v>1200</v>
      </c>
      <c r="O22" s="33">
        <v>0</v>
      </c>
      <c r="P22" s="34">
        <f t="shared" si="8"/>
        <v>0</v>
      </c>
      <c r="Q22" s="29">
        <f t="shared" si="17"/>
        <v>1200</v>
      </c>
      <c r="R22" s="30">
        <v>0</v>
      </c>
      <c r="S22" s="31">
        <f t="shared" si="9"/>
        <v>0</v>
      </c>
      <c r="T22" s="27">
        <v>6000</v>
      </c>
      <c r="U22" s="35">
        <f>SUM(G22+J22+M22+P22+S22)</f>
        <v>0</v>
      </c>
    </row>
    <row r="23" spans="1:21" x14ac:dyDescent="0.4">
      <c r="A23" s="36"/>
      <c r="B23" s="37"/>
      <c r="C23" s="36"/>
      <c r="D23" s="36"/>
      <c r="E23" s="36"/>
      <c r="F23" s="36"/>
      <c r="G23" s="36"/>
      <c r="H23" s="36"/>
      <c r="I23" s="36"/>
      <c r="J23" s="36"/>
      <c r="K23" s="63"/>
      <c r="L23" s="63"/>
      <c r="M23" s="63"/>
      <c r="N23" s="36"/>
      <c r="O23" s="36"/>
      <c r="P23" s="36"/>
      <c r="Q23" s="36"/>
      <c r="R23" s="36"/>
      <c r="S23" s="36"/>
      <c r="T23" s="36"/>
      <c r="U23" s="36"/>
    </row>
    <row r="24" spans="1:21" ht="64.75" x14ac:dyDescent="0.4">
      <c r="A24" s="48" t="s">
        <v>17</v>
      </c>
      <c r="B24" s="49" t="s">
        <v>18</v>
      </c>
      <c r="C24" s="48"/>
      <c r="D24" s="48" t="s">
        <v>19</v>
      </c>
      <c r="E24" s="50">
        <f>T24/5</f>
        <v>1500</v>
      </c>
      <c r="F24" s="51">
        <v>0</v>
      </c>
      <c r="G24" s="52">
        <f t="shared" si="5"/>
        <v>0</v>
      </c>
      <c r="H24" s="53">
        <f>E24</f>
        <v>1500</v>
      </c>
      <c r="I24" s="54">
        <v>0</v>
      </c>
      <c r="J24" s="55">
        <f t="shared" si="6"/>
        <v>0</v>
      </c>
      <c r="K24" s="50">
        <f>H24</f>
        <v>1500</v>
      </c>
      <c r="L24" s="51">
        <v>0</v>
      </c>
      <c r="M24" s="52">
        <f t="shared" si="7"/>
        <v>0</v>
      </c>
      <c r="N24" s="53">
        <f>K24</f>
        <v>1500</v>
      </c>
      <c r="O24" s="54">
        <v>0</v>
      </c>
      <c r="P24" s="55">
        <f t="shared" si="8"/>
        <v>0</v>
      </c>
      <c r="Q24" s="50">
        <f t="shared" ref="Q24" si="18">N24</f>
        <v>1500</v>
      </c>
      <c r="R24" s="51">
        <v>0</v>
      </c>
      <c r="S24" s="52">
        <f t="shared" si="9"/>
        <v>0</v>
      </c>
      <c r="T24" s="48">
        <v>7500</v>
      </c>
      <c r="U24" s="56">
        <f>SUM(G24+J24+M24+P24+S24)</f>
        <v>0</v>
      </c>
    </row>
    <row r="25" spans="1:21" x14ac:dyDescent="0.4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63"/>
      <c r="L25" s="63"/>
      <c r="M25" s="63"/>
      <c r="N25" s="36"/>
      <c r="O25" s="36"/>
      <c r="P25" s="36"/>
      <c r="Q25" s="36"/>
      <c r="R25" s="36"/>
      <c r="S25" s="36"/>
      <c r="T25" s="36"/>
      <c r="U25" s="36"/>
    </row>
    <row r="26" spans="1:21" ht="64.75" x14ac:dyDescent="0.4">
      <c r="A26" s="39" t="s">
        <v>20</v>
      </c>
      <c r="B26" s="40" t="s">
        <v>48</v>
      </c>
      <c r="C26" s="39"/>
      <c r="D26" s="39" t="s">
        <v>47</v>
      </c>
      <c r="E26" s="41">
        <f t="shared" ref="E26:E31" si="19">T26/5</f>
        <v>160</v>
      </c>
      <c r="F26" s="42">
        <v>0</v>
      </c>
      <c r="G26" s="43">
        <f t="shared" si="5"/>
        <v>0</v>
      </c>
      <c r="H26" s="44">
        <f t="shared" ref="H26:H31" si="20">E26</f>
        <v>160</v>
      </c>
      <c r="I26" s="45">
        <v>0</v>
      </c>
      <c r="J26" s="46">
        <f t="shared" si="6"/>
        <v>0</v>
      </c>
      <c r="K26" s="41">
        <f t="shared" ref="K26:K31" si="21">H26</f>
        <v>160</v>
      </c>
      <c r="L26" s="42">
        <v>0</v>
      </c>
      <c r="M26" s="43">
        <f t="shared" si="7"/>
        <v>0</v>
      </c>
      <c r="N26" s="44">
        <f t="shared" ref="N26:N31" si="22">K26</f>
        <v>160</v>
      </c>
      <c r="O26" s="45">
        <v>0</v>
      </c>
      <c r="P26" s="46">
        <f t="shared" si="8"/>
        <v>0</v>
      </c>
      <c r="Q26" s="41">
        <f t="shared" ref="Q26:Q31" si="23">N26</f>
        <v>160</v>
      </c>
      <c r="R26" s="42">
        <v>0</v>
      </c>
      <c r="S26" s="43">
        <f t="shared" si="9"/>
        <v>0</v>
      </c>
      <c r="T26" s="39">
        <v>800</v>
      </c>
      <c r="U26" s="47">
        <f t="shared" ref="U26:U31" si="24">SUM(G26+J26+M26+P26+S26)</f>
        <v>0</v>
      </c>
    </row>
    <row r="27" spans="1:21" ht="64.75" x14ac:dyDescent="0.4">
      <c r="A27" s="18" t="s">
        <v>20</v>
      </c>
      <c r="B27" s="19" t="s">
        <v>49</v>
      </c>
      <c r="C27" s="18"/>
      <c r="D27" s="18" t="s">
        <v>50</v>
      </c>
      <c r="E27" s="20">
        <f t="shared" si="19"/>
        <v>80</v>
      </c>
      <c r="F27" s="21">
        <v>0</v>
      </c>
      <c r="G27" s="22">
        <f t="shared" si="5"/>
        <v>0</v>
      </c>
      <c r="H27" s="23">
        <f t="shared" si="20"/>
        <v>80</v>
      </c>
      <c r="I27" s="24">
        <v>0</v>
      </c>
      <c r="J27" s="25">
        <f t="shared" si="6"/>
        <v>0</v>
      </c>
      <c r="K27" s="20">
        <f t="shared" si="21"/>
        <v>80</v>
      </c>
      <c r="L27" s="21">
        <v>0</v>
      </c>
      <c r="M27" s="22">
        <f t="shared" si="7"/>
        <v>0</v>
      </c>
      <c r="N27" s="23">
        <f t="shared" si="22"/>
        <v>80</v>
      </c>
      <c r="O27" s="24">
        <v>0</v>
      </c>
      <c r="P27" s="25">
        <f t="shared" si="8"/>
        <v>0</v>
      </c>
      <c r="Q27" s="20">
        <f t="shared" si="23"/>
        <v>80</v>
      </c>
      <c r="R27" s="21">
        <v>0</v>
      </c>
      <c r="S27" s="22">
        <f t="shared" si="9"/>
        <v>0</v>
      </c>
      <c r="T27" s="18">
        <v>400</v>
      </c>
      <c r="U27" s="26">
        <f t="shared" si="24"/>
        <v>0</v>
      </c>
    </row>
    <row r="28" spans="1:21" ht="77.599999999999994" x14ac:dyDescent="0.4">
      <c r="A28" s="18" t="s">
        <v>20</v>
      </c>
      <c r="B28" s="19" t="s">
        <v>41</v>
      </c>
      <c r="C28" s="18" t="s">
        <v>62</v>
      </c>
      <c r="D28" s="18" t="s">
        <v>39</v>
      </c>
      <c r="E28" s="20">
        <f t="shared" si="19"/>
        <v>440</v>
      </c>
      <c r="F28" s="21">
        <v>0</v>
      </c>
      <c r="G28" s="22">
        <f t="shared" si="5"/>
        <v>0</v>
      </c>
      <c r="H28" s="23">
        <f t="shared" si="20"/>
        <v>440</v>
      </c>
      <c r="I28" s="24">
        <v>0</v>
      </c>
      <c r="J28" s="25">
        <f t="shared" si="6"/>
        <v>0</v>
      </c>
      <c r="K28" s="20">
        <f t="shared" si="21"/>
        <v>440</v>
      </c>
      <c r="L28" s="21">
        <v>0</v>
      </c>
      <c r="M28" s="22">
        <f t="shared" si="7"/>
        <v>0</v>
      </c>
      <c r="N28" s="23">
        <f t="shared" si="22"/>
        <v>440</v>
      </c>
      <c r="O28" s="24">
        <v>0</v>
      </c>
      <c r="P28" s="25">
        <f t="shared" si="8"/>
        <v>0</v>
      </c>
      <c r="Q28" s="20">
        <f t="shared" si="23"/>
        <v>440</v>
      </c>
      <c r="R28" s="21">
        <v>0</v>
      </c>
      <c r="S28" s="22">
        <f t="shared" si="9"/>
        <v>0</v>
      </c>
      <c r="T28" s="18">
        <v>2200</v>
      </c>
      <c r="U28" s="26">
        <f t="shared" si="24"/>
        <v>0</v>
      </c>
    </row>
    <row r="29" spans="1:21" ht="90.45" x14ac:dyDescent="0.4">
      <c r="A29" s="18" t="s">
        <v>20</v>
      </c>
      <c r="B29" s="19" t="s">
        <v>42</v>
      </c>
      <c r="C29" s="18" t="s">
        <v>63</v>
      </c>
      <c r="D29" s="18" t="s">
        <v>40</v>
      </c>
      <c r="E29" s="20">
        <f t="shared" si="19"/>
        <v>140</v>
      </c>
      <c r="F29" s="21">
        <v>0</v>
      </c>
      <c r="G29" s="22">
        <f t="shared" si="5"/>
        <v>0</v>
      </c>
      <c r="H29" s="23">
        <f t="shared" si="20"/>
        <v>140</v>
      </c>
      <c r="I29" s="24">
        <v>0</v>
      </c>
      <c r="J29" s="25">
        <f t="shared" si="6"/>
        <v>0</v>
      </c>
      <c r="K29" s="20">
        <f t="shared" si="21"/>
        <v>140</v>
      </c>
      <c r="L29" s="21">
        <v>0</v>
      </c>
      <c r="M29" s="22">
        <f t="shared" si="7"/>
        <v>0</v>
      </c>
      <c r="N29" s="23">
        <f t="shared" si="22"/>
        <v>140</v>
      </c>
      <c r="O29" s="24">
        <v>0</v>
      </c>
      <c r="P29" s="25">
        <f t="shared" si="8"/>
        <v>0</v>
      </c>
      <c r="Q29" s="20">
        <f t="shared" si="23"/>
        <v>140</v>
      </c>
      <c r="R29" s="21">
        <v>0</v>
      </c>
      <c r="S29" s="22">
        <f t="shared" si="9"/>
        <v>0</v>
      </c>
      <c r="T29" s="18">
        <v>700</v>
      </c>
      <c r="U29" s="26">
        <f t="shared" si="24"/>
        <v>0</v>
      </c>
    </row>
    <row r="30" spans="1:21" ht="64.75" x14ac:dyDescent="0.4">
      <c r="A30" s="18" t="s">
        <v>20</v>
      </c>
      <c r="B30" s="19" t="s">
        <v>43</v>
      </c>
      <c r="C30" s="18" t="s">
        <v>62</v>
      </c>
      <c r="D30" s="18" t="s">
        <v>44</v>
      </c>
      <c r="E30" s="20">
        <f t="shared" si="19"/>
        <v>70</v>
      </c>
      <c r="F30" s="21">
        <v>0</v>
      </c>
      <c r="G30" s="22">
        <f t="shared" si="5"/>
        <v>0</v>
      </c>
      <c r="H30" s="23">
        <f t="shared" si="20"/>
        <v>70</v>
      </c>
      <c r="I30" s="24">
        <v>0</v>
      </c>
      <c r="J30" s="25">
        <f t="shared" si="6"/>
        <v>0</v>
      </c>
      <c r="K30" s="20">
        <f t="shared" si="21"/>
        <v>70</v>
      </c>
      <c r="L30" s="21">
        <v>0</v>
      </c>
      <c r="M30" s="22">
        <f t="shared" si="7"/>
        <v>0</v>
      </c>
      <c r="N30" s="23">
        <f t="shared" si="22"/>
        <v>70</v>
      </c>
      <c r="O30" s="24">
        <v>0</v>
      </c>
      <c r="P30" s="25">
        <f t="shared" si="8"/>
        <v>0</v>
      </c>
      <c r="Q30" s="20">
        <f t="shared" si="23"/>
        <v>70</v>
      </c>
      <c r="R30" s="21">
        <v>0</v>
      </c>
      <c r="S30" s="22">
        <f t="shared" si="9"/>
        <v>0</v>
      </c>
      <c r="T30" s="18">
        <v>350</v>
      </c>
      <c r="U30" s="26">
        <f t="shared" si="24"/>
        <v>0</v>
      </c>
    </row>
    <row r="31" spans="1:21" ht="77.599999999999994" x14ac:dyDescent="0.4">
      <c r="A31" s="27" t="s">
        <v>20</v>
      </c>
      <c r="B31" s="28" t="s">
        <v>46</v>
      </c>
      <c r="C31" s="27" t="s">
        <v>63</v>
      </c>
      <c r="D31" s="27" t="s">
        <v>45</v>
      </c>
      <c r="E31" s="29">
        <f t="shared" si="19"/>
        <v>30</v>
      </c>
      <c r="F31" s="30">
        <v>0</v>
      </c>
      <c r="G31" s="31">
        <f t="shared" si="5"/>
        <v>0</v>
      </c>
      <c r="H31" s="32">
        <f t="shared" si="20"/>
        <v>30</v>
      </c>
      <c r="I31" s="33">
        <v>0</v>
      </c>
      <c r="J31" s="34">
        <f t="shared" si="6"/>
        <v>0</v>
      </c>
      <c r="K31" s="29">
        <f t="shared" si="21"/>
        <v>30</v>
      </c>
      <c r="L31" s="30">
        <v>0</v>
      </c>
      <c r="M31" s="31">
        <f t="shared" si="7"/>
        <v>0</v>
      </c>
      <c r="N31" s="32">
        <f t="shared" si="22"/>
        <v>30</v>
      </c>
      <c r="O31" s="33">
        <v>0</v>
      </c>
      <c r="P31" s="34">
        <f t="shared" si="8"/>
        <v>0</v>
      </c>
      <c r="Q31" s="29">
        <f t="shared" si="23"/>
        <v>30</v>
      </c>
      <c r="R31" s="30">
        <v>0</v>
      </c>
      <c r="S31" s="31">
        <f t="shared" si="9"/>
        <v>0</v>
      </c>
      <c r="T31" s="27">
        <v>150</v>
      </c>
      <c r="U31" s="35">
        <f t="shared" si="24"/>
        <v>0</v>
      </c>
    </row>
    <row r="32" spans="1:21" x14ac:dyDescent="0.4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63"/>
      <c r="L32" s="63"/>
      <c r="M32" s="63"/>
      <c r="N32" s="36"/>
      <c r="O32" s="36"/>
      <c r="P32" s="36"/>
      <c r="Q32" s="36"/>
      <c r="R32" s="36"/>
      <c r="S32" s="36"/>
      <c r="T32" s="36"/>
      <c r="U32" s="36"/>
    </row>
    <row r="33" spans="1:21" ht="77.599999999999994" x14ac:dyDescent="0.4">
      <c r="A33" s="39" t="s">
        <v>21</v>
      </c>
      <c r="B33" s="40" t="s">
        <v>22</v>
      </c>
      <c r="C33" s="39" t="s">
        <v>64</v>
      </c>
      <c r="D33" s="39" t="s">
        <v>27</v>
      </c>
      <c r="E33" s="41">
        <f>T33/5</f>
        <v>130</v>
      </c>
      <c r="F33" s="42">
        <v>0</v>
      </c>
      <c r="G33" s="43">
        <f t="shared" si="5"/>
        <v>0</v>
      </c>
      <c r="H33" s="44">
        <f>E33</f>
        <v>130</v>
      </c>
      <c r="I33" s="45">
        <v>0</v>
      </c>
      <c r="J33" s="46">
        <f t="shared" si="6"/>
        <v>0</v>
      </c>
      <c r="K33" s="41">
        <f>H33</f>
        <v>130</v>
      </c>
      <c r="L33" s="42">
        <v>0</v>
      </c>
      <c r="M33" s="43">
        <f t="shared" si="7"/>
        <v>0</v>
      </c>
      <c r="N33" s="44">
        <f>K33</f>
        <v>130</v>
      </c>
      <c r="O33" s="45">
        <v>0</v>
      </c>
      <c r="P33" s="46">
        <f t="shared" si="8"/>
        <v>0</v>
      </c>
      <c r="Q33" s="41">
        <f t="shared" ref="Q33:Q37" si="25">N33</f>
        <v>130</v>
      </c>
      <c r="R33" s="42">
        <v>0</v>
      </c>
      <c r="S33" s="43">
        <f t="shared" si="9"/>
        <v>0</v>
      </c>
      <c r="T33" s="39">
        <v>650</v>
      </c>
      <c r="U33" s="47">
        <f>SUM(G33+J33+M33+P33+S33)</f>
        <v>0</v>
      </c>
    </row>
    <row r="34" spans="1:21" ht="77.599999999999994" x14ac:dyDescent="0.4">
      <c r="A34" s="18" t="s">
        <v>21</v>
      </c>
      <c r="B34" s="19" t="s">
        <v>23</v>
      </c>
      <c r="C34" s="18" t="s">
        <v>64</v>
      </c>
      <c r="D34" s="18" t="s">
        <v>24</v>
      </c>
      <c r="E34" s="20">
        <f>T34/5</f>
        <v>80</v>
      </c>
      <c r="F34" s="21">
        <v>0</v>
      </c>
      <c r="G34" s="22">
        <f t="shared" si="5"/>
        <v>0</v>
      </c>
      <c r="H34" s="23">
        <f>E34</f>
        <v>80</v>
      </c>
      <c r="I34" s="24">
        <v>0</v>
      </c>
      <c r="J34" s="25">
        <f t="shared" si="6"/>
        <v>0</v>
      </c>
      <c r="K34" s="20">
        <f>H34</f>
        <v>80</v>
      </c>
      <c r="L34" s="21">
        <v>0</v>
      </c>
      <c r="M34" s="22">
        <f t="shared" si="7"/>
        <v>0</v>
      </c>
      <c r="N34" s="23">
        <f>K34</f>
        <v>80</v>
      </c>
      <c r="O34" s="24">
        <v>0</v>
      </c>
      <c r="P34" s="25">
        <f t="shared" si="8"/>
        <v>0</v>
      </c>
      <c r="Q34" s="20">
        <f t="shared" si="25"/>
        <v>80</v>
      </c>
      <c r="R34" s="21">
        <v>0</v>
      </c>
      <c r="S34" s="22">
        <f t="shared" si="9"/>
        <v>0</v>
      </c>
      <c r="T34" s="18">
        <v>400</v>
      </c>
      <c r="U34" s="26">
        <f>SUM(G34+J34+M34+P34+S34)</f>
        <v>0</v>
      </c>
    </row>
    <row r="35" spans="1:21" ht="64.75" x14ac:dyDescent="0.4">
      <c r="A35" s="18" t="s">
        <v>21</v>
      </c>
      <c r="B35" s="19" t="s">
        <v>25</v>
      </c>
      <c r="C35" s="18" t="s">
        <v>64</v>
      </c>
      <c r="D35" s="18" t="s">
        <v>26</v>
      </c>
      <c r="E35" s="20">
        <f>T35/5</f>
        <v>80</v>
      </c>
      <c r="F35" s="21">
        <v>0</v>
      </c>
      <c r="G35" s="22">
        <f t="shared" si="5"/>
        <v>0</v>
      </c>
      <c r="H35" s="23">
        <f>E35</f>
        <v>80</v>
      </c>
      <c r="I35" s="24">
        <v>0</v>
      </c>
      <c r="J35" s="25">
        <f t="shared" si="6"/>
        <v>0</v>
      </c>
      <c r="K35" s="20">
        <f>H35</f>
        <v>80</v>
      </c>
      <c r="L35" s="21">
        <v>0</v>
      </c>
      <c r="M35" s="22">
        <f t="shared" si="7"/>
        <v>0</v>
      </c>
      <c r="N35" s="23">
        <f>K35</f>
        <v>80</v>
      </c>
      <c r="O35" s="24">
        <v>0</v>
      </c>
      <c r="P35" s="25">
        <f t="shared" si="8"/>
        <v>0</v>
      </c>
      <c r="Q35" s="20">
        <f t="shared" si="25"/>
        <v>80</v>
      </c>
      <c r="R35" s="21">
        <v>0</v>
      </c>
      <c r="S35" s="22">
        <f t="shared" si="9"/>
        <v>0</v>
      </c>
      <c r="T35" s="18">
        <v>400</v>
      </c>
      <c r="U35" s="26">
        <f>SUM(G35+J35+M35+P35+S35)</f>
        <v>0</v>
      </c>
    </row>
    <row r="36" spans="1:21" ht="51.9" x14ac:dyDescent="0.4">
      <c r="A36" s="18" t="s">
        <v>21</v>
      </c>
      <c r="B36" s="19" t="s">
        <v>28</v>
      </c>
      <c r="C36" s="18" t="s">
        <v>65</v>
      </c>
      <c r="D36" s="18" t="s">
        <v>54</v>
      </c>
      <c r="E36" s="20">
        <f>T36/5</f>
        <v>80</v>
      </c>
      <c r="F36" s="21">
        <v>0</v>
      </c>
      <c r="G36" s="22">
        <f t="shared" si="5"/>
        <v>0</v>
      </c>
      <c r="H36" s="23">
        <f>E36</f>
        <v>80</v>
      </c>
      <c r="I36" s="24">
        <v>0</v>
      </c>
      <c r="J36" s="25">
        <f t="shared" si="6"/>
        <v>0</v>
      </c>
      <c r="K36" s="20">
        <f>H36</f>
        <v>80</v>
      </c>
      <c r="L36" s="21">
        <v>0</v>
      </c>
      <c r="M36" s="22">
        <f t="shared" si="7"/>
        <v>0</v>
      </c>
      <c r="N36" s="23">
        <f>K36</f>
        <v>80</v>
      </c>
      <c r="O36" s="24">
        <v>0</v>
      </c>
      <c r="P36" s="25">
        <f t="shared" si="8"/>
        <v>0</v>
      </c>
      <c r="Q36" s="20">
        <f t="shared" si="25"/>
        <v>80</v>
      </c>
      <c r="R36" s="21">
        <v>0</v>
      </c>
      <c r="S36" s="22">
        <f t="shared" si="9"/>
        <v>0</v>
      </c>
      <c r="T36" s="18">
        <v>400</v>
      </c>
      <c r="U36" s="26">
        <f>SUM(G36+J36+M36+P36+S36)</f>
        <v>0</v>
      </c>
    </row>
    <row r="37" spans="1:21" ht="51.9" x14ac:dyDescent="0.4">
      <c r="A37" s="27" t="s">
        <v>21</v>
      </c>
      <c r="B37" s="28" t="s">
        <v>29</v>
      </c>
      <c r="C37" s="27" t="s">
        <v>65</v>
      </c>
      <c r="D37" s="27" t="s">
        <v>55</v>
      </c>
      <c r="E37" s="29">
        <f>T37/5</f>
        <v>80</v>
      </c>
      <c r="F37" s="30">
        <v>0</v>
      </c>
      <c r="G37" s="31">
        <f t="shared" si="5"/>
        <v>0</v>
      </c>
      <c r="H37" s="32">
        <f>E37</f>
        <v>80</v>
      </c>
      <c r="I37" s="33">
        <v>0</v>
      </c>
      <c r="J37" s="34">
        <f t="shared" si="6"/>
        <v>0</v>
      </c>
      <c r="K37" s="29">
        <f>H37</f>
        <v>80</v>
      </c>
      <c r="L37" s="30">
        <v>0</v>
      </c>
      <c r="M37" s="31">
        <f t="shared" si="7"/>
        <v>0</v>
      </c>
      <c r="N37" s="32">
        <f>K37</f>
        <v>80</v>
      </c>
      <c r="O37" s="33">
        <v>0</v>
      </c>
      <c r="P37" s="34">
        <f t="shared" si="8"/>
        <v>0</v>
      </c>
      <c r="Q37" s="29">
        <f t="shared" si="25"/>
        <v>80</v>
      </c>
      <c r="R37" s="30">
        <v>0</v>
      </c>
      <c r="S37" s="31">
        <f t="shared" si="9"/>
        <v>0</v>
      </c>
      <c r="T37" s="27">
        <v>400</v>
      </c>
      <c r="U37" s="35">
        <f>SUM(G37+J37+M37+P37+S37)</f>
        <v>0</v>
      </c>
    </row>
    <row r="38" spans="1:21" x14ac:dyDescent="0.4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ht="51.9" x14ac:dyDescent="0.4">
      <c r="A39" s="39" t="s">
        <v>30</v>
      </c>
      <c r="B39" s="40" t="s">
        <v>141</v>
      </c>
      <c r="C39" s="39" t="s">
        <v>66</v>
      </c>
      <c r="D39" s="39"/>
      <c r="E39" s="41">
        <f t="shared" ref="E39:E44" si="26">T39/5</f>
        <v>500</v>
      </c>
      <c r="F39" s="42">
        <v>0</v>
      </c>
      <c r="G39" s="43">
        <f t="shared" si="5"/>
        <v>0</v>
      </c>
      <c r="H39" s="44">
        <f t="shared" ref="H39:H44" si="27">E39</f>
        <v>500</v>
      </c>
      <c r="I39" s="45">
        <v>0</v>
      </c>
      <c r="J39" s="46">
        <f t="shared" si="6"/>
        <v>0</v>
      </c>
      <c r="K39" s="41">
        <f t="shared" ref="K39:K45" si="28">H39</f>
        <v>500</v>
      </c>
      <c r="L39" s="42">
        <v>0</v>
      </c>
      <c r="M39" s="43">
        <f t="shared" si="7"/>
        <v>0</v>
      </c>
      <c r="N39" s="44">
        <f t="shared" ref="N39:N45" si="29">K39</f>
        <v>500</v>
      </c>
      <c r="O39" s="45">
        <v>0</v>
      </c>
      <c r="P39" s="46">
        <f t="shared" si="8"/>
        <v>0</v>
      </c>
      <c r="Q39" s="41">
        <f t="shared" ref="Q39:Q45" si="30">N39</f>
        <v>500</v>
      </c>
      <c r="R39" s="42">
        <v>0</v>
      </c>
      <c r="S39" s="43">
        <f t="shared" si="9"/>
        <v>0</v>
      </c>
      <c r="T39" s="39">
        <v>2500</v>
      </c>
      <c r="U39" s="47">
        <f t="shared" ref="U39:U44" si="31">SUM(G39+J39+M39+P39+S39)</f>
        <v>0</v>
      </c>
    </row>
    <row r="40" spans="1:21" ht="154.75" x14ac:dyDescent="0.4">
      <c r="A40" s="18" t="s">
        <v>30</v>
      </c>
      <c r="B40" s="19" t="s">
        <v>31</v>
      </c>
      <c r="C40" s="18" t="s">
        <v>66</v>
      </c>
      <c r="D40" s="18"/>
      <c r="E40" s="20">
        <f t="shared" si="26"/>
        <v>120</v>
      </c>
      <c r="F40" s="21">
        <v>0</v>
      </c>
      <c r="G40" s="22">
        <f t="shared" si="5"/>
        <v>0</v>
      </c>
      <c r="H40" s="23">
        <f t="shared" si="27"/>
        <v>120</v>
      </c>
      <c r="I40" s="24">
        <v>0</v>
      </c>
      <c r="J40" s="25">
        <f t="shared" si="6"/>
        <v>0</v>
      </c>
      <c r="K40" s="20">
        <f t="shared" si="28"/>
        <v>120</v>
      </c>
      <c r="L40" s="21">
        <v>0</v>
      </c>
      <c r="M40" s="22">
        <f t="shared" si="7"/>
        <v>0</v>
      </c>
      <c r="N40" s="23">
        <f t="shared" si="29"/>
        <v>120</v>
      </c>
      <c r="O40" s="24">
        <v>0</v>
      </c>
      <c r="P40" s="25">
        <f t="shared" si="8"/>
        <v>0</v>
      </c>
      <c r="Q40" s="20">
        <f t="shared" si="30"/>
        <v>120</v>
      </c>
      <c r="R40" s="21">
        <v>0</v>
      </c>
      <c r="S40" s="22">
        <f t="shared" si="9"/>
        <v>0</v>
      </c>
      <c r="T40" s="18">
        <v>600</v>
      </c>
      <c r="U40" s="26">
        <f t="shared" si="31"/>
        <v>0</v>
      </c>
    </row>
    <row r="41" spans="1:21" ht="167.6" x14ac:dyDescent="0.4">
      <c r="A41" s="18" t="s">
        <v>30</v>
      </c>
      <c r="B41" s="19" t="s">
        <v>32</v>
      </c>
      <c r="C41" s="18" t="s">
        <v>66</v>
      </c>
      <c r="D41" s="18"/>
      <c r="E41" s="20">
        <f t="shared" si="26"/>
        <v>50</v>
      </c>
      <c r="F41" s="21">
        <v>0</v>
      </c>
      <c r="G41" s="22">
        <f t="shared" si="5"/>
        <v>0</v>
      </c>
      <c r="H41" s="23">
        <f t="shared" si="27"/>
        <v>50</v>
      </c>
      <c r="I41" s="24">
        <v>0</v>
      </c>
      <c r="J41" s="25">
        <f t="shared" si="6"/>
        <v>0</v>
      </c>
      <c r="K41" s="20">
        <f t="shared" si="28"/>
        <v>50</v>
      </c>
      <c r="L41" s="21">
        <v>0</v>
      </c>
      <c r="M41" s="22">
        <f t="shared" si="7"/>
        <v>0</v>
      </c>
      <c r="N41" s="23">
        <f t="shared" si="29"/>
        <v>50</v>
      </c>
      <c r="O41" s="24">
        <v>0</v>
      </c>
      <c r="P41" s="25">
        <f t="shared" si="8"/>
        <v>0</v>
      </c>
      <c r="Q41" s="20">
        <f t="shared" si="30"/>
        <v>50</v>
      </c>
      <c r="R41" s="21">
        <v>0</v>
      </c>
      <c r="S41" s="22">
        <f t="shared" si="9"/>
        <v>0</v>
      </c>
      <c r="T41" s="18">
        <v>250</v>
      </c>
      <c r="U41" s="26">
        <f t="shared" si="31"/>
        <v>0</v>
      </c>
    </row>
    <row r="42" spans="1:21" ht="154.75" x14ac:dyDescent="0.4">
      <c r="A42" s="18" t="s">
        <v>30</v>
      </c>
      <c r="B42" s="19" t="s">
        <v>33</v>
      </c>
      <c r="C42" s="18" t="s">
        <v>66</v>
      </c>
      <c r="D42" s="18"/>
      <c r="E42" s="20">
        <f t="shared" si="26"/>
        <v>50</v>
      </c>
      <c r="F42" s="21">
        <v>0</v>
      </c>
      <c r="G42" s="22">
        <f t="shared" si="5"/>
        <v>0</v>
      </c>
      <c r="H42" s="23">
        <f t="shared" si="27"/>
        <v>50</v>
      </c>
      <c r="I42" s="24">
        <v>0</v>
      </c>
      <c r="J42" s="25">
        <f t="shared" si="6"/>
        <v>0</v>
      </c>
      <c r="K42" s="20">
        <f t="shared" si="28"/>
        <v>50</v>
      </c>
      <c r="L42" s="21">
        <v>0</v>
      </c>
      <c r="M42" s="22">
        <f t="shared" si="7"/>
        <v>0</v>
      </c>
      <c r="N42" s="23">
        <f t="shared" si="29"/>
        <v>50</v>
      </c>
      <c r="O42" s="24">
        <v>0</v>
      </c>
      <c r="P42" s="25">
        <f t="shared" si="8"/>
        <v>0</v>
      </c>
      <c r="Q42" s="20">
        <f t="shared" si="30"/>
        <v>50</v>
      </c>
      <c r="R42" s="21">
        <v>0</v>
      </c>
      <c r="S42" s="22">
        <f t="shared" si="9"/>
        <v>0</v>
      </c>
      <c r="T42" s="18">
        <v>250</v>
      </c>
      <c r="U42" s="26">
        <f t="shared" si="31"/>
        <v>0</v>
      </c>
    </row>
    <row r="43" spans="1:21" ht="90.45" x14ac:dyDescent="0.4">
      <c r="A43" s="18" t="s">
        <v>30</v>
      </c>
      <c r="B43" s="19" t="s">
        <v>68</v>
      </c>
      <c r="C43" s="18" t="s">
        <v>67</v>
      </c>
      <c r="D43" s="18"/>
      <c r="E43" s="20">
        <f t="shared" si="26"/>
        <v>15</v>
      </c>
      <c r="F43" s="21">
        <v>0</v>
      </c>
      <c r="G43" s="22">
        <f t="shared" si="5"/>
        <v>0</v>
      </c>
      <c r="H43" s="23">
        <f t="shared" si="27"/>
        <v>15</v>
      </c>
      <c r="I43" s="24">
        <v>0</v>
      </c>
      <c r="J43" s="25">
        <f t="shared" si="6"/>
        <v>0</v>
      </c>
      <c r="K43" s="20">
        <f t="shared" si="28"/>
        <v>15</v>
      </c>
      <c r="L43" s="21">
        <v>0</v>
      </c>
      <c r="M43" s="22">
        <f t="shared" si="7"/>
        <v>0</v>
      </c>
      <c r="N43" s="23">
        <f t="shared" si="29"/>
        <v>15</v>
      </c>
      <c r="O43" s="24">
        <v>0</v>
      </c>
      <c r="P43" s="25">
        <f t="shared" si="8"/>
        <v>0</v>
      </c>
      <c r="Q43" s="20">
        <f t="shared" si="30"/>
        <v>15</v>
      </c>
      <c r="R43" s="21">
        <v>0</v>
      </c>
      <c r="S43" s="22">
        <f t="shared" si="9"/>
        <v>0</v>
      </c>
      <c r="T43" s="18">
        <v>75</v>
      </c>
      <c r="U43" s="26">
        <f t="shared" si="31"/>
        <v>0</v>
      </c>
    </row>
    <row r="44" spans="1:21" ht="90.45" x14ac:dyDescent="0.4">
      <c r="A44" s="27" t="s">
        <v>30</v>
      </c>
      <c r="B44" s="28" t="s">
        <v>69</v>
      </c>
      <c r="C44" s="27" t="s">
        <v>67</v>
      </c>
      <c r="D44" s="27"/>
      <c r="E44" s="29">
        <f t="shared" si="26"/>
        <v>15</v>
      </c>
      <c r="F44" s="30">
        <v>0</v>
      </c>
      <c r="G44" s="31">
        <f t="shared" si="5"/>
        <v>0</v>
      </c>
      <c r="H44" s="32">
        <f t="shared" si="27"/>
        <v>15</v>
      </c>
      <c r="I44" s="33">
        <v>0</v>
      </c>
      <c r="J44" s="34">
        <f t="shared" si="6"/>
        <v>0</v>
      </c>
      <c r="K44" s="29">
        <f t="shared" si="28"/>
        <v>15</v>
      </c>
      <c r="L44" s="30">
        <v>0</v>
      </c>
      <c r="M44" s="31">
        <f t="shared" si="7"/>
        <v>0</v>
      </c>
      <c r="N44" s="32">
        <f t="shared" si="29"/>
        <v>15</v>
      </c>
      <c r="O44" s="33">
        <v>0</v>
      </c>
      <c r="P44" s="34">
        <f t="shared" si="8"/>
        <v>0</v>
      </c>
      <c r="Q44" s="29">
        <f t="shared" si="30"/>
        <v>15</v>
      </c>
      <c r="R44" s="30">
        <v>0</v>
      </c>
      <c r="S44" s="31">
        <f t="shared" si="9"/>
        <v>0</v>
      </c>
      <c r="T44" s="27">
        <v>75</v>
      </c>
      <c r="U44" s="35">
        <f t="shared" si="31"/>
        <v>0</v>
      </c>
    </row>
    <row r="45" spans="1:21" ht="90.45" x14ac:dyDescent="0.4">
      <c r="A45" s="27" t="s">
        <v>138</v>
      </c>
      <c r="B45" s="28" t="s">
        <v>139</v>
      </c>
      <c r="C45" s="27" t="s">
        <v>66</v>
      </c>
      <c r="D45" s="27" t="s">
        <v>140</v>
      </c>
      <c r="E45" s="29">
        <v>20</v>
      </c>
      <c r="F45" s="30">
        <v>0</v>
      </c>
      <c r="G45" s="31"/>
      <c r="H45" s="32">
        <f>E45</f>
        <v>20</v>
      </c>
      <c r="I45" s="33"/>
      <c r="J45" s="34"/>
      <c r="K45" s="29">
        <f t="shared" si="28"/>
        <v>20</v>
      </c>
      <c r="L45" s="30"/>
      <c r="M45" s="31"/>
      <c r="N45" s="32">
        <f t="shared" si="29"/>
        <v>20</v>
      </c>
      <c r="O45" s="33"/>
      <c r="P45" s="34"/>
      <c r="Q45" s="29">
        <f t="shared" si="30"/>
        <v>20</v>
      </c>
      <c r="R45" s="30"/>
      <c r="S45" s="31"/>
      <c r="T45" s="27"/>
      <c r="U45" s="35"/>
    </row>
    <row r="46" spans="1:21" ht="77.599999999999994" x14ac:dyDescent="0.4">
      <c r="A46" s="27" t="s">
        <v>143</v>
      </c>
      <c r="B46" s="28" t="s">
        <v>142</v>
      </c>
      <c r="C46" s="27" t="s">
        <v>66</v>
      </c>
      <c r="D46" s="27"/>
      <c r="E46" s="29"/>
      <c r="F46" s="30">
        <v>0</v>
      </c>
      <c r="G46" s="31"/>
      <c r="H46" s="32"/>
      <c r="I46" s="33"/>
      <c r="J46" s="34"/>
      <c r="K46" s="29"/>
      <c r="L46" s="30"/>
      <c r="M46" s="31"/>
      <c r="N46" s="32"/>
      <c r="O46" s="33"/>
      <c r="P46" s="34"/>
      <c r="Q46" s="29"/>
      <c r="R46" s="30"/>
      <c r="S46" s="31"/>
      <c r="T46" s="27"/>
      <c r="U46" s="35"/>
    </row>
    <row r="47" spans="1:21" x14ac:dyDescent="0.4">
      <c r="A47" s="27"/>
      <c r="B47" s="28"/>
      <c r="C47" s="27"/>
      <c r="D47" s="27"/>
      <c r="E47" s="29"/>
      <c r="F47" s="30">
        <v>0</v>
      </c>
      <c r="G47" s="31"/>
      <c r="H47" s="32"/>
      <c r="I47" s="33"/>
      <c r="J47" s="34"/>
      <c r="K47" s="29"/>
      <c r="L47" s="30"/>
      <c r="M47" s="31"/>
      <c r="N47" s="32"/>
      <c r="O47" s="33"/>
      <c r="P47" s="34"/>
      <c r="Q47" s="29"/>
      <c r="R47" s="30"/>
      <c r="S47" s="31"/>
      <c r="T47" s="27"/>
      <c r="U47" s="35"/>
    </row>
    <row r="48" spans="1:21" x14ac:dyDescent="0.4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ht="51.9" x14ac:dyDescent="0.4">
      <c r="A49" s="39" t="s">
        <v>34</v>
      </c>
      <c r="B49" s="40" t="s">
        <v>35</v>
      </c>
      <c r="C49" s="39"/>
      <c r="D49" s="39" t="s">
        <v>36</v>
      </c>
      <c r="E49" s="41">
        <f>T49/5</f>
        <v>900</v>
      </c>
      <c r="F49" s="42">
        <v>0</v>
      </c>
      <c r="G49" s="43">
        <f t="shared" si="5"/>
        <v>0</v>
      </c>
      <c r="H49" s="44">
        <f>E49</f>
        <v>900</v>
      </c>
      <c r="I49" s="45">
        <v>0</v>
      </c>
      <c r="J49" s="46">
        <f t="shared" si="6"/>
        <v>0</v>
      </c>
      <c r="K49" s="41">
        <f>H49</f>
        <v>900</v>
      </c>
      <c r="L49" s="42">
        <v>0</v>
      </c>
      <c r="M49" s="43">
        <f t="shared" si="7"/>
        <v>0</v>
      </c>
      <c r="N49" s="44">
        <f>K49</f>
        <v>900</v>
      </c>
      <c r="O49" s="45">
        <v>0</v>
      </c>
      <c r="P49" s="46">
        <f t="shared" si="8"/>
        <v>0</v>
      </c>
      <c r="Q49" s="41">
        <f t="shared" ref="Q49:Q51" si="32">N49</f>
        <v>900</v>
      </c>
      <c r="R49" s="42">
        <v>0</v>
      </c>
      <c r="S49" s="43">
        <f t="shared" si="9"/>
        <v>0</v>
      </c>
      <c r="T49" s="39">
        <v>4500</v>
      </c>
      <c r="U49" s="47">
        <f>SUM(G49+J49+M49+P49+S49)</f>
        <v>0</v>
      </c>
    </row>
    <row r="50" spans="1:21" ht="64.75" x14ac:dyDescent="0.4">
      <c r="A50" s="18" t="s">
        <v>34</v>
      </c>
      <c r="B50" s="19" t="s">
        <v>37</v>
      </c>
      <c r="C50" s="18"/>
      <c r="D50" s="18" t="s">
        <v>57</v>
      </c>
      <c r="E50" s="20">
        <f>T50/5</f>
        <v>1600</v>
      </c>
      <c r="F50" s="21">
        <v>0</v>
      </c>
      <c r="G50" s="22">
        <f t="shared" si="5"/>
        <v>0</v>
      </c>
      <c r="H50" s="23">
        <f>E50</f>
        <v>1600</v>
      </c>
      <c r="I50" s="24">
        <v>0</v>
      </c>
      <c r="J50" s="25">
        <f t="shared" si="6"/>
        <v>0</v>
      </c>
      <c r="K50" s="20">
        <f>H50</f>
        <v>1600</v>
      </c>
      <c r="L50" s="21">
        <v>0</v>
      </c>
      <c r="M50" s="22">
        <f t="shared" si="7"/>
        <v>0</v>
      </c>
      <c r="N50" s="23">
        <f>K50</f>
        <v>1600</v>
      </c>
      <c r="O50" s="24">
        <v>0</v>
      </c>
      <c r="P50" s="25">
        <f t="shared" si="8"/>
        <v>0</v>
      </c>
      <c r="Q50" s="20">
        <f t="shared" si="32"/>
        <v>1600</v>
      </c>
      <c r="R50" s="21">
        <v>0</v>
      </c>
      <c r="S50" s="22">
        <f t="shared" si="9"/>
        <v>0</v>
      </c>
      <c r="T50" s="18">
        <v>8000</v>
      </c>
      <c r="U50" s="26">
        <f>SUM(G50+J50+M50+P50+S50)</f>
        <v>0</v>
      </c>
    </row>
    <row r="51" spans="1:21" ht="64.75" x14ac:dyDescent="0.4">
      <c r="A51" s="18" t="s">
        <v>34</v>
      </c>
      <c r="B51" s="19" t="s">
        <v>38</v>
      </c>
      <c r="C51" s="18"/>
      <c r="D51" s="18" t="s">
        <v>56</v>
      </c>
      <c r="E51" s="20">
        <f>T51/5</f>
        <v>1600</v>
      </c>
      <c r="F51" s="21">
        <v>0</v>
      </c>
      <c r="G51" s="22">
        <f>E51*F51</f>
        <v>0</v>
      </c>
      <c r="H51" s="23">
        <f>E51</f>
        <v>1600</v>
      </c>
      <c r="I51" s="24">
        <v>0</v>
      </c>
      <c r="J51" s="25">
        <f t="shared" si="6"/>
        <v>0</v>
      </c>
      <c r="K51" s="20">
        <f>H51</f>
        <v>1600</v>
      </c>
      <c r="L51" s="21">
        <v>0</v>
      </c>
      <c r="M51" s="22">
        <f t="shared" si="7"/>
        <v>0</v>
      </c>
      <c r="N51" s="23">
        <f>K51</f>
        <v>1600</v>
      </c>
      <c r="O51" s="24">
        <v>0</v>
      </c>
      <c r="P51" s="25">
        <f t="shared" si="8"/>
        <v>0</v>
      </c>
      <c r="Q51" s="20">
        <f t="shared" si="32"/>
        <v>1600</v>
      </c>
      <c r="R51" s="21">
        <v>0</v>
      </c>
      <c r="S51" s="22">
        <f t="shared" si="9"/>
        <v>0</v>
      </c>
      <c r="T51" s="18">
        <v>8000</v>
      </c>
      <c r="U51" s="26">
        <f>SUM(G51+J51+M51+P51+S51)</f>
        <v>0</v>
      </c>
    </row>
    <row r="52" spans="1:21" ht="39" x14ac:dyDescent="0.4">
      <c r="A52" s="18" t="s">
        <v>136</v>
      </c>
      <c r="B52" s="19" t="s">
        <v>137</v>
      </c>
      <c r="C52" s="18"/>
      <c r="D52" s="18"/>
      <c r="E52" s="20"/>
      <c r="F52" s="21"/>
      <c r="G52" s="22"/>
      <c r="H52" s="23"/>
      <c r="I52" s="24"/>
      <c r="J52" s="25"/>
      <c r="K52" s="20"/>
      <c r="L52" s="21"/>
      <c r="M52" s="22"/>
      <c r="N52" s="23"/>
      <c r="O52" s="24"/>
      <c r="P52" s="25"/>
      <c r="Q52" s="20"/>
      <c r="R52" s="21"/>
      <c r="S52" s="22"/>
      <c r="T52" s="18"/>
      <c r="U52" s="26"/>
    </row>
    <row r="53" spans="1:21" x14ac:dyDescent="0.4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x14ac:dyDescent="0.4">
      <c r="A54" s="18"/>
      <c r="B54" s="19"/>
      <c r="C54" s="18"/>
      <c r="D54" s="62"/>
      <c r="E54" s="60">
        <v>1</v>
      </c>
      <c r="F54" s="21">
        <v>0</v>
      </c>
      <c r="G54" s="22">
        <f>E54*F54</f>
        <v>0</v>
      </c>
      <c r="H54" s="23">
        <v>1</v>
      </c>
      <c r="I54" s="24"/>
      <c r="J54" s="25"/>
      <c r="K54" s="60">
        <v>1</v>
      </c>
      <c r="L54" s="21">
        <v>0</v>
      </c>
      <c r="M54" s="22">
        <f>K54*L54</f>
        <v>0</v>
      </c>
      <c r="N54" s="23">
        <v>1</v>
      </c>
      <c r="O54" s="24">
        <v>0</v>
      </c>
      <c r="P54" s="25">
        <f>N54*O54</f>
        <v>0</v>
      </c>
      <c r="Q54" s="61">
        <v>1</v>
      </c>
      <c r="R54" s="21">
        <v>0</v>
      </c>
      <c r="S54" s="64">
        <f>Q54*R54</f>
        <v>0</v>
      </c>
      <c r="T54" s="62">
        <f>SUM(E54+H54+K54+N54+Q54)</f>
        <v>5</v>
      </c>
      <c r="U54" s="26">
        <f t="shared" ref="U54:U79" si="33">SUM(G54+J54+M54+P54+S54)</f>
        <v>0</v>
      </c>
    </row>
    <row r="55" spans="1:21" x14ac:dyDescent="0.4">
      <c r="A55" s="18"/>
      <c r="B55" s="19"/>
      <c r="C55" s="18"/>
      <c r="D55" s="62"/>
      <c r="E55" s="60">
        <v>1</v>
      </c>
      <c r="F55" s="21">
        <v>0</v>
      </c>
      <c r="G55" s="22">
        <f t="shared" ref="G55:G79" si="34">E55*F55</f>
        <v>0</v>
      </c>
      <c r="H55" s="23">
        <v>1</v>
      </c>
      <c r="I55" s="24"/>
      <c r="J55" s="25"/>
      <c r="K55" s="60">
        <v>1</v>
      </c>
      <c r="L55" s="21">
        <v>0</v>
      </c>
      <c r="M55" s="22">
        <f t="shared" ref="M55:M79" si="35">K55*L55</f>
        <v>0</v>
      </c>
      <c r="N55" s="23">
        <v>1</v>
      </c>
      <c r="O55" s="24">
        <v>0</v>
      </c>
      <c r="P55" s="25">
        <f t="shared" ref="P55:P79" si="36">N55*O55</f>
        <v>0</v>
      </c>
      <c r="Q55" s="61">
        <v>1</v>
      </c>
      <c r="R55" s="21">
        <v>0</v>
      </c>
      <c r="S55" s="64">
        <f t="shared" ref="S55:S79" si="37">Q55*R55</f>
        <v>0</v>
      </c>
      <c r="T55" s="62">
        <f t="shared" ref="T55:T79" si="38">SUM(E55+H55+K55+N55+Q55)</f>
        <v>5</v>
      </c>
      <c r="U55" s="26">
        <f t="shared" si="33"/>
        <v>0</v>
      </c>
    </row>
    <row r="56" spans="1:21" x14ac:dyDescent="0.4">
      <c r="A56" s="18"/>
      <c r="B56" s="19"/>
      <c r="C56" s="18"/>
      <c r="D56" s="62"/>
      <c r="E56" s="60">
        <v>1</v>
      </c>
      <c r="F56" s="21">
        <v>0</v>
      </c>
      <c r="G56" s="22">
        <f t="shared" si="34"/>
        <v>0</v>
      </c>
      <c r="H56" s="23">
        <v>1</v>
      </c>
      <c r="I56" s="24"/>
      <c r="J56" s="25"/>
      <c r="K56" s="60">
        <v>1</v>
      </c>
      <c r="L56" s="21">
        <v>0</v>
      </c>
      <c r="M56" s="22">
        <f t="shared" si="35"/>
        <v>0</v>
      </c>
      <c r="N56" s="23">
        <v>1</v>
      </c>
      <c r="O56" s="24">
        <v>0</v>
      </c>
      <c r="P56" s="25">
        <f t="shared" si="36"/>
        <v>0</v>
      </c>
      <c r="Q56" s="61">
        <v>1</v>
      </c>
      <c r="R56" s="21">
        <v>0</v>
      </c>
      <c r="S56" s="64">
        <f t="shared" si="37"/>
        <v>0</v>
      </c>
      <c r="T56" s="62">
        <f t="shared" si="38"/>
        <v>5</v>
      </c>
      <c r="U56" s="26">
        <f t="shared" si="33"/>
        <v>0</v>
      </c>
    </row>
    <row r="57" spans="1:21" x14ac:dyDescent="0.4">
      <c r="A57" s="18"/>
      <c r="B57" s="19"/>
      <c r="C57" s="18"/>
      <c r="D57" s="62"/>
      <c r="E57" s="60">
        <v>1</v>
      </c>
      <c r="F57" s="21">
        <v>0</v>
      </c>
      <c r="G57" s="22">
        <f t="shared" si="34"/>
        <v>0</v>
      </c>
      <c r="H57" s="23">
        <v>1</v>
      </c>
      <c r="I57" s="24"/>
      <c r="J57" s="25"/>
      <c r="K57" s="60">
        <v>1</v>
      </c>
      <c r="L57" s="21">
        <v>0</v>
      </c>
      <c r="M57" s="22">
        <f t="shared" si="35"/>
        <v>0</v>
      </c>
      <c r="N57" s="23">
        <v>1</v>
      </c>
      <c r="O57" s="24">
        <v>0</v>
      </c>
      <c r="P57" s="25">
        <f t="shared" si="36"/>
        <v>0</v>
      </c>
      <c r="Q57" s="61">
        <v>1</v>
      </c>
      <c r="R57" s="21">
        <v>0</v>
      </c>
      <c r="S57" s="64">
        <f t="shared" si="37"/>
        <v>0</v>
      </c>
      <c r="T57" s="62">
        <f t="shared" si="38"/>
        <v>5</v>
      </c>
      <c r="U57" s="26">
        <f t="shared" si="33"/>
        <v>0</v>
      </c>
    </row>
    <row r="58" spans="1:21" x14ac:dyDescent="0.4">
      <c r="A58" s="18"/>
      <c r="B58" s="19"/>
      <c r="C58" s="18"/>
      <c r="D58" s="62"/>
      <c r="E58" s="60">
        <v>1</v>
      </c>
      <c r="F58" s="21">
        <v>0</v>
      </c>
      <c r="G58" s="22">
        <f t="shared" si="34"/>
        <v>0</v>
      </c>
      <c r="H58" s="23">
        <v>1</v>
      </c>
      <c r="I58" s="24"/>
      <c r="J58" s="25"/>
      <c r="K58" s="60">
        <v>1</v>
      </c>
      <c r="L58" s="21">
        <v>0</v>
      </c>
      <c r="M58" s="22">
        <f t="shared" si="35"/>
        <v>0</v>
      </c>
      <c r="N58" s="23">
        <v>1</v>
      </c>
      <c r="O58" s="24">
        <v>0</v>
      </c>
      <c r="P58" s="25">
        <f t="shared" si="36"/>
        <v>0</v>
      </c>
      <c r="Q58" s="61">
        <v>1</v>
      </c>
      <c r="R58" s="21">
        <v>0</v>
      </c>
      <c r="S58" s="64">
        <f t="shared" si="37"/>
        <v>0</v>
      </c>
      <c r="T58" s="62">
        <f t="shared" si="38"/>
        <v>5</v>
      </c>
      <c r="U58" s="26">
        <f t="shared" si="33"/>
        <v>0</v>
      </c>
    </row>
    <row r="59" spans="1:21" x14ac:dyDescent="0.4">
      <c r="A59" s="18"/>
      <c r="B59" s="19"/>
      <c r="C59" s="18"/>
      <c r="D59" s="62"/>
      <c r="E59" s="60">
        <v>2</v>
      </c>
      <c r="F59" s="21">
        <v>0</v>
      </c>
      <c r="G59" s="22">
        <f t="shared" si="34"/>
        <v>0</v>
      </c>
      <c r="H59" s="23">
        <v>2</v>
      </c>
      <c r="I59" s="24"/>
      <c r="J59" s="25"/>
      <c r="K59" s="60">
        <v>2</v>
      </c>
      <c r="L59" s="21">
        <v>0</v>
      </c>
      <c r="M59" s="22">
        <f t="shared" si="35"/>
        <v>0</v>
      </c>
      <c r="N59" s="23">
        <v>2</v>
      </c>
      <c r="O59" s="24">
        <v>0</v>
      </c>
      <c r="P59" s="25">
        <f t="shared" si="36"/>
        <v>0</v>
      </c>
      <c r="Q59" s="61">
        <v>2</v>
      </c>
      <c r="R59" s="21">
        <v>0</v>
      </c>
      <c r="S59" s="64">
        <f t="shared" si="37"/>
        <v>0</v>
      </c>
      <c r="T59" s="62">
        <f t="shared" si="38"/>
        <v>10</v>
      </c>
      <c r="U59" s="26">
        <f t="shared" si="33"/>
        <v>0</v>
      </c>
    </row>
    <row r="60" spans="1:21" x14ac:dyDescent="0.4">
      <c r="A60" s="18"/>
      <c r="B60" s="65" t="s">
        <v>89</v>
      </c>
      <c r="C60" s="18"/>
      <c r="D60" s="62" t="s">
        <v>104</v>
      </c>
      <c r="E60" s="60">
        <v>1</v>
      </c>
      <c r="F60" s="21">
        <v>0</v>
      </c>
      <c r="G60" s="22">
        <f t="shared" si="34"/>
        <v>0</v>
      </c>
      <c r="H60" s="23">
        <v>1</v>
      </c>
      <c r="I60" s="24"/>
      <c r="J60" s="25"/>
      <c r="K60" s="60">
        <v>1</v>
      </c>
      <c r="L60" s="21">
        <v>0</v>
      </c>
      <c r="M60" s="22">
        <f t="shared" si="35"/>
        <v>0</v>
      </c>
      <c r="N60" s="23">
        <v>1</v>
      </c>
      <c r="O60" s="24">
        <v>0</v>
      </c>
      <c r="P60" s="25">
        <f t="shared" si="36"/>
        <v>0</v>
      </c>
      <c r="Q60" s="61">
        <v>1</v>
      </c>
      <c r="R60" s="21">
        <v>0</v>
      </c>
      <c r="S60" s="64">
        <f t="shared" si="37"/>
        <v>0</v>
      </c>
      <c r="T60" s="62">
        <f t="shared" si="38"/>
        <v>5</v>
      </c>
      <c r="U60" s="26">
        <f t="shared" si="33"/>
        <v>0</v>
      </c>
    </row>
    <row r="61" spans="1:21" ht="64.75" x14ac:dyDescent="0.4">
      <c r="A61" s="18"/>
      <c r="B61" s="19" t="s">
        <v>90</v>
      </c>
      <c r="C61" s="18"/>
      <c r="D61" s="62" t="s">
        <v>105</v>
      </c>
      <c r="E61" s="60">
        <v>1</v>
      </c>
      <c r="F61" s="21">
        <v>0</v>
      </c>
      <c r="G61" s="22">
        <f t="shared" si="34"/>
        <v>0</v>
      </c>
      <c r="H61" s="23">
        <v>1</v>
      </c>
      <c r="I61" s="24"/>
      <c r="J61" s="25"/>
      <c r="K61" s="60">
        <v>1</v>
      </c>
      <c r="L61" s="21">
        <v>0</v>
      </c>
      <c r="M61" s="22">
        <f t="shared" si="35"/>
        <v>0</v>
      </c>
      <c r="N61" s="23">
        <v>1</v>
      </c>
      <c r="O61" s="24">
        <v>0</v>
      </c>
      <c r="P61" s="25">
        <f t="shared" si="36"/>
        <v>0</v>
      </c>
      <c r="Q61" s="61">
        <v>1</v>
      </c>
      <c r="R61" s="21">
        <v>0</v>
      </c>
      <c r="S61" s="64">
        <f t="shared" si="37"/>
        <v>0</v>
      </c>
      <c r="T61" s="62">
        <f t="shared" si="38"/>
        <v>5</v>
      </c>
      <c r="U61" s="26">
        <f t="shared" si="33"/>
        <v>0</v>
      </c>
    </row>
    <row r="62" spans="1:21" ht="51.9" x14ac:dyDescent="0.4">
      <c r="A62" s="18"/>
      <c r="B62" s="19" t="s">
        <v>91</v>
      </c>
      <c r="C62" s="18"/>
      <c r="D62" s="62" t="s">
        <v>106</v>
      </c>
      <c r="E62" s="60">
        <v>1</v>
      </c>
      <c r="F62" s="21">
        <v>0</v>
      </c>
      <c r="G62" s="22">
        <f t="shared" si="34"/>
        <v>0</v>
      </c>
      <c r="H62" s="23">
        <v>1</v>
      </c>
      <c r="I62" s="24"/>
      <c r="J62" s="25"/>
      <c r="K62" s="60">
        <v>1</v>
      </c>
      <c r="L62" s="21">
        <v>0</v>
      </c>
      <c r="M62" s="22">
        <f t="shared" si="35"/>
        <v>0</v>
      </c>
      <c r="N62" s="23">
        <v>1</v>
      </c>
      <c r="O62" s="24">
        <v>0</v>
      </c>
      <c r="P62" s="25">
        <f t="shared" si="36"/>
        <v>0</v>
      </c>
      <c r="Q62" s="61">
        <v>1</v>
      </c>
      <c r="R62" s="21">
        <v>0</v>
      </c>
      <c r="S62" s="64">
        <f t="shared" si="37"/>
        <v>0</v>
      </c>
      <c r="T62" s="62">
        <f t="shared" si="38"/>
        <v>5</v>
      </c>
      <c r="U62" s="26">
        <f t="shared" si="33"/>
        <v>0</v>
      </c>
    </row>
    <row r="63" spans="1:21" ht="51.9" x14ac:dyDescent="0.4">
      <c r="A63" s="18"/>
      <c r="B63" s="19" t="s">
        <v>92</v>
      </c>
      <c r="C63" s="18"/>
      <c r="D63" s="62" t="s">
        <v>107</v>
      </c>
      <c r="E63" s="60">
        <v>1</v>
      </c>
      <c r="F63" s="21">
        <v>0</v>
      </c>
      <c r="G63" s="22">
        <f t="shared" si="34"/>
        <v>0</v>
      </c>
      <c r="H63" s="23">
        <v>1</v>
      </c>
      <c r="I63" s="24"/>
      <c r="J63" s="25"/>
      <c r="K63" s="60">
        <v>1</v>
      </c>
      <c r="L63" s="21">
        <v>0</v>
      </c>
      <c r="M63" s="22">
        <f t="shared" si="35"/>
        <v>0</v>
      </c>
      <c r="N63" s="23">
        <v>1</v>
      </c>
      <c r="O63" s="24">
        <v>0</v>
      </c>
      <c r="P63" s="25">
        <f t="shared" si="36"/>
        <v>0</v>
      </c>
      <c r="Q63" s="61">
        <v>1</v>
      </c>
      <c r="R63" s="21">
        <v>0</v>
      </c>
      <c r="S63" s="64">
        <f t="shared" si="37"/>
        <v>0</v>
      </c>
      <c r="T63" s="62">
        <f t="shared" si="38"/>
        <v>5</v>
      </c>
      <c r="U63" s="26">
        <f t="shared" si="33"/>
        <v>0</v>
      </c>
    </row>
    <row r="64" spans="1:21" ht="39" x14ac:dyDescent="0.4">
      <c r="A64" s="18"/>
      <c r="B64" s="19" t="s">
        <v>93</v>
      </c>
      <c r="C64" s="18"/>
      <c r="D64" s="62" t="s">
        <v>108</v>
      </c>
      <c r="E64" s="60">
        <v>3</v>
      </c>
      <c r="F64" s="21">
        <v>0</v>
      </c>
      <c r="G64" s="22">
        <f t="shared" si="34"/>
        <v>0</v>
      </c>
      <c r="H64" s="23">
        <v>3</v>
      </c>
      <c r="I64" s="24"/>
      <c r="J64" s="25"/>
      <c r="K64" s="60">
        <v>3</v>
      </c>
      <c r="L64" s="21">
        <v>0</v>
      </c>
      <c r="M64" s="22">
        <f t="shared" si="35"/>
        <v>0</v>
      </c>
      <c r="N64" s="23">
        <v>3</v>
      </c>
      <c r="O64" s="24">
        <v>0</v>
      </c>
      <c r="P64" s="25">
        <f t="shared" si="36"/>
        <v>0</v>
      </c>
      <c r="Q64" s="61">
        <v>3</v>
      </c>
      <c r="R64" s="21">
        <v>0</v>
      </c>
      <c r="S64" s="64">
        <f t="shared" si="37"/>
        <v>0</v>
      </c>
      <c r="T64" s="62">
        <f t="shared" si="38"/>
        <v>15</v>
      </c>
      <c r="U64" s="26">
        <f t="shared" si="33"/>
        <v>0</v>
      </c>
    </row>
    <row r="65" spans="1:21" ht="39" x14ac:dyDescent="0.4">
      <c r="A65" s="18"/>
      <c r="B65" s="19" t="s">
        <v>94</v>
      </c>
      <c r="C65" s="18"/>
      <c r="D65" s="62" t="s">
        <v>109</v>
      </c>
      <c r="E65" s="60">
        <v>1</v>
      </c>
      <c r="F65" s="21">
        <v>0</v>
      </c>
      <c r="G65" s="22">
        <f t="shared" si="34"/>
        <v>0</v>
      </c>
      <c r="H65" s="23">
        <v>1</v>
      </c>
      <c r="I65" s="24"/>
      <c r="J65" s="25"/>
      <c r="K65" s="60">
        <v>1</v>
      </c>
      <c r="L65" s="21">
        <v>0</v>
      </c>
      <c r="M65" s="22">
        <f t="shared" si="35"/>
        <v>0</v>
      </c>
      <c r="N65" s="23">
        <v>1</v>
      </c>
      <c r="O65" s="24">
        <v>0</v>
      </c>
      <c r="P65" s="25">
        <f t="shared" si="36"/>
        <v>0</v>
      </c>
      <c r="Q65" s="61">
        <v>1</v>
      </c>
      <c r="R65" s="21">
        <v>0</v>
      </c>
      <c r="S65" s="64">
        <f t="shared" si="37"/>
        <v>0</v>
      </c>
      <c r="T65" s="62">
        <f t="shared" si="38"/>
        <v>5</v>
      </c>
      <c r="U65" s="26">
        <f t="shared" si="33"/>
        <v>0</v>
      </c>
    </row>
    <row r="66" spans="1:21" ht="39" x14ac:dyDescent="0.4">
      <c r="A66" s="18"/>
      <c r="B66" s="19" t="s">
        <v>95</v>
      </c>
      <c r="C66" s="18"/>
      <c r="D66" s="62" t="s">
        <v>110</v>
      </c>
      <c r="E66" s="60">
        <v>1</v>
      </c>
      <c r="F66" s="21">
        <v>0</v>
      </c>
      <c r="G66" s="22">
        <f t="shared" si="34"/>
        <v>0</v>
      </c>
      <c r="H66" s="23">
        <v>1</v>
      </c>
      <c r="I66" s="24"/>
      <c r="J66" s="25"/>
      <c r="K66" s="60">
        <v>1</v>
      </c>
      <c r="L66" s="21">
        <v>0</v>
      </c>
      <c r="M66" s="22">
        <f t="shared" si="35"/>
        <v>0</v>
      </c>
      <c r="N66" s="23">
        <v>1</v>
      </c>
      <c r="O66" s="24">
        <v>0</v>
      </c>
      <c r="P66" s="25">
        <f t="shared" si="36"/>
        <v>0</v>
      </c>
      <c r="Q66" s="61">
        <v>1</v>
      </c>
      <c r="R66" s="21">
        <v>0</v>
      </c>
      <c r="S66" s="64">
        <f t="shared" si="37"/>
        <v>0</v>
      </c>
      <c r="T66" s="62">
        <f t="shared" si="38"/>
        <v>5</v>
      </c>
      <c r="U66" s="26">
        <f t="shared" si="33"/>
        <v>0</v>
      </c>
    </row>
    <row r="67" spans="1:21" ht="26.15" x14ac:dyDescent="0.4">
      <c r="A67" s="18"/>
      <c r="B67" s="19" t="s">
        <v>96</v>
      </c>
      <c r="C67" s="18"/>
      <c r="D67" s="62" t="s">
        <v>111</v>
      </c>
      <c r="E67" s="60">
        <v>1</v>
      </c>
      <c r="F67" s="21">
        <v>0</v>
      </c>
      <c r="G67" s="22">
        <f t="shared" si="34"/>
        <v>0</v>
      </c>
      <c r="H67" s="23">
        <v>1</v>
      </c>
      <c r="I67" s="24"/>
      <c r="J67" s="25"/>
      <c r="K67" s="60">
        <v>1</v>
      </c>
      <c r="L67" s="21">
        <v>0</v>
      </c>
      <c r="M67" s="22">
        <f t="shared" si="35"/>
        <v>0</v>
      </c>
      <c r="N67" s="23">
        <v>1</v>
      </c>
      <c r="O67" s="24">
        <v>0</v>
      </c>
      <c r="P67" s="25">
        <f t="shared" si="36"/>
        <v>0</v>
      </c>
      <c r="Q67" s="61">
        <v>1</v>
      </c>
      <c r="R67" s="21">
        <v>0</v>
      </c>
      <c r="S67" s="64">
        <f t="shared" si="37"/>
        <v>0</v>
      </c>
      <c r="T67" s="62">
        <f t="shared" si="38"/>
        <v>5</v>
      </c>
      <c r="U67" s="26">
        <f t="shared" si="33"/>
        <v>0</v>
      </c>
    </row>
    <row r="68" spans="1:21" ht="39" x14ac:dyDescent="0.4">
      <c r="A68" s="18"/>
      <c r="B68" s="19" t="s">
        <v>97</v>
      </c>
      <c r="C68" s="18"/>
      <c r="D68" s="62" t="s">
        <v>112</v>
      </c>
      <c r="E68" s="60">
        <v>1</v>
      </c>
      <c r="F68" s="21">
        <v>0</v>
      </c>
      <c r="G68" s="22">
        <f t="shared" si="34"/>
        <v>0</v>
      </c>
      <c r="H68" s="23">
        <v>1</v>
      </c>
      <c r="I68" s="24"/>
      <c r="J68" s="25"/>
      <c r="K68" s="60">
        <v>1</v>
      </c>
      <c r="L68" s="21">
        <v>0</v>
      </c>
      <c r="M68" s="22">
        <f t="shared" si="35"/>
        <v>0</v>
      </c>
      <c r="N68" s="23">
        <v>1</v>
      </c>
      <c r="O68" s="24">
        <v>0</v>
      </c>
      <c r="P68" s="25">
        <f t="shared" si="36"/>
        <v>0</v>
      </c>
      <c r="Q68" s="61">
        <v>1</v>
      </c>
      <c r="R68" s="21">
        <v>0</v>
      </c>
      <c r="S68" s="64">
        <f t="shared" si="37"/>
        <v>0</v>
      </c>
      <c r="T68" s="62">
        <f t="shared" si="38"/>
        <v>5</v>
      </c>
      <c r="U68" s="26">
        <f t="shared" si="33"/>
        <v>0</v>
      </c>
    </row>
    <row r="69" spans="1:21" ht="77.599999999999994" x14ac:dyDescent="0.4">
      <c r="A69" s="18"/>
      <c r="B69" s="19" t="s">
        <v>98</v>
      </c>
      <c r="C69" s="18"/>
      <c r="D69" s="62" t="s">
        <v>19</v>
      </c>
      <c r="E69" s="60">
        <v>1</v>
      </c>
      <c r="F69" s="21">
        <v>0</v>
      </c>
      <c r="G69" s="22">
        <f t="shared" si="34"/>
        <v>0</v>
      </c>
      <c r="H69" s="23">
        <v>1</v>
      </c>
      <c r="I69" s="24"/>
      <c r="J69" s="25"/>
      <c r="K69" s="60">
        <v>1</v>
      </c>
      <c r="L69" s="21">
        <v>0</v>
      </c>
      <c r="M69" s="22">
        <f t="shared" si="35"/>
        <v>0</v>
      </c>
      <c r="N69" s="23">
        <v>1</v>
      </c>
      <c r="O69" s="24">
        <v>0</v>
      </c>
      <c r="P69" s="25">
        <f t="shared" si="36"/>
        <v>0</v>
      </c>
      <c r="Q69" s="61">
        <v>1</v>
      </c>
      <c r="R69" s="21">
        <v>0</v>
      </c>
      <c r="S69" s="64">
        <f t="shared" si="37"/>
        <v>0</v>
      </c>
      <c r="T69" s="62">
        <f t="shared" si="38"/>
        <v>5</v>
      </c>
      <c r="U69" s="26">
        <f t="shared" si="33"/>
        <v>0</v>
      </c>
    </row>
    <row r="70" spans="1:21" ht="39" x14ac:dyDescent="0.4">
      <c r="A70" s="18"/>
      <c r="B70" s="19" t="s">
        <v>99</v>
      </c>
      <c r="C70" s="18"/>
      <c r="D70" s="62" t="s">
        <v>113</v>
      </c>
      <c r="E70" s="60">
        <v>1</v>
      </c>
      <c r="F70" s="21">
        <v>0</v>
      </c>
      <c r="G70" s="22">
        <f t="shared" si="34"/>
        <v>0</v>
      </c>
      <c r="H70" s="23">
        <v>1</v>
      </c>
      <c r="I70" s="24"/>
      <c r="J70" s="25"/>
      <c r="K70" s="60">
        <v>1</v>
      </c>
      <c r="L70" s="21">
        <v>0</v>
      </c>
      <c r="M70" s="22">
        <f t="shared" si="35"/>
        <v>0</v>
      </c>
      <c r="N70" s="23">
        <v>1</v>
      </c>
      <c r="O70" s="24">
        <v>0</v>
      </c>
      <c r="P70" s="25">
        <f t="shared" si="36"/>
        <v>0</v>
      </c>
      <c r="Q70" s="61">
        <v>1</v>
      </c>
      <c r="R70" s="21">
        <v>0</v>
      </c>
      <c r="S70" s="64">
        <f t="shared" si="37"/>
        <v>0</v>
      </c>
      <c r="T70" s="62">
        <f t="shared" si="38"/>
        <v>5</v>
      </c>
      <c r="U70" s="26">
        <f t="shared" si="33"/>
        <v>0</v>
      </c>
    </row>
    <row r="71" spans="1:21" ht="39" x14ac:dyDescent="0.4">
      <c r="A71" s="18"/>
      <c r="B71" s="19" t="s">
        <v>100</v>
      </c>
      <c r="C71" s="18"/>
      <c r="D71" s="62" t="s">
        <v>114</v>
      </c>
      <c r="E71" s="60">
        <v>700</v>
      </c>
      <c r="F71" s="21">
        <v>0</v>
      </c>
      <c r="G71" s="22">
        <f t="shared" si="34"/>
        <v>0</v>
      </c>
      <c r="H71" s="23">
        <v>700</v>
      </c>
      <c r="I71" s="24"/>
      <c r="J71" s="25"/>
      <c r="K71" s="60">
        <v>700</v>
      </c>
      <c r="L71" s="21">
        <v>0</v>
      </c>
      <c r="M71" s="22">
        <f t="shared" si="35"/>
        <v>0</v>
      </c>
      <c r="N71" s="23">
        <v>700</v>
      </c>
      <c r="O71" s="24">
        <v>0</v>
      </c>
      <c r="P71" s="25">
        <f t="shared" si="36"/>
        <v>0</v>
      </c>
      <c r="Q71" s="61">
        <v>700</v>
      </c>
      <c r="R71" s="21">
        <v>0</v>
      </c>
      <c r="S71" s="64">
        <f t="shared" si="37"/>
        <v>0</v>
      </c>
      <c r="T71" s="62">
        <f t="shared" si="38"/>
        <v>3500</v>
      </c>
      <c r="U71" s="26">
        <f t="shared" si="33"/>
        <v>0</v>
      </c>
    </row>
    <row r="72" spans="1:21" ht="26.15" x14ac:dyDescent="0.4">
      <c r="A72" s="18"/>
      <c r="B72" s="19" t="s">
        <v>101</v>
      </c>
      <c r="C72" s="18"/>
      <c r="D72" s="62" t="s">
        <v>115</v>
      </c>
      <c r="E72" s="60">
        <v>1</v>
      </c>
      <c r="F72" s="21">
        <v>0</v>
      </c>
      <c r="G72" s="22">
        <f t="shared" si="34"/>
        <v>0</v>
      </c>
      <c r="H72" s="23">
        <v>1</v>
      </c>
      <c r="I72" s="24"/>
      <c r="J72" s="25"/>
      <c r="K72" s="60">
        <v>1</v>
      </c>
      <c r="L72" s="21">
        <v>0</v>
      </c>
      <c r="M72" s="22">
        <f t="shared" si="35"/>
        <v>0</v>
      </c>
      <c r="N72" s="23">
        <v>1</v>
      </c>
      <c r="O72" s="24">
        <v>0</v>
      </c>
      <c r="P72" s="25">
        <f t="shared" si="36"/>
        <v>0</v>
      </c>
      <c r="Q72" s="61">
        <v>1</v>
      </c>
      <c r="R72" s="21">
        <v>0</v>
      </c>
      <c r="S72" s="64">
        <f t="shared" si="37"/>
        <v>0</v>
      </c>
      <c r="T72" s="62">
        <f t="shared" si="38"/>
        <v>5</v>
      </c>
      <c r="U72" s="26">
        <f t="shared" si="33"/>
        <v>0</v>
      </c>
    </row>
    <row r="73" spans="1:21" x14ac:dyDescent="0.4">
      <c r="A73" s="18"/>
      <c r="B73" s="19" t="s">
        <v>102</v>
      </c>
      <c r="C73" s="18"/>
      <c r="D73" s="62" t="s">
        <v>116</v>
      </c>
      <c r="E73" s="60">
        <v>1</v>
      </c>
      <c r="F73" s="21">
        <v>0</v>
      </c>
      <c r="G73" s="22">
        <f t="shared" si="34"/>
        <v>0</v>
      </c>
      <c r="H73" s="23">
        <v>1</v>
      </c>
      <c r="I73" s="24"/>
      <c r="J73" s="25"/>
      <c r="K73" s="60">
        <v>1</v>
      </c>
      <c r="L73" s="21">
        <v>0</v>
      </c>
      <c r="M73" s="22">
        <f t="shared" si="35"/>
        <v>0</v>
      </c>
      <c r="N73" s="23">
        <v>1</v>
      </c>
      <c r="O73" s="24">
        <v>0</v>
      </c>
      <c r="P73" s="25">
        <f t="shared" si="36"/>
        <v>0</v>
      </c>
      <c r="Q73" s="61">
        <v>1</v>
      </c>
      <c r="R73" s="21">
        <v>0</v>
      </c>
      <c r="S73" s="64">
        <f t="shared" si="37"/>
        <v>0</v>
      </c>
      <c r="T73" s="62">
        <f t="shared" si="38"/>
        <v>5</v>
      </c>
      <c r="U73" s="26">
        <f t="shared" si="33"/>
        <v>0</v>
      </c>
    </row>
    <row r="74" spans="1:21" ht="26.15" x14ac:dyDescent="0.4">
      <c r="A74" s="18"/>
      <c r="B74" s="19" t="s">
        <v>103</v>
      </c>
      <c r="C74" s="18"/>
      <c r="D74" s="62"/>
      <c r="E74" s="60">
        <v>1</v>
      </c>
      <c r="F74" s="21">
        <v>0</v>
      </c>
      <c r="G74" s="22">
        <f t="shared" si="34"/>
        <v>0</v>
      </c>
      <c r="H74" s="23">
        <v>1</v>
      </c>
      <c r="I74" s="24"/>
      <c r="J74" s="25"/>
      <c r="K74" s="60">
        <v>1</v>
      </c>
      <c r="L74" s="21">
        <v>0</v>
      </c>
      <c r="M74" s="22">
        <f t="shared" si="35"/>
        <v>0</v>
      </c>
      <c r="N74" s="23">
        <v>1</v>
      </c>
      <c r="O74" s="24">
        <v>0</v>
      </c>
      <c r="P74" s="25">
        <f t="shared" si="36"/>
        <v>0</v>
      </c>
      <c r="Q74" s="61">
        <v>1</v>
      </c>
      <c r="R74" s="21">
        <v>0</v>
      </c>
      <c r="S74" s="64">
        <f t="shared" si="37"/>
        <v>0</v>
      </c>
      <c r="T74" s="62">
        <f t="shared" si="38"/>
        <v>5</v>
      </c>
      <c r="U74" s="26">
        <f t="shared" si="33"/>
        <v>0</v>
      </c>
    </row>
    <row r="75" spans="1:21" ht="103.3" x14ac:dyDescent="0.4">
      <c r="A75" s="18"/>
      <c r="B75" s="19" t="s">
        <v>144</v>
      </c>
      <c r="C75" s="18"/>
      <c r="D75" s="18"/>
      <c r="E75" s="60">
        <v>2</v>
      </c>
      <c r="F75" s="21">
        <v>0</v>
      </c>
      <c r="G75" s="22">
        <f t="shared" si="34"/>
        <v>0</v>
      </c>
      <c r="H75" s="23">
        <v>2</v>
      </c>
      <c r="I75" s="24"/>
      <c r="J75" s="25"/>
      <c r="K75" s="60">
        <v>2</v>
      </c>
      <c r="L75" s="21">
        <v>0</v>
      </c>
      <c r="M75" s="22">
        <f t="shared" si="35"/>
        <v>0</v>
      </c>
      <c r="N75" s="23">
        <v>2</v>
      </c>
      <c r="O75" s="24">
        <v>0</v>
      </c>
      <c r="P75" s="25">
        <f t="shared" si="36"/>
        <v>0</v>
      </c>
      <c r="Q75" s="61">
        <v>2</v>
      </c>
      <c r="R75" s="21">
        <v>0</v>
      </c>
      <c r="S75" s="64">
        <f t="shared" si="37"/>
        <v>0</v>
      </c>
      <c r="T75" s="62">
        <f t="shared" si="38"/>
        <v>10</v>
      </c>
      <c r="U75" s="26">
        <f t="shared" si="33"/>
        <v>0</v>
      </c>
    </row>
    <row r="76" spans="1:21" x14ac:dyDescent="0.4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ht="39" x14ac:dyDescent="0.4">
      <c r="A77" s="18"/>
      <c r="B77" s="19" t="s">
        <v>117</v>
      </c>
      <c r="C77" s="18"/>
      <c r="D77" s="18"/>
      <c r="E77" s="60">
        <v>10</v>
      </c>
      <c r="F77" s="21">
        <v>0</v>
      </c>
      <c r="G77" s="22">
        <f t="shared" si="34"/>
        <v>0</v>
      </c>
      <c r="H77" s="23">
        <v>10</v>
      </c>
      <c r="I77" s="24"/>
      <c r="J77" s="25"/>
      <c r="K77" s="60">
        <v>10</v>
      </c>
      <c r="L77" s="21">
        <v>0</v>
      </c>
      <c r="M77" s="22">
        <f t="shared" si="35"/>
        <v>0</v>
      </c>
      <c r="N77" s="23">
        <v>10</v>
      </c>
      <c r="O77" s="24">
        <v>0</v>
      </c>
      <c r="P77" s="25">
        <f t="shared" si="36"/>
        <v>0</v>
      </c>
      <c r="Q77" s="61">
        <v>10</v>
      </c>
      <c r="R77" s="21">
        <v>0</v>
      </c>
      <c r="S77" s="64">
        <f t="shared" si="37"/>
        <v>0</v>
      </c>
      <c r="T77" s="62">
        <f t="shared" si="38"/>
        <v>50</v>
      </c>
      <c r="U77" s="26">
        <f t="shared" si="33"/>
        <v>0</v>
      </c>
    </row>
    <row r="78" spans="1:21" ht="39" x14ac:dyDescent="0.4">
      <c r="A78" s="18"/>
      <c r="B78" s="19" t="s">
        <v>118</v>
      </c>
      <c r="C78" s="18"/>
      <c r="D78" s="18"/>
      <c r="E78" s="60">
        <v>10</v>
      </c>
      <c r="F78" s="21">
        <v>0</v>
      </c>
      <c r="G78" s="22">
        <f t="shared" si="34"/>
        <v>0</v>
      </c>
      <c r="H78" s="23">
        <v>10</v>
      </c>
      <c r="I78" s="24"/>
      <c r="J78" s="25"/>
      <c r="K78" s="60">
        <v>10</v>
      </c>
      <c r="L78" s="21">
        <v>0</v>
      </c>
      <c r="M78" s="22">
        <f t="shared" si="35"/>
        <v>0</v>
      </c>
      <c r="N78" s="23">
        <v>10</v>
      </c>
      <c r="O78" s="24">
        <v>0</v>
      </c>
      <c r="P78" s="25">
        <f t="shared" si="36"/>
        <v>0</v>
      </c>
      <c r="Q78" s="61">
        <v>10</v>
      </c>
      <c r="R78" s="21">
        <v>0</v>
      </c>
      <c r="S78" s="64">
        <f t="shared" si="37"/>
        <v>0</v>
      </c>
      <c r="T78" s="62">
        <f t="shared" si="38"/>
        <v>50</v>
      </c>
      <c r="U78" s="26">
        <f t="shared" si="33"/>
        <v>0</v>
      </c>
    </row>
    <row r="79" spans="1:21" ht="51.9" x14ac:dyDescent="0.4">
      <c r="A79" s="18"/>
      <c r="B79" s="19" t="s">
        <v>119</v>
      </c>
      <c r="C79" s="18"/>
      <c r="D79" s="18"/>
      <c r="E79" s="60">
        <v>10</v>
      </c>
      <c r="F79" s="21">
        <v>0</v>
      </c>
      <c r="G79" s="22">
        <f t="shared" si="34"/>
        <v>0</v>
      </c>
      <c r="H79" s="23">
        <v>10</v>
      </c>
      <c r="I79" s="24"/>
      <c r="J79" s="25"/>
      <c r="K79" s="60">
        <v>10</v>
      </c>
      <c r="L79" s="21">
        <v>0</v>
      </c>
      <c r="M79" s="22">
        <f t="shared" si="35"/>
        <v>0</v>
      </c>
      <c r="N79" s="23">
        <v>10</v>
      </c>
      <c r="O79" s="24">
        <v>0</v>
      </c>
      <c r="P79" s="25">
        <f t="shared" si="36"/>
        <v>0</v>
      </c>
      <c r="Q79" s="61">
        <v>10</v>
      </c>
      <c r="R79" s="21">
        <v>0</v>
      </c>
      <c r="S79" s="64">
        <f t="shared" si="37"/>
        <v>0</v>
      </c>
      <c r="T79" s="62">
        <f t="shared" si="38"/>
        <v>50</v>
      </c>
      <c r="U79" s="26">
        <f t="shared" si="33"/>
        <v>0</v>
      </c>
    </row>
    <row r="80" spans="1:21" x14ac:dyDescent="0.4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1:21" x14ac:dyDescent="0.4">
      <c r="A81" s="68"/>
      <c r="B81" s="69"/>
      <c r="C81" s="69"/>
      <c r="D81" s="70"/>
      <c r="E81" s="66" t="s">
        <v>77</v>
      </c>
      <c r="F81" s="71"/>
      <c r="G81" s="57">
        <f>SUM(G3:G51)</f>
        <v>0</v>
      </c>
      <c r="H81" s="72" t="s">
        <v>78</v>
      </c>
      <c r="I81" s="73"/>
      <c r="J81" s="58">
        <f>SUM(J3:J51)</f>
        <v>0</v>
      </c>
      <c r="K81" s="74" t="s">
        <v>79</v>
      </c>
      <c r="L81" s="75"/>
      <c r="M81" s="57">
        <f>SUM(M3:M51)</f>
        <v>0</v>
      </c>
      <c r="N81" s="72" t="s">
        <v>80</v>
      </c>
      <c r="O81" s="73"/>
      <c r="P81" s="58">
        <f>SUM(P3:P51)</f>
        <v>0</v>
      </c>
      <c r="Q81" s="66" t="s">
        <v>81</v>
      </c>
      <c r="R81" s="67"/>
      <c r="S81" s="57">
        <f>SUM(S3:S51)</f>
        <v>0</v>
      </c>
      <c r="T81" s="8"/>
      <c r="U81" s="59">
        <f>SUM(U3:U51)</f>
        <v>0</v>
      </c>
    </row>
  </sheetData>
  <mergeCells count="6">
    <mergeCell ref="A81:D81"/>
    <mergeCell ref="E81:F81"/>
    <mergeCell ref="H81:I81"/>
    <mergeCell ref="K81:L81"/>
    <mergeCell ref="N81:O81"/>
    <mergeCell ref="Q81:R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5db820e-8360-4e1b-8837-65ba645e48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3D74662E3C14CB7AD7E7F779BC874" ma:contentTypeVersion="16" ma:contentTypeDescription="Create a new document." ma:contentTypeScope="" ma:versionID="c8ca71afb2d4b2f9e266bde05a126ece">
  <xsd:schema xmlns:xsd="http://www.w3.org/2001/XMLSchema" xmlns:xs="http://www.w3.org/2001/XMLSchema" xmlns:p="http://schemas.microsoft.com/office/2006/metadata/properties" xmlns:ns3="0d0cc9c6-e4b6-45a1-b716-07fa6febd914" xmlns:ns4="45db820e-8360-4e1b-8837-65ba645e4852" targetNamespace="http://schemas.microsoft.com/office/2006/metadata/properties" ma:root="true" ma:fieldsID="43c100a69554dd36e17f7ddf0201c0af" ns3:_="" ns4:_="">
    <xsd:import namespace="0d0cc9c6-e4b6-45a1-b716-07fa6febd914"/>
    <xsd:import namespace="45db820e-8360-4e1b-8837-65ba645e485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DateTaken" minOccurs="0"/>
                <xsd:element ref="ns4:MediaServiceSystemTags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cc9c6-e4b6-45a1-b716-07fa6febd9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b820e-8360-4e1b-8837-65ba645e4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7993A-8130-48A5-AE11-800B6229C575}">
  <ds:schemaRefs>
    <ds:schemaRef ds:uri="0d0cc9c6-e4b6-45a1-b716-07fa6febd914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45db820e-8360-4e1b-8837-65ba645e485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CB7AD22-7F84-49A0-BBAB-0D7A6A2215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69452-DCBC-4CB9-B631-CC75033E0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cc9c6-e4b6-45a1-b716-07fa6febd914"/>
    <ds:schemaRef ds:uri="45db820e-8360-4e1b-8837-65ba645e4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 Period 1-5</vt:lpstr>
      <vt:lpstr>Option Period 1 -5</vt:lpstr>
      <vt:lpstr>Sheet2</vt:lpstr>
      <vt:lpstr>'Base Period 1-5'!Print_Area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Pelletier, Robert L CIV PFPA SSD (US)</dc:creator>
  <cp:lastModifiedBy>Banks, Wendy G CIV (USA)</cp:lastModifiedBy>
  <cp:lastPrinted>2021-08-12T16:50:11Z</cp:lastPrinted>
  <dcterms:created xsi:type="dcterms:W3CDTF">2021-05-07T11:15:22Z</dcterms:created>
  <dcterms:modified xsi:type="dcterms:W3CDTF">2026-06-19T01:39:45Z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0x01010026E3D74662E3C14CB7AD7E7F779BC874</vt:lpwstr>
  </property>
</Properties>
</file>