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W:\Operations\RFP\Banking RFP\"/>
    </mc:Choice>
  </mc:AlternateContent>
  <xr:revisionPtr revIDLastSave="0" documentId="8_{729DB00D-A088-464C-B3AB-108F3945F70B}" xr6:coauthVersionLast="47" xr6:coauthVersionMax="47" xr10:uidLastSave="{00000000-0000-0000-0000-000000000000}"/>
  <bookViews>
    <workbookView xWindow="38280" yWindow="-120" windowWidth="38640" windowHeight="21120" tabRatio="806" xr2:uid="{00000000-000D-0000-FFFF-FFFF00000000}"/>
  </bookViews>
  <sheets>
    <sheet name="Acct Structure" sheetId="1" r:id="rId1"/>
    <sheet name="Cash Projections" sheetId="6" r:id="rId2"/>
    <sheet name="Cash Flow Activity" sheetId="9" state="hidden" r:id="rId3"/>
    <sheet name="Pension AdminstrationSys" sheetId="7" r:id="rId4"/>
    <sheet name="Benefit Payment" sheetId="8" r:id="rId5"/>
    <sheet name="Vendor Payment" sheetId="10" r:id="rId6"/>
    <sheet name="Commercial Credit Card" sheetId="3" r:id="rId7"/>
    <sheet name="Online Report Access" sheetId="2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6" l="1"/>
  <c r="F8" i="6"/>
  <c r="E35" i="9" l="1"/>
  <c r="E26" i="9"/>
  <c r="F21" i="9" l="1"/>
</calcChain>
</file>

<file path=xl/sharedStrings.xml><?xml version="1.0" encoding="utf-8"?>
<sst xmlns="http://schemas.openxmlformats.org/spreadsheetml/2006/main" count="174" uniqueCount="141">
  <si>
    <t xml:space="preserve">Products/Services </t>
  </si>
  <si>
    <t>Commercial Card Expense Reporting</t>
  </si>
  <si>
    <t>Commercial Electronic Office</t>
  </si>
  <si>
    <t>ACH Payments</t>
  </si>
  <si>
    <t>Alerts</t>
  </si>
  <si>
    <t>Fraud Manager ACH Fraud Filter</t>
  </si>
  <si>
    <t>Fraud Manager ARP Register Maintenance</t>
  </si>
  <si>
    <t>Fraud Manager Image Positive Pay</t>
  </si>
  <si>
    <t>Image</t>
  </si>
  <si>
    <t>Statements &amp; Notices</t>
  </si>
  <si>
    <t>Transaction Search</t>
  </si>
  <si>
    <t>Treasury Information Reporting</t>
  </si>
  <si>
    <t>Virtual Card Payments</t>
  </si>
  <si>
    <t>Wires</t>
  </si>
  <si>
    <t>Sweep &amp; Fed Funds Statements &amp; Confirmations</t>
  </si>
  <si>
    <t>Desk Top Deposit</t>
  </si>
  <si>
    <t>Tax Payments</t>
  </si>
  <si>
    <t>Item Detail Inquiry Service</t>
  </si>
  <si>
    <t>Payment Manager</t>
  </si>
  <si>
    <t>*Multiple users and Admin Access</t>
  </si>
  <si>
    <t>ZBA</t>
  </si>
  <si>
    <t>Credit limit</t>
  </si>
  <si>
    <t>SCERS Online Banking Report Access Requirements*</t>
  </si>
  <si>
    <t>Respondents are expected to model the proposed account structure to demonstrate optimal cash utilization and maximize earning potential.</t>
  </si>
  <si>
    <t>-</t>
  </si>
  <si>
    <t>+</t>
  </si>
  <si>
    <t>=</t>
  </si>
  <si>
    <t>Goal:</t>
  </si>
  <si>
    <t>Scope of Services:</t>
  </si>
  <si>
    <t>Timely review and feedback on payroll files;</t>
  </si>
  <si>
    <t>Dedicated Project Manager/Coordinated to oversee the onboarding, testing and check validation and other related risk management installations;</t>
  </si>
  <si>
    <t>Deliver clear documentation and technical specifications for file fromatting and check processing;</t>
  </si>
  <si>
    <t>Prenote File Validation: Validate account information prior to initiating live ACH transactions, ensuring accuracy and reducing payment errors as part of Prenote processing;</t>
  </si>
  <si>
    <t>Process ACH payments: Ensure timely and accurate electronic disbursement of payroll funds, along with generation of payment advice documents for recipients;</t>
  </si>
  <si>
    <t>Produce Checks: In MICR (Magnetic Ink Character Recognition) and Approved Check Stock. Support physical check issuance that meets industry standards for MICR and approved stock specifications;</t>
  </si>
  <si>
    <t>Provide Cleared Check Files: Supply cleared check data files that confirm which checks have been processed and settled, supporting reconciliation and audit tracking;</t>
  </si>
  <si>
    <t>Support Voids and Reissues: Collaborate with LRS and SCERS to define and implement a clear, auditable process for voiding and reissuing payroll payments;</t>
  </si>
  <si>
    <t>Produce Payroll Reports: Deliver reporting capabilities that align with payroll processing needs, including reconciliation, transaction summaries, and audit trails.</t>
  </si>
  <si>
    <t>Production Readiness: Confirm successful test results and readiness for production within agreed timeline;</t>
  </si>
  <si>
    <t>Communication: Maintain consistent communication with LRS, SCERS and interested parties throughout the implementation.</t>
  </si>
  <si>
    <t>File and Check Testing Requirements</t>
  </si>
  <si>
    <t>Provide secure submission protocols for test files;</t>
  </si>
  <si>
    <t>Ensure test files are not processed as live production data;</t>
  </si>
  <si>
    <t>Support iterative testing cycles until final approval is achieved.</t>
  </si>
  <si>
    <t>Timeline Expectations</t>
  </si>
  <si>
    <t>The implementation will follow these phases:</t>
  </si>
  <si>
    <t>File development;</t>
  </si>
  <si>
    <t>Initial testing;</t>
  </si>
  <si>
    <t>Feeback and revisions;</t>
  </si>
  <si>
    <t>Final approval and production readiness.</t>
  </si>
  <si>
    <t>Benefit Payment Profile</t>
  </si>
  <si>
    <t>Service Description</t>
  </si>
  <si>
    <t>Required Service</t>
  </si>
  <si>
    <t>Number of retirees</t>
  </si>
  <si>
    <t>Number of physical check payments</t>
  </si>
  <si>
    <t>Number of EFTs</t>
  </si>
  <si>
    <t>Number of lump sum payments</t>
  </si>
  <si>
    <t>1,150 (650 death benefits; 500 contribution refunds)</t>
  </si>
  <si>
    <t>Are there any tax forms besides a 1099R required</t>
  </si>
  <si>
    <t>Federal 945 annual reporting, State DE-09 quarterly reporting, 1099R</t>
  </si>
  <si>
    <t>Other than federal and state taxes, are there other withholdings processed from payments like medical, dental, or life insurance?</t>
  </si>
  <si>
    <t>Customization provided on the check or ACH (i.e., logo, address)?</t>
  </si>
  <si>
    <t>No customization provided</t>
  </si>
  <si>
    <t>Foreign Participants/Payment</t>
  </si>
  <si>
    <t>None</t>
  </si>
  <si>
    <t>Annual Adjustments to either payment or withholding amounts?</t>
  </si>
  <si>
    <t>Annual adjustments in pension payroll include annual cost of living adjustment (COLA), state taxes and withholding amount adjustments.</t>
  </si>
  <si>
    <t>Business Credit Card</t>
  </si>
  <si>
    <t xml:space="preserve">$55,000 (matches current AMEX  ; or $75,000 the CEO delegated authority amount: </t>
  </si>
  <si>
    <t>https://www.scers.gov/post/ceo-delegated-authority-policy-expenses</t>
  </si>
  <si>
    <t>SAFE Transmission</t>
  </si>
  <si>
    <t>The selected bank provider will partner with SCERS to enable in-house payroll processing. The selected bank provider will be responsible for printing checks, readiness to support file testing and check validation.</t>
  </si>
  <si>
    <t>SCERS Pension Administration System</t>
  </si>
  <si>
    <t xml:space="preserve">In addition to taxes, SCERS withholds amounts for medical, dental, vision, union dues, and arrear advances.  An arrear advance is an account setup to recover from beneficiaries' pension after a retiree's death. As well as, garnishments and deductions such as Sacramento County Retiree Employee Association (SCREA) dues and healthcare fees (which is sent to County of Sacramento). </t>
  </si>
  <si>
    <t>15,000 (254 retirees using more than 1 bank account)</t>
  </si>
  <si>
    <t>Receive and review test payroll files generated from Pension Administration System.</t>
  </si>
  <si>
    <t>Expected Cash Flow Activity</t>
  </si>
  <si>
    <t>Average Monthly Activity (excluding July):</t>
  </si>
  <si>
    <t>Inflows: $63.7 million</t>
  </si>
  <si>
    <t>Outflows: $63.7 million</t>
  </si>
  <si>
    <t>Frequency/Timing</t>
  </si>
  <si>
    <t>Amount</t>
  </si>
  <si>
    <t>Pension funding deposit</t>
  </si>
  <si>
    <t>Monthly</t>
  </si>
  <si>
    <t>Employer contribution</t>
  </si>
  <si>
    <t>Annually (July)</t>
  </si>
  <si>
    <t>Contribution receipts</t>
  </si>
  <si>
    <t>Biweekly</t>
  </si>
  <si>
    <t>Contribution receipts (alternate cycle)</t>
  </si>
  <si>
    <t>Pension benefit payroll</t>
  </si>
  <si>
    <t>Last day of month</t>
  </si>
  <si>
    <t>Payroll tax remittance</t>
  </si>
  <si>
    <t>1st business day of month</t>
  </si>
  <si>
    <t>EBO transfer</t>
  </si>
  <si>
    <t>5th business day of month</t>
  </si>
  <si>
    <t>Other disbursements</t>
  </si>
  <si>
    <t>Throughout month</t>
  </si>
  <si>
    <t>July activity is significantly higher due to the annual receipt of prepaid employer contributions. During July, average inflows and outflows are approximately $405 million, including an annual employer contribution of approximately $360 million.</t>
  </si>
  <si>
    <t>Frequency</t>
  </si>
  <si>
    <r>
      <t>Note:</t>
    </r>
    <r>
      <rPr>
        <sz val="11"/>
        <color theme="1"/>
        <rFont val="Arial"/>
        <family val="2"/>
      </rPr>
      <t xml:space="preserve"> The information below is based on actual activity during the prior fiscal year and is provided as a reasonable estimate of expected account activity. Future balances and transaction amounts may vary based on contribution levels, benefit payments, investment activity, and other operational factors.</t>
    </r>
  </si>
  <si>
    <r>
      <t>Average Monthly Balance:</t>
    </r>
    <r>
      <rPr>
        <sz val="11"/>
        <color theme="1"/>
        <rFont val="Arial"/>
        <family val="2"/>
      </rPr>
      <t xml:space="preserve"> $12.5 million</t>
    </r>
  </si>
  <si>
    <t>SCERS Employee Payroll</t>
  </si>
  <si>
    <t>Service Purchase deposits</t>
  </si>
  <si>
    <t>Major Cash Flow Activity</t>
  </si>
  <si>
    <t>Number of Vendors</t>
  </si>
  <si>
    <t>Customization provided on the check ACH</t>
  </si>
  <si>
    <t>No</t>
  </si>
  <si>
    <t>Foreign Participants</t>
  </si>
  <si>
    <t>Cash Inflow</t>
  </si>
  <si>
    <t>Cash Outflow</t>
  </si>
  <si>
    <t>Total (excluding annual employer contributions)</t>
  </si>
  <si>
    <t>Total</t>
  </si>
  <si>
    <t>Description</t>
  </si>
  <si>
    <t>Cash Receipts</t>
  </si>
  <si>
    <t>Cash Disbursements</t>
  </si>
  <si>
    <t>Beginning Balance</t>
  </si>
  <si>
    <t>Cash Receipts*</t>
  </si>
  <si>
    <t>Cash Disbursements*</t>
  </si>
  <si>
    <t>Ending Balance</t>
  </si>
  <si>
    <t xml:space="preserve">Monthly Cash Position - Average </t>
  </si>
  <si>
    <t>Employer contribution transfer to investments</t>
  </si>
  <si>
    <t>SCERS Vendor Information</t>
  </si>
  <si>
    <t>Number of EFTs - Monthly</t>
  </si>
  <si>
    <t>Number of Checks - Monthly</t>
  </si>
  <si>
    <t>Deposits (Service Purchase &amp; Others)</t>
  </si>
  <si>
    <t>Medical &amp; other Withholding Remittances</t>
  </si>
  <si>
    <t>Contribution Refund &amp; Other benefit payments</t>
  </si>
  <si>
    <t>Vendor Payments</t>
  </si>
  <si>
    <t>Monthly (second-to-last business day)</t>
  </si>
  <si>
    <t>Monthly (last business day)</t>
  </si>
  <si>
    <t>Monthly (1st business day of month)</t>
  </si>
  <si>
    <t>Monthly (5th business day of month)</t>
  </si>
  <si>
    <t>Interest Income</t>
  </si>
  <si>
    <t>Quarterly (amount varies each quarter)</t>
  </si>
  <si>
    <r>
      <rPr>
        <b/>
        <sz val="11"/>
        <color theme="1"/>
        <rFont val="Arial"/>
        <family val="2"/>
      </rPr>
      <t>Note</t>
    </r>
    <r>
      <rPr>
        <sz val="11"/>
        <color theme="1"/>
        <rFont val="Arial"/>
        <family val="2"/>
      </rPr>
      <t>: SCERS processes approximately $67.5 million in monthly gross pension payroll, including applicable taxes and other withholding amounts. Monthly contribution receipts average approximately $15 million and provide a significant source of operating cash flow. The remaining funding requirements are met through transfers from the investment portfolio maintained at the custodian bank.</t>
    </r>
  </si>
  <si>
    <t>Monthly Payment Amount</t>
  </si>
  <si>
    <r>
      <rPr>
        <b/>
        <sz val="11"/>
        <color theme="1"/>
        <rFont val="Arial"/>
        <family val="2"/>
      </rPr>
      <t>Note: *</t>
    </r>
    <r>
      <rPr>
        <sz val="11"/>
        <color theme="1"/>
        <rFont val="Arial"/>
        <family val="2"/>
      </rPr>
      <t>Cash receipts and disbursements exclude the annual prepaid employer contribution of approximately $360 million received each July. Because this is a once-per-year transaction and not representative of normal monthly activity, it has been excluded from the average monthly cash flow figures presented above.</t>
    </r>
  </si>
  <si>
    <t>Monthly gross benefit payment amount</t>
  </si>
  <si>
    <t>Account Structure Relationship</t>
  </si>
  <si>
    <t>Cash Projection</t>
  </si>
  <si>
    <t>Schedule of Information - Exhibit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</si>
</sst>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sz val="11"/>
      <color rgb="FFFFFFFF"/>
      <name val="Arial"/>
      <family val="2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2"/>
      <color theme="1"/>
      <name val="Aptos"/>
      <family val="2"/>
    </font>
    <font>
      <b/>
      <sz val="13.5"/>
      <color theme="1"/>
      <name val="Arial"/>
      <family val="2"/>
    </font>
    <font>
      <i/>
      <sz val="11"/>
      <color theme="1"/>
      <name val="Arial"/>
      <family val="2"/>
    </font>
    <font>
      <b/>
      <sz val="1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3DAE2B"/>
        <bgColor indexed="64"/>
      </patternFill>
    </fill>
    <fill>
      <patternFill patternType="solid">
        <fgColor rgb="FFD3F3C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80DC72"/>
      </left>
      <right/>
      <top style="medium">
        <color rgb="FF80DC72"/>
      </top>
      <bottom style="medium">
        <color rgb="FF80DC72"/>
      </bottom>
      <diagonal/>
    </border>
    <border>
      <left/>
      <right style="medium">
        <color rgb="FF80DC72"/>
      </right>
      <top style="medium">
        <color rgb="FF80DC72"/>
      </top>
      <bottom style="medium">
        <color rgb="FF80DC72"/>
      </bottom>
      <diagonal/>
    </border>
    <border>
      <left style="medium">
        <color rgb="FF80DC72"/>
      </left>
      <right/>
      <top/>
      <bottom style="medium">
        <color rgb="FF80DC72"/>
      </bottom>
      <diagonal/>
    </border>
    <border>
      <left/>
      <right style="medium">
        <color rgb="FF80DC72"/>
      </right>
      <top/>
      <bottom style="medium">
        <color rgb="FF80DC7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80DC72"/>
      </bottom>
      <diagonal/>
    </border>
    <border>
      <left/>
      <right style="thin">
        <color indexed="64"/>
      </right>
      <top style="thin">
        <color indexed="64"/>
      </top>
      <bottom style="medium">
        <color rgb="FF80DC72"/>
      </bottom>
      <diagonal/>
    </border>
    <border>
      <left style="thin">
        <color indexed="64"/>
      </left>
      <right/>
      <top/>
      <bottom style="medium">
        <color rgb="FF80DC72"/>
      </bottom>
      <diagonal/>
    </border>
    <border>
      <left/>
      <right style="thin">
        <color indexed="64"/>
      </right>
      <top/>
      <bottom style="medium">
        <color rgb="FF80DC72"/>
      </bottom>
      <diagonal/>
    </border>
  </borders>
  <cellStyleXfs count="4">
    <xf numFmtId="0" fontId="0" fillId="0" borderId="0"/>
    <xf numFmtId="44" fontId="8" fillId="0" borderId="0" applyFont="0" applyFill="0" applyBorder="0" applyAlignment="0" applyProtection="0"/>
    <xf numFmtId="0" fontId="12" fillId="0" borderId="0" applyNumberFormat="0" applyFill="0" applyBorder="0" applyAlignment="0" applyProtection="0"/>
    <xf numFmtId="43" fontId="8" fillId="0" borderId="0" applyFont="0" applyFill="0" applyBorder="0" applyAlignment="0" applyProtection="0"/>
  </cellStyleXfs>
  <cellXfs count="104">
    <xf numFmtId="0" fontId="0" fillId="0" borderId="0" xfId="0"/>
    <xf numFmtId="0" fontId="3" fillId="0" borderId="0" xfId="0" applyFont="1"/>
    <xf numFmtId="0" fontId="4" fillId="2" borderId="0" xfId="0" applyFont="1" applyFill="1"/>
    <xf numFmtId="0" fontId="6" fillId="0" borderId="0" xfId="0" applyFont="1"/>
    <xf numFmtId="0" fontId="5" fillId="0" borderId="1" xfId="0" applyFont="1" applyBorder="1" applyAlignment="1">
      <alignment horizontal="center"/>
    </xf>
    <xf numFmtId="0" fontId="9" fillId="3" borderId="0" xfId="0" applyFont="1" applyFill="1" applyAlignment="1">
      <alignment vertical="center"/>
    </xf>
    <xf numFmtId="0" fontId="9" fillId="4" borderId="0" xfId="0" applyFont="1" applyFill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5" fillId="0" borderId="0" xfId="0" applyFont="1"/>
    <xf numFmtId="0" fontId="10" fillId="7" borderId="2" xfId="0" applyFont="1" applyFill="1" applyBorder="1" applyAlignment="1">
      <alignment vertical="center" wrapText="1"/>
    </xf>
    <xf numFmtId="0" fontId="10" fillId="7" borderId="3" xfId="0" applyFont="1" applyFill="1" applyBorder="1" applyAlignment="1">
      <alignment vertical="center" wrapText="1"/>
    </xf>
    <xf numFmtId="0" fontId="11" fillId="8" borderId="4" xfId="0" applyFont="1" applyFill="1" applyBorder="1" applyAlignment="1">
      <alignment vertical="center" wrapText="1"/>
    </xf>
    <xf numFmtId="3" fontId="11" fillId="8" borderId="5" xfId="0" applyNumberFormat="1" applyFont="1" applyFill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6" fontId="11" fillId="0" borderId="5" xfId="0" applyNumberFormat="1" applyFont="1" applyBorder="1" applyAlignment="1">
      <alignment vertical="center" wrapText="1"/>
    </xf>
    <xf numFmtId="0" fontId="11" fillId="8" borderId="5" xfId="0" applyFont="1" applyFill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1" fillId="9" borderId="5" xfId="0" applyFont="1" applyFill="1" applyBorder="1" applyAlignment="1">
      <alignment vertical="center" wrapText="1"/>
    </xf>
    <xf numFmtId="6" fontId="6" fillId="0" borderId="0" xfId="0" applyNumberFormat="1" applyFont="1"/>
    <xf numFmtId="0" fontId="12" fillId="0" borderId="0" xfId="2"/>
    <xf numFmtId="0" fontId="13" fillId="0" borderId="0" xfId="0" applyFont="1" applyAlignment="1">
      <alignment horizontal="left" vertical="center" indent="2"/>
    </xf>
    <xf numFmtId="164" fontId="9" fillId="4" borderId="0" xfId="1" applyNumberFormat="1" applyFont="1" applyFill="1"/>
    <xf numFmtId="164" fontId="9" fillId="5" borderId="0" xfId="1" applyNumberFormat="1" applyFont="1" applyFill="1"/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5" fillId="0" borderId="0" xfId="0" applyFont="1" applyAlignment="1">
      <alignment horizontal="left" wrapText="1"/>
    </xf>
    <xf numFmtId="6" fontId="1" fillId="0" borderId="10" xfId="0" applyNumberFormat="1" applyFont="1" applyBorder="1" applyAlignment="1">
      <alignment horizontal="right" wrapText="1"/>
    </xf>
    <xf numFmtId="0" fontId="1" fillId="0" borderId="0" xfId="0" applyFont="1" applyAlignment="1">
      <alignment horizontal="left" wrapText="1"/>
    </xf>
    <xf numFmtId="0" fontId="1" fillId="0" borderId="12" xfId="0" applyFont="1" applyBorder="1" applyAlignment="1">
      <alignment horizontal="left" wrapText="1"/>
    </xf>
    <xf numFmtId="0" fontId="5" fillId="10" borderId="14" xfId="0" applyFont="1" applyFill="1" applyBorder="1" applyAlignment="1">
      <alignment horizontal="center" wrapText="1"/>
    </xf>
    <xf numFmtId="0" fontId="5" fillId="10" borderId="15" xfId="0" applyFont="1" applyFill="1" applyBorder="1" applyAlignment="1">
      <alignment horizontal="center" wrapText="1"/>
    </xf>
    <xf numFmtId="0" fontId="5" fillId="10" borderId="16" xfId="0" applyFont="1" applyFill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9" xfId="0" applyFont="1" applyBorder="1" applyAlignment="1">
      <alignment wrapText="1"/>
    </xf>
    <xf numFmtId="0" fontId="1" fillId="0" borderId="11" xfId="0" applyFont="1" applyBorder="1" applyAlignment="1">
      <alignment wrapText="1"/>
    </xf>
    <xf numFmtId="6" fontId="1" fillId="0" borderId="13" xfId="0" applyNumberFormat="1" applyFont="1" applyBorder="1" applyAlignment="1">
      <alignment horizontal="right" wrapText="1"/>
    </xf>
    <xf numFmtId="6" fontId="1" fillId="0" borderId="0" xfId="0" applyNumberFormat="1" applyFont="1" applyAlignment="1">
      <alignment horizontal="right"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horizontal="left" wrapText="1"/>
    </xf>
    <xf numFmtId="6" fontId="1" fillId="0" borderId="8" xfId="0" applyNumberFormat="1" applyFont="1" applyBorder="1" applyAlignment="1">
      <alignment horizontal="right" wrapText="1"/>
    </xf>
    <xf numFmtId="0" fontId="1" fillId="11" borderId="0" xfId="0" applyFont="1" applyFill="1" applyAlignment="1">
      <alignment horizontal="left"/>
    </xf>
    <xf numFmtId="0" fontId="1" fillId="11" borderId="0" xfId="0" applyFont="1" applyFill="1"/>
    <xf numFmtId="0" fontId="1" fillId="12" borderId="0" xfId="0" applyFont="1" applyFill="1" applyAlignment="1">
      <alignment horizontal="left"/>
    </xf>
    <xf numFmtId="0" fontId="1" fillId="12" borderId="0" xfId="0" applyFont="1" applyFill="1"/>
    <xf numFmtId="0" fontId="5" fillId="13" borderId="0" xfId="0" applyFont="1" applyFill="1"/>
    <xf numFmtId="0" fontId="1" fillId="13" borderId="0" xfId="0" applyFont="1" applyFill="1"/>
    <xf numFmtId="0" fontId="1" fillId="0" borderId="9" xfId="0" applyFont="1" applyBorder="1"/>
    <xf numFmtId="6" fontId="1" fillId="0" borderId="10" xfId="0" applyNumberFormat="1" applyFont="1" applyBorder="1" applyAlignment="1">
      <alignment horizontal="right"/>
    </xf>
    <xf numFmtId="0" fontId="1" fillId="0" borderId="11" xfId="0" applyFont="1" applyBorder="1"/>
    <xf numFmtId="0" fontId="1" fillId="0" borderId="12" xfId="0" applyFont="1" applyBorder="1" applyAlignment="1">
      <alignment horizontal="left"/>
    </xf>
    <xf numFmtId="6" fontId="1" fillId="0" borderId="13" xfId="0" applyNumberFormat="1" applyFont="1" applyBorder="1" applyAlignment="1">
      <alignment horizontal="right"/>
    </xf>
    <xf numFmtId="0" fontId="1" fillId="0" borderId="6" xfId="0" applyFont="1" applyBorder="1"/>
    <xf numFmtId="0" fontId="1" fillId="0" borderId="7" xfId="0" applyFont="1" applyBorder="1" applyAlignment="1">
      <alignment horizontal="left"/>
    </xf>
    <xf numFmtId="6" fontId="1" fillId="0" borderId="8" xfId="0" applyNumberFormat="1" applyFont="1" applyBorder="1" applyAlignment="1">
      <alignment horizontal="right"/>
    </xf>
    <xf numFmtId="0" fontId="9" fillId="0" borderId="0" xfId="0" applyFont="1" applyAlignment="1">
      <alignment vertical="center"/>
    </xf>
    <xf numFmtId="44" fontId="9" fillId="0" borderId="0" xfId="1" applyFont="1" applyFill="1"/>
    <xf numFmtId="164" fontId="9" fillId="0" borderId="0" xfId="1" applyNumberFormat="1" applyFont="1" applyFill="1"/>
    <xf numFmtId="43" fontId="1" fillId="0" borderId="0" xfId="3" applyFont="1"/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6" fontId="1" fillId="0" borderId="0" xfId="0" applyNumberFormat="1" applyFont="1"/>
    <xf numFmtId="0" fontId="5" fillId="0" borderId="0" xfId="0" applyFont="1" applyAlignment="1">
      <alignment horizontal="center" vertical="center"/>
    </xf>
    <xf numFmtId="0" fontId="1" fillId="0" borderId="7" xfId="0" applyFont="1" applyBorder="1"/>
    <xf numFmtId="0" fontId="1" fillId="0" borderId="12" xfId="0" applyFont="1" applyBorder="1"/>
    <xf numFmtId="0" fontId="5" fillId="0" borderId="0" xfId="0" applyFont="1" applyAlignment="1">
      <alignment horizontal="center"/>
    </xf>
    <xf numFmtId="165" fontId="9" fillId="0" borderId="0" xfId="3" applyNumberFormat="1" applyFont="1" applyFill="1" applyAlignment="1">
      <alignment vertical="center"/>
    </xf>
    <xf numFmtId="165" fontId="1" fillId="0" borderId="0" xfId="3" applyNumberFormat="1" applyFont="1"/>
    <xf numFmtId="165" fontId="1" fillId="0" borderId="0" xfId="3" applyNumberFormat="1" applyFont="1" applyFill="1"/>
    <xf numFmtId="6" fontId="5" fillId="0" borderId="0" xfId="0" applyNumberFormat="1" applyFont="1"/>
    <xf numFmtId="165" fontId="5" fillId="0" borderId="0" xfId="3" applyNumberFormat="1" applyFont="1"/>
    <xf numFmtId="164" fontId="16" fillId="0" borderId="0" xfId="1" applyNumberFormat="1" applyFont="1" applyFill="1"/>
    <xf numFmtId="0" fontId="9" fillId="6" borderId="0" xfId="0" applyFont="1" applyFill="1"/>
    <xf numFmtId="44" fontId="9" fillId="6" borderId="0" xfId="1" applyFont="1" applyFill="1"/>
    <xf numFmtId="0" fontId="9" fillId="14" borderId="0" xfId="0" applyFont="1" applyFill="1"/>
    <xf numFmtId="44" fontId="9" fillId="14" borderId="0" xfId="1" applyFont="1" applyFill="1"/>
    <xf numFmtId="0" fontId="11" fillId="8" borderId="17" xfId="0" applyFont="1" applyFill="1" applyBorder="1" applyAlignment="1">
      <alignment vertical="center" wrapText="1"/>
    </xf>
    <xf numFmtId="0" fontId="11" fillId="0" borderId="19" xfId="0" applyFont="1" applyBorder="1" applyAlignment="1">
      <alignment vertical="center" wrapText="1"/>
    </xf>
    <xf numFmtId="0" fontId="11" fillId="8" borderId="19" xfId="0" applyFont="1" applyFill="1" applyBorder="1" applyAlignment="1">
      <alignment vertical="center" wrapText="1"/>
    </xf>
    <xf numFmtId="3" fontId="11" fillId="8" borderId="18" xfId="0" applyNumberFormat="1" applyFont="1" applyFill="1" applyBorder="1" applyAlignment="1">
      <alignment horizontal="center" vertical="center" wrapText="1"/>
    </xf>
    <xf numFmtId="6" fontId="11" fillId="0" borderId="20" xfId="0" applyNumberFormat="1" applyFont="1" applyBorder="1" applyAlignment="1">
      <alignment horizontal="center" vertical="center" wrapText="1"/>
    </xf>
    <xf numFmtId="0" fontId="11" fillId="8" borderId="20" xfId="0" applyFont="1" applyFill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9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9" xfId="0" applyFont="1" applyBorder="1" applyAlignment="1">
      <alignment horizontal="left" wrapText="1"/>
    </xf>
    <xf numFmtId="0" fontId="5" fillId="10" borderId="14" xfId="0" applyFont="1" applyFill="1" applyBorder="1" applyAlignment="1">
      <alignment horizontal="center" wrapText="1"/>
    </xf>
    <xf numFmtId="0" fontId="5" fillId="10" borderId="15" xfId="0" applyFont="1" applyFill="1" applyBorder="1" applyAlignment="1">
      <alignment horizontal="center" wrapText="1"/>
    </xf>
    <xf numFmtId="0" fontId="5" fillId="10" borderId="16" xfId="0" applyFont="1" applyFill="1" applyBorder="1" applyAlignment="1">
      <alignment horizontal="center" wrapText="1"/>
    </xf>
    <xf numFmtId="0" fontId="5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5" fillId="10" borderId="6" xfId="0" applyFont="1" applyFill="1" applyBorder="1" applyAlignment="1">
      <alignment horizontal="center" wrapText="1"/>
    </xf>
    <xf numFmtId="0" fontId="5" fillId="10" borderId="7" xfId="0" applyFont="1" applyFill="1" applyBorder="1" applyAlignment="1">
      <alignment horizontal="center" wrapText="1"/>
    </xf>
    <xf numFmtId="0" fontId="5" fillId="10" borderId="8" xfId="0" applyFont="1" applyFill="1" applyBorder="1" applyAlignment="1">
      <alignment horizont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</cellXfs>
  <cellStyles count="4">
    <cellStyle name="Comma" xfId="3" builtinId="3"/>
    <cellStyle name="Currency" xfId="1" builtinId="4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133349</xdr:colOff>
      <xdr:row>3</xdr:row>
      <xdr:rowOff>28575</xdr:rowOff>
    </xdr:from>
    <xdr:to>
      <xdr:col>10</xdr:col>
      <xdr:colOff>295274</xdr:colOff>
      <xdr:row>7</xdr:row>
      <xdr:rowOff>123824</xdr:rowOff>
    </xdr:to>
    <xdr:sp macro="" textlink="">
      <xdr:nvSpPr>
        <xdr:cNvPr id="2" name="Oval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790949" y="409575"/>
          <a:ext cx="2600325" cy="857249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latin typeface="Arial" panose="020B0604020202020204" pitchFamily="34" charset="0"/>
              <a:cs typeface="Arial" panose="020B0604020202020204" pitchFamily="34" charset="0"/>
            </a:rPr>
            <a:t>Money Market Mutual Fund</a:t>
          </a:r>
        </a:p>
        <a:p>
          <a:pPr algn="ctr"/>
          <a:r>
            <a:rPr lang="en-US" sz="1100" b="1">
              <a:latin typeface="Arial" panose="020B0604020202020204" pitchFamily="34" charset="0"/>
              <a:cs typeface="Arial" panose="020B0604020202020204" pitchFamily="34" charset="0"/>
            </a:rPr>
            <a:t>Target $100,000</a:t>
          </a:r>
        </a:p>
      </xdr:txBody>
    </xdr:sp>
    <xdr:clientData/>
  </xdr:twoCellAnchor>
  <xdr:twoCellAnchor>
    <xdr:from>
      <xdr:col>6</xdr:col>
      <xdr:colOff>238125</xdr:colOff>
      <xdr:row>9</xdr:row>
      <xdr:rowOff>28575</xdr:rowOff>
    </xdr:from>
    <xdr:to>
      <xdr:col>10</xdr:col>
      <xdr:colOff>161925</xdr:colOff>
      <xdr:row>13</xdr:row>
      <xdr:rowOff>104774</xdr:rowOff>
    </xdr:to>
    <xdr:sp macro="" textlink="">
      <xdr:nvSpPr>
        <xdr:cNvPr id="3" name="Flowchart: Process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3895725" y="1552575"/>
          <a:ext cx="2362200" cy="838199"/>
        </a:xfrm>
        <a:prstGeom prst="flowChartProcess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0">
              <a:latin typeface="Arial" panose="020B0604020202020204" pitchFamily="34" charset="0"/>
              <a:cs typeface="Arial" panose="020B0604020202020204" pitchFamily="34" charset="0"/>
            </a:rPr>
            <a:t>Sacramento</a:t>
          </a:r>
          <a:r>
            <a:rPr lang="en-US" sz="1100" b="0" baseline="0">
              <a:latin typeface="Arial" panose="020B0604020202020204" pitchFamily="34" charset="0"/>
              <a:cs typeface="Arial" panose="020B0604020202020204" pitchFamily="34" charset="0"/>
            </a:rPr>
            <a:t> County Employees' Retirement System (SCERS)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n-US" sz="1100" b="1">
              <a:latin typeface="Arial" panose="020B0604020202020204" pitchFamily="34" charset="0"/>
              <a:cs typeface="Arial" panose="020B0604020202020204" pitchFamily="34" charset="0"/>
            </a:rPr>
            <a:t>Concentration Account </a:t>
          </a:r>
        </a:p>
        <a:p>
          <a:pPr algn="ctr"/>
          <a:r>
            <a:rPr lang="en-US" sz="1100" b="1">
              <a:latin typeface="Arial" panose="020B0604020202020204" pitchFamily="34" charset="0"/>
              <a:cs typeface="Arial" panose="020B0604020202020204" pitchFamily="34" charset="0"/>
            </a:rPr>
            <a:t> Key Billing Account</a:t>
          </a:r>
        </a:p>
      </xdr:txBody>
    </xdr:sp>
    <xdr:clientData/>
  </xdr:twoCellAnchor>
  <xdr:twoCellAnchor>
    <xdr:from>
      <xdr:col>11</xdr:col>
      <xdr:colOff>547689</xdr:colOff>
      <xdr:row>3</xdr:row>
      <xdr:rowOff>111126</xdr:rowOff>
    </xdr:from>
    <xdr:to>
      <xdr:col>17</xdr:col>
      <xdr:colOff>26988</xdr:colOff>
      <xdr:row>16</xdr:row>
      <xdr:rowOff>44450</xdr:rowOff>
    </xdr:to>
    <xdr:sp macro="" textlink="">
      <xdr:nvSpPr>
        <xdr:cNvPr id="4" name="Flowchart: Process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7227095" y="468314"/>
          <a:ext cx="3122612" cy="2255042"/>
        </a:xfrm>
        <a:prstGeom prst="flowChartProcess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171450" indent="-171450" algn="l">
            <a:buFont typeface="Arial" panose="020B0604020202020204" pitchFamily="34" charset="0"/>
            <a:buChar char="•"/>
          </a:pP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ACH Fraud Filter - Stop</a:t>
          </a:r>
        </a:p>
        <a:p>
          <a:pPr marL="171450" indent="-171450" algn="l">
            <a:buFont typeface="Arial" panose="020B0604020202020204" pitchFamily="34" charset="0"/>
            <a:buChar char="•"/>
          </a:pP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Payment Authorization</a:t>
          </a:r>
        </a:p>
        <a:p>
          <a:pPr marL="171450" indent="-171450" algn="l">
            <a:buFont typeface="Arial" panose="020B0604020202020204" pitchFamily="34" charset="0"/>
            <a:buChar char="•"/>
          </a:pP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Online Wires</a:t>
          </a:r>
        </a:p>
        <a:p>
          <a:pPr marL="171450" indent="-171450" algn="l">
            <a:buFont typeface="Arial" panose="020B0604020202020204" pitchFamily="34" charset="0"/>
            <a:buChar char="•"/>
          </a:pP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Voice Wires</a:t>
          </a:r>
        </a:p>
        <a:p>
          <a:pPr marL="171450" indent="-171450" algn="l">
            <a:buFont typeface="Arial" panose="020B0604020202020204" pitchFamily="34" charset="0"/>
            <a:buChar char="•"/>
          </a:pP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Commercial Card Services</a:t>
          </a:r>
        </a:p>
        <a:p>
          <a:pPr algn="l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      - AP Control</a:t>
          </a:r>
        </a:p>
        <a:p>
          <a:pPr marL="171450" indent="-171450" algn="l">
            <a:buFont typeface="Arial" panose="020B0604020202020204" pitchFamily="34" charset="0"/>
            <a:buChar char="•"/>
          </a:pP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Online Alerts</a:t>
          </a:r>
        </a:p>
        <a:p>
          <a:pPr marL="171450" indent="-171450" algn="l">
            <a:buFont typeface="Arial" panose="020B0604020202020204" pitchFamily="34" charset="0"/>
            <a:buChar char="•"/>
          </a:pP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Online Statements and Notices</a:t>
          </a:r>
        </a:p>
        <a:p>
          <a:pPr marL="171450" indent="-171450" algn="l">
            <a:buFont typeface="Arial" panose="020B0604020202020204" pitchFamily="34" charset="0"/>
            <a:buChar char="•"/>
          </a:pP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Online Transaction Search</a:t>
          </a:r>
        </a:p>
        <a:p>
          <a:pPr marL="171450" indent="-171450" algn="l">
            <a:buFont typeface="Arial" panose="020B0604020202020204" pitchFamily="34" charset="0"/>
            <a:buChar char="•"/>
          </a:pP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Online Treasury Information Reporting</a:t>
          </a:r>
        </a:p>
        <a:p>
          <a:pPr marL="0" indent="0" algn="l">
            <a:buFont typeface="Arial" panose="020B0604020202020204" pitchFamily="34" charset="0"/>
            <a:buNone/>
          </a:pP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      - Previous Day Composite</a:t>
          </a:r>
        </a:p>
        <a:p>
          <a:pPr marL="0" indent="0" algn="l">
            <a:buFont typeface="Arial" panose="020B0604020202020204" pitchFamily="34" charset="0"/>
            <a:buNone/>
          </a:pP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      - Sweep Account Position Report </a:t>
          </a:r>
        </a:p>
      </xdr:txBody>
    </xdr:sp>
    <xdr:clientData/>
  </xdr:twoCellAnchor>
  <xdr:twoCellAnchor>
    <xdr:from>
      <xdr:col>0</xdr:col>
      <xdr:colOff>389731</xdr:colOff>
      <xdr:row>20</xdr:row>
      <xdr:rowOff>176212</xdr:rowOff>
    </xdr:from>
    <xdr:to>
      <xdr:col>5</xdr:col>
      <xdr:colOff>68262</xdr:colOff>
      <xdr:row>24</xdr:row>
      <xdr:rowOff>54768</xdr:rowOff>
    </xdr:to>
    <xdr:sp macro="" textlink="">
      <xdr:nvSpPr>
        <xdr:cNvPr id="5" name="Flowchart: Process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89731" y="3569493"/>
          <a:ext cx="2714625" cy="592931"/>
        </a:xfrm>
        <a:prstGeom prst="flowChartProcess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>
              <a:latin typeface="Arial" panose="020B0604020202020204" pitchFamily="34" charset="0"/>
              <a:cs typeface="Arial" panose="020B0604020202020204" pitchFamily="34" charset="0"/>
            </a:rPr>
            <a:t>SCERS </a:t>
          </a:r>
        </a:p>
        <a:p>
          <a:pPr algn="ctr"/>
          <a:r>
            <a:rPr lang="en-US" sz="1100" b="1">
              <a:latin typeface="Arial" panose="020B0604020202020204" pitchFamily="34" charset="0"/>
              <a:cs typeface="Arial" panose="020B0604020202020204" pitchFamily="34" charset="0"/>
            </a:rPr>
            <a:t>Disbursement Account</a:t>
          </a:r>
        </a:p>
      </xdr:txBody>
    </xdr:sp>
    <xdr:clientData/>
  </xdr:twoCellAnchor>
  <xdr:twoCellAnchor>
    <xdr:from>
      <xdr:col>5</xdr:col>
      <xdr:colOff>208757</xdr:colOff>
      <xdr:row>20</xdr:row>
      <xdr:rowOff>164306</xdr:rowOff>
    </xdr:from>
    <xdr:to>
      <xdr:col>9</xdr:col>
      <xdr:colOff>166688</xdr:colOff>
      <xdr:row>24</xdr:row>
      <xdr:rowOff>42862</xdr:rowOff>
    </xdr:to>
    <xdr:sp macro="" textlink="">
      <xdr:nvSpPr>
        <xdr:cNvPr id="9" name="Flowchart: Process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3244851" y="3557587"/>
          <a:ext cx="2386806" cy="592931"/>
        </a:xfrm>
        <a:prstGeom prst="flowChartProcess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 eaLnBrk="1" fontAlgn="auto" latinLnBrk="0" hangingPunct="1"/>
          <a:r>
            <a:rPr lang="en-US" sz="11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SCERS</a:t>
          </a:r>
          <a:endParaRPr lang="en-US" b="1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eaLnBrk="1" fontAlgn="auto" latinLnBrk="0" hangingPunct="1"/>
          <a:r>
            <a:rPr lang="en-US" sz="11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Deposit Account</a:t>
          </a:r>
          <a:r>
            <a:rPr lang="en-US" sz="1100" b="1" baseline="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273479</xdr:colOff>
      <xdr:row>20</xdr:row>
      <xdr:rowOff>169540</xdr:rowOff>
    </xdr:from>
    <xdr:to>
      <xdr:col>13</xdr:col>
      <xdr:colOff>482686</xdr:colOff>
      <xdr:row>24</xdr:row>
      <xdr:rowOff>70794</xdr:rowOff>
    </xdr:to>
    <xdr:sp macro="" textlink="">
      <xdr:nvSpPr>
        <xdr:cNvPr id="10" name="Flowchart: Process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5776097" y="3593391"/>
          <a:ext cx="2654815" cy="622065"/>
        </a:xfrm>
        <a:prstGeom prst="flowChartProcess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>
              <a:latin typeface="Arial" panose="020B0604020202020204" pitchFamily="34" charset="0"/>
              <a:cs typeface="Arial" panose="020B0604020202020204" pitchFamily="34" charset="0"/>
            </a:rPr>
            <a:t>SCERS</a:t>
          </a:r>
          <a:endParaRPr lang="en-US" sz="11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n-US" sz="1100" b="1" baseline="0">
              <a:latin typeface="Arial" panose="020B0604020202020204" pitchFamily="34" charset="0"/>
              <a:cs typeface="Arial" panose="020B0604020202020204" pitchFamily="34" charset="0"/>
            </a:rPr>
            <a:t>Payroll Account</a:t>
          </a:r>
          <a:endParaRPr lang="en-US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14</xdr:col>
      <xdr:colOff>2316</xdr:colOff>
      <xdr:row>20</xdr:row>
      <xdr:rowOff>154460</xdr:rowOff>
    </xdr:from>
    <xdr:to>
      <xdr:col>18</xdr:col>
      <xdr:colOff>238125</xdr:colOff>
      <xdr:row>24</xdr:row>
      <xdr:rowOff>25830</xdr:rowOff>
    </xdr:to>
    <xdr:sp macro="" textlink="">
      <xdr:nvSpPr>
        <xdr:cNvPr id="11" name="Flowchart: Process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8561944" y="3578311"/>
          <a:ext cx="2681417" cy="592181"/>
        </a:xfrm>
        <a:prstGeom prst="flowChartProcess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>
              <a:latin typeface="Arial" panose="020B0604020202020204" pitchFamily="34" charset="0"/>
              <a:cs typeface="Arial" panose="020B0604020202020204" pitchFamily="34" charset="0"/>
            </a:rPr>
            <a:t>SCERS</a:t>
          </a:r>
        </a:p>
        <a:p>
          <a:pPr algn="ctr"/>
          <a:r>
            <a:rPr lang="en-US" sz="1100" b="1">
              <a:latin typeface="Arial" panose="020B0604020202020204" pitchFamily="34" charset="0"/>
              <a:cs typeface="Arial" panose="020B0604020202020204" pitchFamily="34" charset="0"/>
            </a:rPr>
            <a:t>Online Benefit Payment Account</a:t>
          </a:r>
        </a:p>
      </xdr:txBody>
    </xdr:sp>
    <xdr:clientData/>
  </xdr:twoCellAnchor>
  <xdr:twoCellAnchor>
    <xdr:from>
      <xdr:col>0</xdr:col>
      <xdr:colOff>393077</xdr:colOff>
      <xdr:row>24</xdr:row>
      <xdr:rowOff>55927</xdr:rowOff>
    </xdr:from>
    <xdr:to>
      <xdr:col>5</xdr:col>
      <xdr:colOff>69226</xdr:colOff>
      <xdr:row>40</xdr:row>
      <xdr:rowOff>74976</xdr:rowOff>
    </xdr:to>
    <xdr:sp macro="" textlink="">
      <xdr:nvSpPr>
        <xdr:cNvPr id="12" name="Flowchart: Process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393077" y="4200589"/>
          <a:ext cx="2733159" cy="2902292"/>
        </a:xfrm>
        <a:prstGeom prst="flowChartProcess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171450" indent="-171450" algn="l">
            <a:buFont typeface="Arial" panose="020B0604020202020204" pitchFamily="34" charset="0"/>
            <a:buChar char="•"/>
          </a:pP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Online ACH Fraud Filter - Review</a:t>
          </a:r>
        </a:p>
        <a:p>
          <a:pPr marL="171450" indent="-171450" algn="l">
            <a:buFont typeface="Arial" panose="020B0604020202020204" pitchFamily="34" charset="0"/>
            <a:buChar char="•"/>
          </a:pP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Full ARP with Image Positive Pay</a:t>
          </a:r>
        </a:p>
        <a:p>
          <a:pPr marL="0" indent="0" algn="l">
            <a:buFontTx/>
            <a:buNone/>
          </a:pP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    - Payee</a:t>
          </a: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 Validation</a:t>
          </a:r>
        </a:p>
        <a:p>
          <a:pPr marL="0" indent="0" algn="l">
            <a:buFontTx/>
            <a:buNone/>
          </a:pP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    - Via SAFE Transmission</a:t>
          </a:r>
        </a:p>
        <a:p>
          <a:pPr marL="171450" indent="-171450" algn="l">
            <a:buFont typeface="Arial" panose="020B0604020202020204" pitchFamily="34" charset="0"/>
            <a:buChar char="•"/>
          </a:pP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ACH Payments</a:t>
          </a:r>
        </a:p>
        <a:p>
          <a:pPr marL="171450" indent="-171450" algn="l">
            <a:buFont typeface="Arial" panose="020B0604020202020204" pitchFamily="34" charset="0"/>
            <a:buChar char="•"/>
          </a:pP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ACH Vendor Payments</a:t>
          </a:r>
        </a:p>
        <a:p>
          <a:pPr marL="171450" indent="-171450" algn="l">
            <a:buFont typeface="Arial" panose="020B0604020202020204" pitchFamily="34" charset="0"/>
            <a:buChar char="•"/>
          </a:pP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Payment Manager</a:t>
          </a:r>
        </a:p>
        <a:p>
          <a:pPr marL="171450" indent="-171450" algn="l">
            <a:buFont typeface="Arial" panose="020B0604020202020204" pitchFamily="34" charset="0"/>
            <a:buChar char="•"/>
          </a:pP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Online Wires</a:t>
          </a:r>
        </a:p>
        <a:p>
          <a:pPr marL="171450" indent="-171450" algn="l">
            <a:buFont typeface="Arial" panose="020B0604020202020204" pitchFamily="34" charset="0"/>
            <a:buChar char="•"/>
          </a:pP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Voice Wires</a:t>
          </a:r>
        </a:p>
        <a:p>
          <a:pPr marL="171450" indent="-171450" algn="l">
            <a:buFont typeface="Arial" panose="020B0604020202020204" pitchFamily="34" charset="0"/>
            <a:buChar char="•"/>
          </a:pP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Previous Day Balance</a:t>
          </a:r>
        </a:p>
        <a:p>
          <a:pPr marL="171450" indent="-171450" algn="l">
            <a:buFont typeface="Arial" panose="020B0604020202020204" pitchFamily="34" charset="0"/>
            <a:buChar char="•"/>
          </a:pP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Online Transaction Search</a:t>
          </a:r>
        </a:p>
        <a:p>
          <a:pPr marL="171450" indent="-171450" algn="l">
            <a:buFont typeface="Arial" panose="020B0604020202020204" pitchFamily="34" charset="0"/>
            <a:buChar char="•"/>
          </a:pP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Online Treasury Information Reporting</a:t>
          </a:r>
        </a:p>
        <a:p>
          <a:pPr marL="0" indent="0" algn="l">
            <a:buFont typeface="Arial" panose="020B0604020202020204" pitchFamily="34" charset="0"/>
            <a:buNone/>
          </a:pP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    - ARP Statements and Reports (PDF)</a:t>
          </a:r>
        </a:p>
        <a:p>
          <a:pPr marL="0" indent="0" algn="l">
            <a:buFont typeface="Arial" panose="020B0604020202020204" pitchFamily="34" charset="0"/>
            <a:buNone/>
          </a:pP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    - Previous Day Composite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207534</xdr:colOff>
      <xdr:row>24</xdr:row>
      <xdr:rowOff>49041</xdr:rowOff>
    </xdr:from>
    <xdr:to>
      <xdr:col>9</xdr:col>
      <xdr:colOff>164071</xdr:colOff>
      <xdr:row>40</xdr:row>
      <xdr:rowOff>86927</xdr:rowOff>
    </xdr:to>
    <xdr:sp macro="" textlink="">
      <xdr:nvSpPr>
        <xdr:cNvPr id="13" name="Flowchart: Process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3264544" y="4193703"/>
          <a:ext cx="2402145" cy="2921129"/>
        </a:xfrm>
        <a:prstGeom prst="flowChartProcess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171450" indent="-171450">
            <a:buFont typeface="Arial" panose="020B0604020202020204" pitchFamily="34" charset="0"/>
            <a:buChar char="•"/>
          </a:pPr>
          <a:r>
            <a:rPr lang="en-US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ACH Fraud Filter - Stop</a:t>
          </a:r>
          <a:endParaRPr lang="en-US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171450" indent="-171450">
            <a:buFont typeface="Arial" panose="020B0604020202020204" pitchFamily="34" charset="0"/>
            <a:buChar char="•"/>
          </a:pPr>
          <a:r>
            <a:rPr lang="en-US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Payment Authorization</a:t>
          </a:r>
          <a:endParaRPr lang="en-US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171450" indent="-171450">
            <a:buFont typeface="Arial" panose="020B0604020202020204" pitchFamily="34" charset="0"/>
            <a:buChar char="•"/>
          </a:pPr>
          <a:r>
            <a:rPr lang="en-US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Desktop Deposit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en-US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Online Wires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en-US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Online Statements and</a:t>
          </a:r>
          <a:r>
            <a:rPr lang="en-US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Notices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en-US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Online Transaction Search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en-US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Online Treasury Information Reporting</a:t>
          </a:r>
          <a:endParaRPr lang="en-US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US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 - Intraday Composite</a:t>
          </a:r>
          <a:endParaRPr lang="en-US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US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 -</a:t>
          </a:r>
          <a:r>
            <a:rPr lang="en-US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Previous Day Composite</a:t>
          </a:r>
          <a:endParaRPr lang="en-US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endParaRPr lang="en-US" sz="1100"/>
        </a:p>
      </xdr:txBody>
    </xdr:sp>
    <xdr:clientData/>
  </xdr:twoCellAnchor>
  <xdr:twoCellAnchor>
    <xdr:from>
      <xdr:col>9</xdr:col>
      <xdr:colOff>276353</xdr:colOff>
      <xdr:row>24</xdr:row>
      <xdr:rowOff>74613</xdr:rowOff>
    </xdr:from>
    <xdr:to>
      <xdr:col>13</xdr:col>
      <xdr:colOff>482686</xdr:colOff>
      <xdr:row>40</xdr:row>
      <xdr:rowOff>77230</xdr:rowOff>
    </xdr:to>
    <xdr:sp macro="" textlink="">
      <xdr:nvSpPr>
        <xdr:cNvPr id="14" name="Flowchart: Process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5778971" y="4219275"/>
          <a:ext cx="2651941" cy="2885860"/>
        </a:xfrm>
        <a:prstGeom prst="flowChartProcess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171450" indent="-171450">
            <a:buFont typeface="Arial" panose="020B0604020202020204" pitchFamily="34" charset="0"/>
            <a:buChar char="•"/>
          </a:pPr>
          <a:r>
            <a:rPr lang="en-US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Online ACH Fraud Filter - Review</a:t>
          </a:r>
          <a:endParaRPr lang="en-US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171450" indent="-171450">
            <a:buFont typeface="Arial" panose="020B0604020202020204" pitchFamily="34" charset="0"/>
            <a:buChar char="•"/>
          </a:pPr>
          <a:r>
            <a:rPr lang="en-US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Full ARP with Image Positive Pay</a:t>
          </a:r>
          <a:endParaRPr lang="en-US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US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- Payee</a:t>
          </a:r>
          <a:r>
            <a:rPr lang="en-US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Validation</a:t>
          </a:r>
          <a:endParaRPr lang="en-US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- Via SAFE Transmission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en-US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ACH Direct Origination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en-US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ACH Payments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en-US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Payment Manager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en-US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TAX Payment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en-US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Online Wires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en-US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Voices Wires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en-US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Online Transaction Search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en-US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Online Treasury Information Reporting </a:t>
          </a:r>
        </a:p>
        <a:p>
          <a:r>
            <a:rPr lang="en-US">
              <a:effectLst/>
              <a:latin typeface="Arial" panose="020B0604020202020204" pitchFamily="34" charset="0"/>
              <a:cs typeface="Arial" panose="020B0604020202020204" pitchFamily="34" charset="0"/>
            </a:rPr>
            <a:t>    - ARP Statements and Reports (PDF)</a:t>
          </a:r>
        </a:p>
        <a:p>
          <a:r>
            <a:rPr lang="en-US">
              <a:effectLst/>
              <a:latin typeface="Arial" panose="020B0604020202020204" pitchFamily="34" charset="0"/>
              <a:cs typeface="Arial" panose="020B0604020202020204" pitchFamily="34" charset="0"/>
            </a:rPr>
            <a:t>    - Previous</a:t>
          </a:r>
          <a:r>
            <a:rPr lang="en-US" baseline="0">
              <a:effectLst/>
              <a:latin typeface="Arial" panose="020B0604020202020204" pitchFamily="34" charset="0"/>
              <a:cs typeface="Arial" panose="020B0604020202020204" pitchFamily="34" charset="0"/>
            </a:rPr>
            <a:t> Day Composite</a:t>
          </a:r>
          <a:endParaRPr lang="en-US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en-US">
            <a:effectLst/>
          </a:endParaRPr>
        </a:p>
        <a:p>
          <a:pPr algn="l"/>
          <a:endParaRPr lang="en-US" sz="1100"/>
        </a:p>
      </xdr:txBody>
    </xdr:sp>
    <xdr:clientData/>
  </xdr:twoCellAnchor>
  <xdr:twoCellAnchor>
    <xdr:from>
      <xdr:col>14</xdr:col>
      <xdr:colOff>3109</xdr:colOff>
      <xdr:row>24</xdr:row>
      <xdr:rowOff>37220</xdr:rowOff>
    </xdr:from>
    <xdr:to>
      <xdr:col>18</xdr:col>
      <xdr:colOff>238124</xdr:colOff>
      <xdr:row>40</xdr:row>
      <xdr:rowOff>95250</xdr:rowOff>
    </xdr:to>
    <xdr:sp macro="" textlink="">
      <xdr:nvSpPr>
        <xdr:cNvPr id="15" name="Flowchart: Process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8559734" y="4236158"/>
          <a:ext cx="2679765" cy="2979030"/>
        </a:xfrm>
        <a:prstGeom prst="flowChartProcess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171450" indent="-171450">
            <a:buFont typeface="Arial" panose="020B0604020202020204" pitchFamily="34" charset="0"/>
            <a:buChar char="•"/>
          </a:pPr>
          <a:r>
            <a:rPr lang="en-US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Online ACH Fraud Filter - Review</a:t>
          </a:r>
          <a:endParaRPr lang="en-US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171450" indent="-171450">
            <a:buFont typeface="Arial" panose="020B0604020202020204" pitchFamily="34" charset="0"/>
            <a:buChar char="•"/>
          </a:pPr>
          <a:r>
            <a:rPr lang="en-US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Full ARP with Image Positive Pay</a:t>
          </a:r>
          <a:endParaRPr lang="en-US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US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- Payee</a:t>
          </a:r>
          <a:r>
            <a:rPr lang="en-US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Validation</a:t>
          </a:r>
          <a:endParaRPr lang="en-US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- Via SAFE Transmission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en-US">
              <a:effectLst/>
              <a:latin typeface="Arial" panose="020B0604020202020204" pitchFamily="34" charset="0"/>
              <a:cs typeface="Arial" panose="020B0604020202020204" pitchFamily="34" charset="0"/>
            </a:rPr>
            <a:t>Payment Manager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en-US">
              <a:effectLst/>
              <a:latin typeface="Arial" panose="020B0604020202020204" pitchFamily="34" charset="0"/>
              <a:cs typeface="Arial" panose="020B0604020202020204" pitchFamily="34" charset="0"/>
            </a:rPr>
            <a:t>Online Wires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en-US">
              <a:effectLst/>
              <a:latin typeface="Arial" panose="020B0604020202020204" pitchFamily="34" charset="0"/>
              <a:cs typeface="Arial" panose="020B0604020202020204" pitchFamily="34" charset="0"/>
            </a:rPr>
            <a:t>Voice Wires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en-US">
              <a:effectLst/>
              <a:latin typeface="Arial" panose="020B0604020202020204" pitchFamily="34" charset="0"/>
              <a:cs typeface="Arial" panose="020B0604020202020204" pitchFamily="34" charset="0"/>
            </a:rPr>
            <a:t>Online Transaction Search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en-US">
              <a:effectLst/>
              <a:latin typeface="Arial" panose="020B0604020202020204" pitchFamily="34" charset="0"/>
              <a:cs typeface="Arial" panose="020B0604020202020204" pitchFamily="34" charset="0"/>
            </a:rPr>
            <a:t>Online Treasury Information</a:t>
          </a:r>
          <a:r>
            <a:rPr lang="en-US" baseline="0">
              <a:effectLst/>
              <a:latin typeface="Arial" panose="020B0604020202020204" pitchFamily="34" charset="0"/>
              <a:cs typeface="Arial" panose="020B0604020202020204" pitchFamily="34" charset="0"/>
            </a:rPr>
            <a:t> Reporting</a:t>
          </a:r>
        </a:p>
        <a:p>
          <a:pPr marL="0" indent="0">
            <a:buFontTx/>
            <a:buNone/>
          </a:pPr>
          <a:r>
            <a:rPr lang="en-US" baseline="0">
              <a:effectLst/>
              <a:latin typeface="Arial" panose="020B0604020202020204" pitchFamily="34" charset="0"/>
              <a:cs typeface="Arial" panose="020B0604020202020204" pitchFamily="34" charset="0"/>
            </a:rPr>
            <a:t>    - ARP Statements and Reports (PDF)</a:t>
          </a:r>
        </a:p>
        <a:p>
          <a:pPr marL="0" indent="0">
            <a:buFont typeface="Arial" panose="020B0604020202020204" pitchFamily="34" charset="0"/>
            <a:buNone/>
          </a:pPr>
          <a:r>
            <a:rPr lang="en-US" baseline="0">
              <a:effectLst/>
              <a:latin typeface="Arial" panose="020B0604020202020204" pitchFamily="34" charset="0"/>
              <a:cs typeface="Arial" panose="020B0604020202020204" pitchFamily="34" charset="0"/>
            </a:rPr>
            <a:t>    - Previous Day Composite</a:t>
          </a:r>
        </a:p>
        <a:p>
          <a:pPr marL="171450" indent="-171450">
            <a:buFont typeface="Arial" panose="020B0604020202020204" pitchFamily="34" charset="0"/>
            <a:buChar char="•"/>
          </a:pPr>
          <a:endParaRPr lang="en-US">
            <a:effectLst/>
          </a:endParaRPr>
        </a:p>
        <a:p>
          <a:endParaRPr lang="en-US">
            <a:effectLst/>
          </a:endParaRPr>
        </a:p>
        <a:p>
          <a:pPr algn="l"/>
          <a:endParaRPr lang="en-US" sz="1100"/>
        </a:p>
      </xdr:txBody>
    </xdr:sp>
    <xdr:clientData/>
  </xdr:twoCellAnchor>
  <xdr:twoCellAnchor>
    <xdr:from>
      <xdr:col>8</xdr:col>
      <xdr:colOff>214312</xdr:colOff>
      <xdr:row>7</xdr:row>
      <xdr:rowOff>57149</xdr:rowOff>
    </xdr:from>
    <xdr:to>
      <xdr:col>8</xdr:col>
      <xdr:colOff>228601</xdr:colOff>
      <xdr:row>9</xdr:row>
      <xdr:rowOff>9524</xdr:rowOff>
    </xdr:to>
    <xdr:cxnSp macro="">
      <xdr:nvCxnSpPr>
        <xdr:cNvPr id="17" name="Straight Arrow Connector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CxnSpPr/>
      </xdr:nvCxnSpPr>
      <xdr:spPr>
        <a:xfrm>
          <a:off x="5091112" y="1200149"/>
          <a:ext cx="14289" cy="333375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158750</xdr:colOff>
      <xdr:row>8</xdr:row>
      <xdr:rowOff>154781</xdr:rowOff>
    </xdr:from>
    <xdr:to>
      <xdr:col>11</xdr:col>
      <xdr:colOff>547688</xdr:colOff>
      <xdr:row>11</xdr:row>
      <xdr:rowOff>66674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CxnSpPr>
          <a:stCxn id="3" idx="3"/>
        </xdr:cNvCxnSpPr>
      </xdr:nvCxnSpPr>
      <xdr:spPr>
        <a:xfrm flipV="1">
          <a:off x="6230938" y="1404937"/>
          <a:ext cx="996156" cy="4476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476249</xdr:colOff>
      <xdr:row>18</xdr:row>
      <xdr:rowOff>0</xdr:rowOff>
    </xdr:from>
    <xdr:to>
      <xdr:col>15</xdr:col>
      <xdr:colOff>571500</xdr:colOff>
      <xdr:row>18</xdr:row>
      <xdr:rowOff>11906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CxnSpPr/>
      </xdr:nvCxnSpPr>
      <xdr:spPr>
        <a:xfrm flipV="1">
          <a:off x="1690687" y="3036094"/>
          <a:ext cx="7989094" cy="1190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465223</xdr:colOff>
      <xdr:row>18</xdr:row>
      <xdr:rowOff>5964</xdr:rowOff>
    </xdr:from>
    <xdr:to>
      <xdr:col>2</xdr:col>
      <xdr:colOff>472988</xdr:colOff>
      <xdr:row>20</xdr:row>
      <xdr:rowOff>167331</xdr:rowOff>
    </xdr:to>
    <xdr:cxnSp macro="">
      <xdr:nvCxnSpPr>
        <xdr:cNvPr id="29" name="Straight Arrow Connector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CxnSpPr/>
      </xdr:nvCxnSpPr>
      <xdr:spPr>
        <a:xfrm>
          <a:off x="1688027" y="3069410"/>
          <a:ext cx="7765" cy="52177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185738</xdr:colOff>
      <xdr:row>18</xdr:row>
      <xdr:rowOff>10318</xdr:rowOff>
    </xdr:from>
    <xdr:to>
      <xdr:col>7</xdr:col>
      <xdr:colOff>185738</xdr:colOff>
      <xdr:row>20</xdr:row>
      <xdr:rowOff>163512</xdr:rowOff>
    </xdr:to>
    <xdr:cxnSp macro="">
      <xdr:nvCxnSpPr>
        <xdr:cNvPr id="37" name="Straight Arrow Connector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CxnSpPr/>
      </xdr:nvCxnSpPr>
      <xdr:spPr>
        <a:xfrm>
          <a:off x="4436269" y="3046412"/>
          <a:ext cx="0" cy="510381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381000</xdr:colOff>
      <xdr:row>18</xdr:row>
      <xdr:rowOff>15875</xdr:rowOff>
    </xdr:from>
    <xdr:to>
      <xdr:col>11</xdr:col>
      <xdr:colOff>381258</xdr:colOff>
      <xdr:row>20</xdr:row>
      <xdr:rowOff>169540</xdr:rowOff>
    </xdr:to>
    <xdr:cxnSp macro="">
      <xdr:nvCxnSpPr>
        <xdr:cNvPr id="38" name="Straight Arrow Connector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CxnSpPr>
          <a:endCxn id="10" idx="0"/>
        </xdr:cNvCxnSpPr>
      </xdr:nvCxnSpPr>
      <xdr:spPr>
        <a:xfrm>
          <a:off x="7104063" y="3119438"/>
          <a:ext cx="258" cy="51879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565944</xdr:colOff>
      <xdr:row>17</xdr:row>
      <xdr:rowOff>173038</xdr:rowOff>
    </xdr:from>
    <xdr:to>
      <xdr:col>15</xdr:col>
      <xdr:colOff>565944</xdr:colOff>
      <xdr:row>20</xdr:row>
      <xdr:rowOff>165894</xdr:rowOff>
    </xdr:to>
    <xdr:cxnSp macro="">
      <xdr:nvCxnSpPr>
        <xdr:cNvPr id="39" name="Straight Arrow Connector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CxnSpPr/>
      </xdr:nvCxnSpPr>
      <xdr:spPr>
        <a:xfrm>
          <a:off x="9674225" y="3030538"/>
          <a:ext cx="0" cy="528637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190500</xdr:colOff>
      <xdr:row>13</xdr:row>
      <xdr:rowOff>104774</xdr:rowOff>
    </xdr:from>
    <xdr:to>
      <xdr:col>8</xdr:col>
      <xdr:colOff>200025</xdr:colOff>
      <xdr:row>18</xdr:row>
      <xdr:rowOff>2</xdr:rowOff>
    </xdr:to>
    <xdr:cxnSp macro="">
      <xdr:nvCxnSpPr>
        <xdr:cNvPr id="45" name="Straight Arrow Connector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CxnSpPr>
          <a:endCxn id="3" idx="2"/>
        </xdr:cNvCxnSpPr>
      </xdr:nvCxnSpPr>
      <xdr:spPr>
        <a:xfrm flipV="1">
          <a:off x="5067300" y="2390774"/>
          <a:ext cx="9525" cy="866778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4876800</xdr:colOff>
      <xdr:row>8</xdr:row>
      <xdr:rowOff>76201</xdr:rowOff>
    </xdr:from>
    <xdr:to>
      <xdr:col>7</xdr:col>
      <xdr:colOff>590551</xdr:colOff>
      <xdr:row>12</xdr:row>
      <xdr:rowOff>190500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DD86868-CD70-16C1-7A7A-0C0242E0FEAD}"/>
            </a:ext>
          </a:extLst>
        </xdr:cNvPr>
        <xdr:cNvSpPr txBox="1"/>
      </xdr:nvSpPr>
      <xdr:spPr>
        <a:xfrm>
          <a:off x="4876800" y="1495426"/>
          <a:ext cx="4429126" cy="914399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Ability to generate reports for specific dates or customizable time ranges, with integrated expense categorization to facilitate accurate and efficient preparation of the annual financial report.</a:t>
          </a:r>
          <a:endParaRPr lang="en-US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scers.gov/post/ceo-delegated-authority-policy-expenses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6"/>
  <sheetViews>
    <sheetView showGridLines="0" tabSelected="1" zoomScaleNormal="100" workbookViewId="0">
      <selection sqref="A1:S1"/>
    </sheetView>
  </sheetViews>
  <sheetFormatPr defaultColWidth="8.7109375" defaultRowHeight="14.25" x14ac:dyDescent="0.2"/>
  <cols>
    <col min="1" max="16384" width="8.7109375" style="3"/>
  </cols>
  <sheetData>
    <row r="1" spans="1:19" ht="18" x14ac:dyDescent="0.25">
      <c r="A1" s="102" t="s">
        <v>140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</row>
    <row r="2" spans="1:19" ht="18" x14ac:dyDescent="0.25">
      <c r="A2" s="102" t="s">
        <v>138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</row>
    <row r="15" spans="1:19" ht="15" thickBot="1" x14ac:dyDescent="0.25"/>
    <row r="16" spans="1:19" ht="15.75" thickBot="1" x14ac:dyDescent="0.3">
      <c r="H16" s="4" t="s">
        <v>20</v>
      </c>
    </row>
  </sheetData>
  <mergeCells count="2">
    <mergeCell ref="A2:S2"/>
    <mergeCell ref="A1:S1"/>
  </mergeCells>
  <pageMargins left="0.7" right="0.7" top="0.75" bottom="0.75" header="0.3" footer="0.3"/>
  <pageSetup scale="75" orientation="landscape" horizontalDpi="90" verticalDpi="9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D319A-B11A-4576-98BA-ECFBA53E6C4E}">
  <dimension ref="A1:O34"/>
  <sheetViews>
    <sheetView zoomScaleNormal="100" workbookViewId="0">
      <selection activeCell="H17" sqref="H17"/>
    </sheetView>
  </sheetViews>
  <sheetFormatPr defaultColWidth="9.140625" defaultRowHeight="14.25" x14ac:dyDescent="0.2"/>
  <cols>
    <col min="1" max="1" width="3.7109375" style="24" customWidth="1"/>
    <col min="2" max="2" width="36" style="24" customWidth="1"/>
    <col min="3" max="3" width="3.7109375" style="24" customWidth="1"/>
    <col min="4" max="4" width="34.140625" style="24" customWidth="1"/>
    <col min="5" max="5" width="3.85546875" style="24" customWidth="1"/>
    <col min="6" max="6" width="32.7109375" style="24" customWidth="1"/>
    <col min="7" max="7" width="3.7109375" style="24" customWidth="1"/>
    <col min="8" max="8" width="32.7109375" style="24" customWidth="1"/>
    <col min="9" max="9" width="9.140625" style="24"/>
    <col min="10" max="10" width="24.7109375" style="71" customWidth="1"/>
    <col min="11" max="13" width="9.140625" style="24"/>
    <col min="14" max="14" width="23.5703125" style="24" customWidth="1"/>
    <col min="15" max="15" width="28.5703125" style="71" customWidth="1"/>
    <col min="16" max="16384" width="9.140625" style="24"/>
  </cols>
  <sheetData>
    <row r="1" spans="1:15" ht="18" x14ac:dyDescent="0.25">
      <c r="A1" s="102" t="s">
        <v>140</v>
      </c>
      <c r="B1" s="102"/>
      <c r="C1" s="102"/>
      <c r="D1" s="102"/>
      <c r="E1" s="102"/>
      <c r="F1" s="102"/>
      <c r="G1" s="102"/>
      <c r="H1" s="102"/>
    </row>
    <row r="2" spans="1:15" ht="18" x14ac:dyDescent="0.25">
      <c r="A2" s="102" t="s">
        <v>139</v>
      </c>
      <c r="B2" s="102"/>
      <c r="C2" s="102"/>
      <c r="D2" s="102"/>
      <c r="E2" s="102"/>
      <c r="F2" s="102"/>
      <c r="G2" s="102"/>
      <c r="H2" s="102"/>
    </row>
    <row r="3" spans="1:15" ht="27" customHeight="1" x14ac:dyDescent="0.2">
      <c r="A3" s="5" t="s">
        <v>23</v>
      </c>
      <c r="B3" s="5"/>
      <c r="C3" s="5"/>
      <c r="D3" s="5"/>
      <c r="E3" s="5"/>
      <c r="F3" s="5"/>
      <c r="G3" s="5"/>
      <c r="H3" s="5"/>
      <c r="I3" s="58"/>
      <c r="J3" s="70"/>
      <c r="K3" s="58"/>
      <c r="L3" s="58"/>
      <c r="M3" s="58"/>
      <c r="N3" s="58"/>
      <c r="O3" s="70"/>
    </row>
    <row r="4" spans="1:15" ht="20.100000000000001" customHeight="1" x14ac:dyDescent="0.2">
      <c r="B4" s="30"/>
      <c r="C4" s="30"/>
      <c r="D4" s="30"/>
      <c r="E4" s="30"/>
      <c r="F4" s="30"/>
      <c r="G4" s="30"/>
      <c r="H4" s="30"/>
    </row>
    <row r="5" spans="1:15" ht="20.100000000000001" customHeight="1" x14ac:dyDescent="0.25">
      <c r="B5" s="8" t="s">
        <v>119</v>
      </c>
      <c r="E5" s="23"/>
      <c r="F5" s="23"/>
      <c r="G5" s="23"/>
      <c r="H5" s="23"/>
    </row>
    <row r="6" spans="1:15" ht="6" customHeight="1" x14ac:dyDescent="0.25">
      <c r="B6" s="8"/>
      <c r="E6" s="23"/>
      <c r="F6" s="23"/>
      <c r="G6" s="23"/>
      <c r="H6" s="23"/>
    </row>
    <row r="7" spans="1:15" ht="20.100000000000001" customHeight="1" x14ac:dyDescent="0.25">
      <c r="B7" s="78" t="s">
        <v>115</v>
      </c>
      <c r="C7" s="66" t="s">
        <v>25</v>
      </c>
      <c r="D7" s="6" t="s">
        <v>116</v>
      </c>
      <c r="E7" s="69" t="s">
        <v>24</v>
      </c>
      <c r="F7" s="7" t="s">
        <v>117</v>
      </c>
      <c r="G7" s="69" t="s">
        <v>26</v>
      </c>
      <c r="H7" s="76" t="s">
        <v>118</v>
      </c>
    </row>
    <row r="8" spans="1:15" ht="20.100000000000001" customHeight="1" x14ac:dyDescent="0.25">
      <c r="B8" s="79">
        <v>12500000</v>
      </c>
      <c r="D8" s="21">
        <f>F15+F16*2+F17*2+F18+F19/3</f>
        <v>70000000</v>
      </c>
      <c r="E8" s="8"/>
      <c r="F8" s="22">
        <f>F24+F25+F26+F27*2+F28+F29</f>
        <v>70000000</v>
      </c>
      <c r="G8" s="8"/>
      <c r="H8" s="77">
        <v>12500000</v>
      </c>
    </row>
    <row r="9" spans="1:15" ht="20.100000000000001" customHeight="1" x14ac:dyDescent="0.25">
      <c r="B9" s="59"/>
      <c r="D9" s="75"/>
      <c r="E9" s="8"/>
      <c r="F9" s="60"/>
      <c r="G9" s="8"/>
      <c r="H9" s="60"/>
      <c r="J9" s="72"/>
      <c r="O9" s="72"/>
    </row>
    <row r="10" spans="1:15" ht="20.100000000000001" customHeight="1" x14ac:dyDescent="0.2">
      <c r="B10" s="88" t="s">
        <v>136</v>
      </c>
      <c r="C10" s="88"/>
      <c r="D10" s="88"/>
      <c r="E10" s="88"/>
      <c r="F10" s="88"/>
      <c r="G10" s="88"/>
      <c r="H10" s="88"/>
    </row>
    <row r="11" spans="1:15" ht="20.100000000000001" customHeight="1" x14ac:dyDescent="0.2">
      <c r="B11" s="88"/>
      <c r="C11" s="88"/>
      <c r="D11" s="88"/>
      <c r="E11" s="88"/>
      <c r="F11" s="88"/>
      <c r="G11" s="88"/>
      <c r="H11" s="88"/>
    </row>
    <row r="12" spans="1:15" ht="20.100000000000001" customHeight="1" x14ac:dyDescent="0.2">
      <c r="B12" s="28"/>
      <c r="C12" s="28"/>
      <c r="D12" s="28"/>
      <c r="E12" s="28"/>
      <c r="F12" s="28"/>
      <c r="G12" s="28"/>
    </row>
    <row r="13" spans="1:15" ht="20.100000000000001" customHeight="1" x14ac:dyDescent="0.25">
      <c r="B13" s="92" t="s">
        <v>113</v>
      </c>
      <c r="C13" s="93"/>
      <c r="D13" s="93"/>
      <c r="E13" s="93"/>
      <c r="F13" s="94"/>
      <c r="G13" s="28"/>
    </row>
    <row r="14" spans="1:15" ht="20.100000000000001" customHeight="1" x14ac:dyDescent="0.25">
      <c r="B14" s="62" t="s">
        <v>112</v>
      </c>
      <c r="C14" s="67"/>
      <c r="D14" s="63" t="s">
        <v>80</v>
      </c>
      <c r="E14" s="67"/>
      <c r="F14" s="64" t="s">
        <v>81</v>
      </c>
    </row>
    <row r="15" spans="1:15" ht="20.100000000000001" customHeight="1" x14ac:dyDescent="0.2">
      <c r="B15" s="55" t="s">
        <v>82</v>
      </c>
      <c r="C15" s="67"/>
      <c r="D15" s="56" t="s">
        <v>128</v>
      </c>
      <c r="E15" s="67"/>
      <c r="F15" s="57">
        <v>54130000</v>
      </c>
      <c r="H15" s="65"/>
    </row>
    <row r="16" spans="1:15" ht="20.100000000000001" customHeight="1" x14ac:dyDescent="0.2">
      <c r="B16" s="50" t="s">
        <v>86</v>
      </c>
      <c r="D16" s="27" t="s">
        <v>87</v>
      </c>
      <c r="F16" s="51">
        <v>6700000</v>
      </c>
      <c r="H16" s="65"/>
    </row>
    <row r="17" spans="2:10" ht="20.100000000000001" customHeight="1" x14ac:dyDescent="0.25">
      <c r="B17" s="50" t="s">
        <v>88</v>
      </c>
      <c r="D17" s="27" t="s">
        <v>87</v>
      </c>
      <c r="F17" s="51">
        <v>660000</v>
      </c>
      <c r="H17" s="73"/>
      <c r="I17" s="8"/>
      <c r="J17" s="74"/>
    </row>
    <row r="18" spans="2:10" ht="20.100000000000001" customHeight="1" x14ac:dyDescent="0.2">
      <c r="B18" s="50" t="s">
        <v>124</v>
      </c>
      <c r="D18" s="27" t="s">
        <v>96</v>
      </c>
      <c r="F18" s="51">
        <v>150000</v>
      </c>
    </row>
    <row r="19" spans="2:10" ht="20.100000000000001" customHeight="1" x14ac:dyDescent="0.2">
      <c r="B19" s="50" t="s">
        <v>132</v>
      </c>
      <c r="D19" s="27" t="s">
        <v>133</v>
      </c>
      <c r="F19" s="51">
        <v>3000000</v>
      </c>
    </row>
    <row r="20" spans="2:10" ht="20.100000000000001" customHeight="1" x14ac:dyDescent="0.2">
      <c r="B20" s="52" t="s">
        <v>84</v>
      </c>
      <c r="C20" s="68"/>
      <c r="D20" s="53" t="s">
        <v>85</v>
      </c>
      <c r="E20" s="68"/>
      <c r="F20" s="54">
        <v>360000000</v>
      </c>
      <c r="H20" s="65"/>
    </row>
    <row r="21" spans="2:10" ht="20.100000000000001" customHeight="1" x14ac:dyDescent="0.2">
      <c r="F21" s="65"/>
      <c r="H21" s="65"/>
    </row>
    <row r="22" spans="2:10" ht="20.100000000000001" customHeight="1" x14ac:dyDescent="0.25">
      <c r="B22" s="92" t="s">
        <v>114</v>
      </c>
      <c r="C22" s="93"/>
      <c r="D22" s="93"/>
      <c r="E22" s="93"/>
      <c r="F22" s="94"/>
      <c r="H22" s="8"/>
      <c r="I22" s="8"/>
      <c r="J22" s="74"/>
    </row>
    <row r="23" spans="2:10" ht="20.100000000000001" customHeight="1" x14ac:dyDescent="0.25">
      <c r="B23" s="62" t="s">
        <v>112</v>
      </c>
      <c r="C23" s="67"/>
      <c r="D23" s="63" t="s">
        <v>80</v>
      </c>
      <c r="E23" s="67"/>
      <c r="F23" s="64" t="s">
        <v>81</v>
      </c>
      <c r="H23" s="8"/>
      <c r="I23" s="8"/>
      <c r="J23" s="74"/>
    </row>
    <row r="24" spans="2:10" ht="20.100000000000001" customHeight="1" x14ac:dyDescent="0.2">
      <c r="B24" s="55" t="s">
        <v>89</v>
      </c>
      <c r="C24" s="67"/>
      <c r="D24" s="56" t="s">
        <v>129</v>
      </c>
      <c r="E24" s="67"/>
      <c r="F24" s="57">
        <v>54800000</v>
      </c>
    </row>
    <row r="25" spans="2:10" ht="20.100000000000001" customHeight="1" x14ac:dyDescent="0.2">
      <c r="B25" s="50" t="s">
        <v>91</v>
      </c>
      <c r="D25" s="27" t="s">
        <v>130</v>
      </c>
      <c r="F25" s="51">
        <v>9300000</v>
      </c>
    </row>
    <row r="26" spans="2:10" ht="20.100000000000001" customHeight="1" x14ac:dyDescent="0.2">
      <c r="B26" s="89" t="s">
        <v>125</v>
      </c>
      <c r="C26" s="90"/>
      <c r="D26" s="27" t="s">
        <v>131</v>
      </c>
      <c r="F26" s="51">
        <v>3400000</v>
      </c>
    </row>
    <row r="27" spans="2:10" ht="20.100000000000001" customHeight="1" x14ac:dyDescent="0.2">
      <c r="B27" s="50" t="s">
        <v>101</v>
      </c>
      <c r="D27" s="27" t="s">
        <v>87</v>
      </c>
      <c r="F27" s="51">
        <v>450000</v>
      </c>
      <c r="H27" s="65"/>
    </row>
    <row r="28" spans="2:10" ht="28.5" customHeight="1" x14ac:dyDescent="0.2">
      <c r="B28" s="91" t="s">
        <v>126</v>
      </c>
      <c r="C28" s="88"/>
      <c r="D28" s="27" t="s">
        <v>96</v>
      </c>
      <c r="F28" s="51">
        <v>1000000</v>
      </c>
    </row>
    <row r="29" spans="2:10" ht="20.100000000000001" customHeight="1" x14ac:dyDescent="0.2">
      <c r="B29" s="50" t="s">
        <v>127</v>
      </c>
      <c r="D29" s="27" t="s">
        <v>96</v>
      </c>
      <c r="F29" s="51">
        <v>600000</v>
      </c>
    </row>
    <row r="30" spans="2:10" ht="28.5" x14ac:dyDescent="0.2">
      <c r="B30" s="38" t="s">
        <v>120</v>
      </c>
      <c r="C30" s="68"/>
      <c r="D30" s="53" t="s">
        <v>85</v>
      </c>
      <c r="E30" s="68"/>
      <c r="F30" s="54">
        <v>360000000</v>
      </c>
    </row>
    <row r="31" spans="2:10" x14ac:dyDescent="0.2">
      <c r="F31" s="65"/>
    </row>
    <row r="32" spans="2:10" x14ac:dyDescent="0.2">
      <c r="B32" s="88" t="s">
        <v>134</v>
      </c>
      <c r="C32" s="88"/>
      <c r="D32" s="88"/>
      <c r="E32" s="88"/>
      <c r="F32" s="88"/>
      <c r="G32" s="88"/>
      <c r="H32" s="88"/>
    </row>
    <row r="33" spans="2:8" x14ac:dyDescent="0.2">
      <c r="B33" s="88"/>
      <c r="C33" s="88"/>
      <c r="D33" s="88"/>
      <c r="E33" s="88"/>
      <c r="F33" s="88"/>
      <c r="G33" s="88"/>
      <c r="H33" s="88"/>
    </row>
    <row r="34" spans="2:8" ht="23.25" customHeight="1" x14ac:dyDescent="0.2">
      <c r="B34" s="88"/>
      <c r="C34" s="88"/>
      <c r="D34" s="88"/>
      <c r="E34" s="88"/>
      <c r="F34" s="88"/>
      <c r="G34" s="88"/>
      <c r="H34" s="88"/>
    </row>
  </sheetData>
  <mergeCells count="8">
    <mergeCell ref="A1:H1"/>
    <mergeCell ref="A2:H2"/>
    <mergeCell ref="B32:H34"/>
    <mergeCell ref="B26:C26"/>
    <mergeCell ref="B28:C28"/>
    <mergeCell ref="B10:H11"/>
    <mergeCell ref="B13:F13"/>
    <mergeCell ref="B22:F2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B797E-0C44-4C5D-9976-E09D182021B0}">
  <dimension ref="A1:O36"/>
  <sheetViews>
    <sheetView topLeftCell="A32" workbookViewId="0">
      <selection activeCell="B3" sqref="B3:G35"/>
    </sheetView>
  </sheetViews>
  <sheetFormatPr defaultColWidth="17" defaultRowHeight="14.25" x14ac:dyDescent="0.2"/>
  <cols>
    <col min="1" max="1" width="3.140625" style="24" customWidth="1"/>
    <col min="2" max="2" width="16.85546875" style="24" customWidth="1"/>
    <col min="3" max="3" width="29.42578125" style="24" customWidth="1"/>
    <col min="4" max="4" width="29.5703125" style="24" customWidth="1"/>
    <col min="5" max="5" width="16.85546875" style="24" customWidth="1"/>
    <col min="6" max="7" width="37.140625" style="24" customWidth="1"/>
    <col min="8" max="16384" width="17" style="24"/>
  </cols>
  <sheetData>
    <row r="1" spans="1:15" ht="23.45" customHeight="1" x14ac:dyDescent="0.2">
      <c r="A1" s="5" t="s">
        <v>23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3" spans="1:15" ht="21" customHeight="1" x14ac:dyDescent="0.25">
      <c r="B3" s="25" t="s">
        <v>76</v>
      </c>
    </row>
    <row r="4" spans="1:15" ht="9.9499999999999993" customHeight="1" x14ac:dyDescent="0.2"/>
    <row r="5" spans="1:15" ht="21" customHeight="1" x14ac:dyDescent="0.2">
      <c r="B5" s="95" t="s">
        <v>99</v>
      </c>
      <c r="C5" s="95"/>
      <c r="D5" s="95"/>
      <c r="E5" s="95"/>
      <c r="F5" s="95"/>
      <c r="G5" s="95"/>
    </row>
    <row r="6" spans="1:15" ht="21" customHeight="1" x14ac:dyDescent="0.2">
      <c r="B6" s="95"/>
      <c r="C6" s="95"/>
      <c r="D6" s="95"/>
      <c r="E6" s="95"/>
      <c r="F6" s="95"/>
      <c r="G6" s="95"/>
    </row>
    <row r="7" spans="1:15" ht="9.9499999999999993" customHeight="1" x14ac:dyDescent="0.25">
      <c r="B7" s="26"/>
      <c r="C7" s="26"/>
      <c r="D7" s="26"/>
      <c r="E7" s="26"/>
      <c r="F7" s="26"/>
      <c r="G7" s="26"/>
    </row>
    <row r="8" spans="1:15" ht="21" customHeight="1" x14ac:dyDescent="0.25">
      <c r="B8" s="48" t="s">
        <v>100</v>
      </c>
      <c r="C8" s="49"/>
    </row>
    <row r="9" spans="1:15" ht="9.9499999999999993" customHeight="1" x14ac:dyDescent="0.2"/>
    <row r="10" spans="1:15" ht="21" customHeight="1" x14ac:dyDescent="0.25">
      <c r="B10" s="8" t="s">
        <v>77</v>
      </c>
    </row>
    <row r="11" spans="1:15" ht="9.9499999999999993" customHeight="1" x14ac:dyDescent="0.2">
      <c r="B11" s="27"/>
    </row>
    <row r="12" spans="1:15" ht="21" customHeight="1" x14ac:dyDescent="0.2">
      <c r="B12" s="44" t="s">
        <v>78</v>
      </c>
      <c r="C12" s="45"/>
    </row>
    <row r="13" spans="1:15" ht="9.9499999999999993" customHeight="1" x14ac:dyDescent="0.2">
      <c r="B13" s="27"/>
    </row>
    <row r="14" spans="1:15" ht="21" customHeight="1" x14ac:dyDescent="0.2">
      <c r="B14" s="46" t="s">
        <v>79</v>
      </c>
      <c r="C14" s="47"/>
    </row>
    <row r="15" spans="1:15" ht="9.9499999999999993" customHeight="1" x14ac:dyDescent="0.2"/>
    <row r="16" spans="1:15" ht="21" customHeight="1" x14ac:dyDescent="0.2">
      <c r="B16" s="96" t="s">
        <v>97</v>
      </c>
      <c r="C16" s="96"/>
      <c r="D16" s="96"/>
      <c r="E16" s="96"/>
      <c r="F16" s="96"/>
      <c r="G16" s="96"/>
    </row>
    <row r="17" spans="2:7" ht="13.5" customHeight="1" x14ac:dyDescent="0.2">
      <c r="B17" s="96"/>
      <c r="C17" s="96"/>
      <c r="D17" s="96"/>
      <c r="E17" s="96"/>
      <c r="F17" s="96"/>
      <c r="G17" s="96"/>
    </row>
    <row r="18" spans="2:7" ht="13.5" customHeight="1" x14ac:dyDescent="0.2">
      <c r="B18" s="28"/>
      <c r="C18" s="28"/>
      <c r="D18" s="28"/>
      <c r="E18" s="28"/>
      <c r="F18" s="28"/>
      <c r="G18" s="28"/>
    </row>
    <row r="19" spans="2:7" ht="20.100000000000001" customHeight="1" x14ac:dyDescent="0.25">
      <c r="B19" s="28"/>
      <c r="C19" s="97" t="s">
        <v>108</v>
      </c>
      <c r="D19" s="98"/>
      <c r="E19" s="99"/>
      <c r="F19" s="28"/>
      <c r="G19" s="28"/>
    </row>
    <row r="20" spans="2:7" ht="20.100000000000001" customHeight="1" x14ac:dyDescent="0.25">
      <c r="B20" s="35"/>
      <c r="C20" s="32" t="s">
        <v>103</v>
      </c>
      <c r="D20" s="33" t="s">
        <v>98</v>
      </c>
      <c r="E20" s="34" t="s">
        <v>81</v>
      </c>
    </row>
    <row r="21" spans="2:7" ht="20.100000000000001" customHeight="1" x14ac:dyDescent="0.2">
      <c r="B21" s="36"/>
      <c r="C21" s="37" t="s">
        <v>82</v>
      </c>
      <c r="D21" s="30" t="s">
        <v>83</v>
      </c>
      <c r="E21" s="29">
        <v>54800000</v>
      </c>
      <c r="F21" s="24">
        <f>54.8+6.5+0.7+0.15</f>
        <v>62.15</v>
      </c>
    </row>
    <row r="22" spans="2:7" ht="20.100000000000001" customHeight="1" x14ac:dyDescent="0.2">
      <c r="B22" s="36"/>
      <c r="C22" s="37" t="s">
        <v>84</v>
      </c>
      <c r="D22" s="30" t="s">
        <v>85</v>
      </c>
      <c r="E22" s="29">
        <v>360000000</v>
      </c>
    </row>
    <row r="23" spans="2:7" ht="20.100000000000001" customHeight="1" x14ac:dyDescent="0.2">
      <c r="B23" s="36"/>
      <c r="C23" s="37" t="s">
        <v>86</v>
      </c>
      <c r="D23" s="30" t="s">
        <v>87</v>
      </c>
      <c r="E23" s="29">
        <v>6500000</v>
      </c>
    </row>
    <row r="24" spans="2:7" ht="28.5" x14ac:dyDescent="0.2">
      <c r="B24" s="36"/>
      <c r="C24" s="37" t="s">
        <v>88</v>
      </c>
      <c r="D24" s="30" t="s">
        <v>87</v>
      </c>
      <c r="E24" s="29">
        <v>680000</v>
      </c>
    </row>
    <row r="25" spans="2:7" ht="20.100000000000001" customHeight="1" x14ac:dyDescent="0.2">
      <c r="B25" s="36"/>
      <c r="C25" s="38" t="s">
        <v>102</v>
      </c>
      <c r="D25" s="31" t="s">
        <v>96</v>
      </c>
      <c r="E25" s="39">
        <v>140000</v>
      </c>
    </row>
    <row r="26" spans="2:7" ht="20.100000000000001" customHeight="1" x14ac:dyDescent="0.2">
      <c r="B26" s="36"/>
      <c r="C26" s="24" t="s">
        <v>110</v>
      </c>
      <c r="D26" s="30"/>
      <c r="E26" s="40">
        <f>SUM(E21:E25)-E22</f>
        <v>62120000</v>
      </c>
    </row>
    <row r="27" spans="2:7" ht="20.100000000000001" customHeight="1" x14ac:dyDescent="0.2"/>
    <row r="28" spans="2:7" ht="20.100000000000001" customHeight="1" x14ac:dyDescent="0.25">
      <c r="C28" s="92" t="s">
        <v>109</v>
      </c>
      <c r="D28" s="93"/>
      <c r="E28" s="94"/>
    </row>
    <row r="29" spans="2:7" ht="20.100000000000001" customHeight="1" x14ac:dyDescent="0.25">
      <c r="B29" s="35"/>
      <c r="C29" s="32" t="s">
        <v>103</v>
      </c>
      <c r="D29" s="33" t="s">
        <v>98</v>
      </c>
      <c r="E29" s="34" t="s">
        <v>81</v>
      </c>
    </row>
    <row r="30" spans="2:7" ht="20.100000000000001" customHeight="1" x14ac:dyDescent="0.2">
      <c r="B30" s="36"/>
      <c r="C30" s="41" t="s">
        <v>89</v>
      </c>
      <c r="D30" s="42" t="s">
        <v>90</v>
      </c>
      <c r="E30" s="43">
        <v>54800000</v>
      </c>
    </row>
    <row r="31" spans="2:7" ht="20.100000000000001" customHeight="1" x14ac:dyDescent="0.2">
      <c r="B31" s="36"/>
      <c r="C31" s="37" t="s">
        <v>91</v>
      </c>
      <c r="D31" s="30" t="s">
        <v>92</v>
      </c>
      <c r="E31" s="29">
        <v>9300000</v>
      </c>
    </row>
    <row r="32" spans="2:7" ht="20.100000000000001" customHeight="1" x14ac:dyDescent="0.2">
      <c r="B32" s="36"/>
      <c r="C32" s="37" t="s">
        <v>101</v>
      </c>
      <c r="D32" s="30" t="s">
        <v>87</v>
      </c>
      <c r="E32" s="29">
        <v>450000</v>
      </c>
    </row>
    <row r="33" spans="2:5" ht="20.100000000000001" customHeight="1" x14ac:dyDescent="0.2">
      <c r="B33" s="36"/>
      <c r="C33" s="37" t="s">
        <v>93</v>
      </c>
      <c r="D33" s="30" t="s">
        <v>94</v>
      </c>
      <c r="E33" s="29">
        <v>3100000</v>
      </c>
    </row>
    <row r="34" spans="2:5" ht="20.100000000000001" customHeight="1" x14ac:dyDescent="0.2">
      <c r="B34" s="36"/>
      <c r="C34" s="38" t="s">
        <v>95</v>
      </c>
      <c r="D34" s="31" t="s">
        <v>96</v>
      </c>
      <c r="E34" s="39">
        <v>2300000</v>
      </c>
    </row>
    <row r="35" spans="2:5" ht="20.100000000000001" customHeight="1" x14ac:dyDescent="0.2">
      <c r="C35" s="24" t="s">
        <v>111</v>
      </c>
      <c r="E35" s="40">
        <f>SUM(E30:E34)</f>
        <v>69950000</v>
      </c>
    </row>
    <row r="36" spans="2:5" ht="20.100000000000001" customHeight="1" x14ac:dyDescent="0.2"/>
  </sheetData>
  <mergeCells count="4">
    <mergeCell ref="B5:G6"/>
    <mergeCell ref="B16:G17"/>
    <mergeCell ref="C19:E19"/>
    <mergeCell ref="C28:E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62007-9FF2-4270-85ED-642E5558A6F4}">
  <dimension ref="A1:W34"/>
  <sheetViews>
    <sheetView workbookViewId="0">
      <selection sqref="A1:W1"/>
    </sheetView>
  </sheetViews>
  <sheetFormatPr defaultColWidth="8.7109375" defaultRowHeight="14.25" x14ac:dyDescent="0.2"/>
  <cols>
    <col min="1" max="1" width="26.42578125" style="3" customWidth="1"/>
    <col min="2" max="16384" width="8.7109375" style="3"/>
  </cols>
  <sheetData>
    <row r="1" spans="1:23" ht="18" x14ac:dyDescent="0.25">
      <c r="A1" s="102" t="s">
        <v>140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</row>
    <row r="2" spans="1:23" ht="24" customHeight="1" x14ac:dyDescent="0.2">
      <c r="A2" s="103" t="s">
        <v>72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</row>
    <row r="3" spans="1:23" ht="15" x14ac:dyDescent="0.25">
      <c r="A3" s="8"/>
      <c r="B3" s="8"/>
      <c r="C3" s="8"/>
      <c r="D3" s="8"/>
      <c r="E3" s="8"/>
    </row>
    <row r="4" spans="1:23" ht="15" x14ac:dyDescent="0.25">
      <c r="A4" s="8" t="s">
        <v>27</v>
      </c>
      <c r="B4" s="3" t="s">
        <v>71</v>
      </c>
    </row>
    <row r="6" spans="1:23" ht="15" x14ac:dyDescent="0.25">
      <c r="A6" s="8" t="s">
        <v>28</v>
      </c>
      <c r="B6" s="3" t="s">
        <v>30</v>
      </c>
    </row>
    <row r="7" spans="1:23" ht="15.95" customHeight="1" x14ac:dyDescent="0.2">
      <c r="B7" s="3" t="s">
        <v>29</v>
      </c>
    </row>
    <row r="8" spans="1:23" ht="15.95" customHeight="1" x14ac:dyDescent="0.2">
      <c r="B8" s="3" t="s">
        <v>31</v>
      </c>
    </row>
    <row r="9" spans="1:23" ht="15.95" customHeight="1" x14ac:dyDescent="0.2">
      <c r="B9" s="3" t="s">
        <v>32</v>
      </c>
    </row>
    <row r="10" spans="1:23" ht="15.95" customHeight="1" x14ac:dyDescent="0.2">
      <c r="B10" s="3" t="s">
        <v>33</v>
      </c>
    </row>
    <row r="11" spans="1:23" ht="15.95" customHeight="1" x14ac:dyDescent="0.2">
      <c r="B11" s="3" t="s">
        <v>34</v>
      </c>
    </row>
    <row r="12" spans="1:23" ht="15.95" customHeight="1" x14ac:dyDescent="0.2">
      <c r="B12" s="3" t="s">
        <v>35</v>
      </c>
    </row>
    <row r="13" spans="1:23" ht="15.95" customHeight="1" x14ac:dyDescent="0.2">
      <c r="B13" s="3" t="s">
        <v>36</v>
      </c>
    </row>
    <row r="14" spans="1:23" ht="15.95" customHeight="1" x14ac:dyDescent="0.2">
      <c r="B14" s="3" t="s">
        <v>37</v>
      </c>
    </row>
    <row r="15" spans="1:23" ht="15.95" customHeight="1" x14ac:dyDescent="0.2">
      <c r="B15" s="3" t="s">
        <v>38</v>
      </c>
    </row>
    <row r="16" spans="1:23" ht="15.95" customHeight="1" x14ac:dyDescent="0.2">
      <c r="B16" s="3" t="s">
        <v>39</v>
      </c>
    </row>
    <row r="17" spans="1:2" ht="15.95" customHeight="1" x14ac:dyDescent="0.2"/>
    <row r="18" spans="1:2" ht="15.95" customHeight="1" x14ac:dyDescent="0.2">
      <c r="A18" s="100" t="s">
        <v>40</v>
      </c>
      <c r="B18" s="3" t="s">
        <v>75</v>
      </c>
    </row>
    <row r="19" spans="1:2" ht="21.95" customHeight="1" x14ac:dyDescent="0.2">
      <c r="A19" s="101"/>
      <c r="B19" s="3" t="s">
        <v>41</v>
      </c>
    </row>
    <row r="20" spans="1:2" ht="15.95" customHeight="1" x14ac:dyDescent="0.2">
      <c r="B20" s="3" t="s">
        <v>42</v>
      </c>
    </row>
    <row r="21" spans="1:2" ht="15.95" customHeight="1" x14ac:dyDescent="0.2">
      <c r="B21" s="3" t="s">
        <v>43</v>
      </c>
    </row>
    <row r="22" spans="1:2" ht="15.95" customHeight="1" x14ac:dyDescent="0.2"/>
    <row r="23" spans="1:2" ht="15.95" customHeight="1" x14ac:dyDescent="0.25">
      <c r="A23" s="8" t="s">
        <v>44</v>
      </c>
      <c r="B23" s="3" t="s">
        <v>45</v>
      </c>
    </row>
    <row r="24" spans="1:2" ht="15.95" customHeight="1" x14ac:dyDescent="0.2">
      <c r="B24" s="3" t="s">
        <v>46</v>
      </c>
    </row>
    <row r="25" spans="1:2" ht="15.95" customHeight="1" x14ac:dyDescent="0.2">
      <c r="B25" s="3" t="s">
        <v>47</v>
      </c>
    </row>
    <row r="26" spans="1:2" ht="15.95" customHeight="1" x14ac:dyDescent="0.2">
      <c r="B26" s="3" t="s">
        <v>48</v>
      </c>
    </row>
    <row r="27" spans="1:2" ht="15.95" customHeight="1" x14ac:dyDescent="0.2">
      <c r="B27" s="3" t="s">
        <v>49</v>
      </c>
    </row>
    <row r="28" spans="1:2" ht="15.95" customHeight="1" x14ac:dyDescent="0.2"/>
    <row r="29" spans="1:2" ht="15.95" customHeight="1" x14ac:dyDescent="0.25">
      <c r="A29" s="8"/>
    </row>
    <row r="30" spans="1:2" ht="15.95" customHeight="1" x14ac:dyDescent="0.2"/>
    <row r="31" spans="1:2" ht="15.95" customHeight="1" x14ac:dyDescent="0.2"/>
    <row r="32" spans="1:2" ht="15.95" customHeight="1" x14ac:dyDescent="0.2"/>
    <row r="33" ht="15.95" customHeight="1" x14ac:dyDescent="0.2"/>
    <row r="34" ht="15.95" customHeight="1" x14ac:dyDescent="0.2"/>
  </sheetData>
  <mergeCells count="3">
    <mergeCell ref="A18:A19"/>
    <mergeCell ref="A2:W2"/>
    <mergeCell ref="A1:W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3E808-24C3-48D8-AA68-5F6CB467CC65}">
  <dimension ref="A1:S16"/>
  <sheetViews>
    <sheetView zoomScaleNormal="100" workbookViewId="0">
      <selection sqref="A1:B1"/>
    </sheetView>
  </sheetViews>
  <sheetFormatPr defaultColWidth="8.7109375" defaultRowHeight="14.25" x14ac:dyDescent="0.2"/>
  <cols>
    <col min="1" max="1" width="41.140625" style="3" customWidth="1"/>
    <col min="2" max="2" width="63" style="3" customWidth="1"/>
    <col min="3" max="16384" width="8.7109375" style="3"/>
  </cols>
  <sheetData>
    <row r="1" spans="1:19" ht="18" x14ac:dyDescent="0.25">
      <c r="A1" s="102" t="s">
        <v>140</v>
      </c>
      <c r="B1" s="102"/>
    </row>
    <row r="2" spans="1:19" ht="14.25" customHeight="1" x14ac:dyDescent="0.2">
      <c r="A2" s="103" t="s">
        <v>50</v>
      </c>
      <c r="B2" s="103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</row>
    <row r="3" spans="1:19" ht="15" thickBot="1" x14ac:dyDescent="0.25"/>
    <row r="4" spans="1:19" ht="18" customHeight="1" thickBot="1" x14ac:dyDescent="0.25">
      <c r="A4" s="9" t="s">
        <v>51</v>
      </c>
      <c r="B4" s="10" t="s">
        <v>52</v>
      </c>
    </row>
    <row r="5" spans="1:19" ht="18" customHeight="1" thickBot="1" x14ac:dyDescent="0.25">
      <c r="A5" s="11" t="s">
        <v>53</v>
      </c>
      <c r="B5" s="12">
        <v>15000</v>
      </c>
    </row>
    <row r="6" spans="1:19" ht="18" customHeight="1" thickBot="1" x14ac:dyDescent="0.25">
      <c r="A6" s="13" t="s">
        <v>137</v>
      </c>
      <c r="B6" s="14">
        <v>67500000</v>
      </c>
    </row>
    <row r="7" spans="1:19" ht="18" customHeight="1" thickBot="1" x14ac:dyDescent="0.25">
      <c r="A7" s="11" t="s">
        <v>54</v>
      </c>
      <c r="B7" s="15">
        <v>170</v>
      </c>
    </row>
    <row r="8" spans="1:19" ht="18" customHeight="1" thickBot="1" x14ac:dyDescent="0.25">
      <c r="A8" s="13" t="s">
        <v>55</v>
      </c>
      <c r="B8" s="16" t="s">
        <v>74</v>
      </c>
    </row>
    <row r="9" spans="1:19" ht="18" customHeight="1" thickBot="1" x14ac:dyDescent="0.25">
      <c r="A9" s="11" t="s">
        <v>56</v>
      </c>
      <c r="B9" s="15" t="s">
        <v>57</v>
      </c>
    </row>
    <row r="10" spans="1:19" ht="29.25" thickBot="1" x14ac:dyDescent="0.25">
      <c r="A10" s="13" t="s">
        <v>58</v>
      </c>
      <c r="B10" s="16" t="s">
        <v>59</v>
      </c>
    </row>
    <row r="11" spans="1:19" ht="100.5" thickBot="1" x14ac:dyDescent="0.25">
      <c r="A11" s="11" t="s">
        <v>60</v>
      </c>
      <c r="B11" s="15" t="s">
        <v>73</v>
      </c>
    </row>
    <row r="12" spans="1:19" ht="29.25" thickBot="1" x14ac:dyDescent="0.25">
      <c r="A12" s="13" t="s">
        <v>61</v>
      </c>
      <c r="B12" s="16" t="s">
        <v>62</v>
      </c>
    </row>
    <row r="13" spans="1:19" ht="18" customHeight="1" thickBot="1" x14ac:dyDescent="0.25">
      <c r="A13" s="11" t="s">
        <v>63</v>
      </c>
      <c r="B13" s="15" t="s">
        <v>64</v>
      </c>
    </row>
    <row r="14" spans="1:19" ht="43.5" thickBot="1" x14ac:dyDescent="0.25">
      <c r="A14" s="13" t="s">
        <v>65</v>
      </c>
      <c r="B14" s="17" t="s">
        <v>66</v>
      </c>
    </row>
    <row r="16" spans="1:19" ht="15.75" x14ac:dyDescent="0.2">
      <c r="A16" s="20"/>
    </row>
  </sheetData>
  <mergeCells count="2">
    <mergeCell ref="A2:B2"/>
    <mergeCell ref="A1: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A4ABA-9FC5-418D-92F1-ECE3349121B6}">
  <dimension ref="B1:D9"/>
  <sheetViews>
    <sheetView workbookViewId="0">
      <selection activeCell="G8" sqref="G8"/>
    </sheetView>
  </sheetViews>
  <sheetFormatPr defaultColWidth="9.140625" defaultRowHeight="23.25" customHeight="1" x14ac:dyDescent="0.2"/>
  <cols>
    <col min="1" max="1" width="3.85546875" style="24" customWidth="1"/>
    <col min="2" max="2" width="64.28515625" style="24" bestFit="1" customWidth="1"/>
    <col min="3" max="3" width="11" style="24" bestFit="1" customWidth="1"/>
    <col min="4" max="4" width="13.28515625" style="24" bestFit="1" customWidth="1"/>
    <col min="5" max="5" width="7" style="24" bestFit="1" customWidth="1"/>
    <col min="6" max="16384" width="9.140625" style="24"/>
  </cols>
  <sheetData>
    <row r="1" spans="2:4" ht="23.25" customHeight="1" x14ac:dyDescent="0.25">
      <c r="B1" s="102" t="s">
        <v>140</v>
      </c>
      <c r="C1" s="102"/>
    </row>
    <row r="2" spans="2:4" ht="23.25" customHeight="1" x14ac:dyDescent="0.25">
      <c r="B2" s="102" t="s">
        <v>121</v>
      </c>
      <c r="C2" s="102"/>
    </row>
    <row r="3" spans="2:4" ht="23.25" customHeight="1" x14ac:dyDescent="0.25">
      <c r="B3" s="8"/>
    </row>
    <row r="4" spans="2:4" ht="23.25" customHeight="1" thickBot="1" x14ac:dyDescent="0.25">
      <c r="B4" s="80" t="s">
        <v>104</v>
      </c>
      <c r="C4" s="83">
        <v>87</v>
      </c>
    </row>
    <row r="5" spans="2:4" ht="23.25" customHeight="1" thickBot="1" x14ac:dyDescent="0.25">
      <c r="B5" s="81" t="s">
        <v>135</v>
      </c>
      <c r="C5" s="84">
        <v>600000</v>
      </c>
      <c r="D5" s="61"/>
    </row>
    <row r="6" spans="2:4" ht="23.25" customHeight="1" thickBot="1" x14ac:dyDescent="0.25">
      <c r="B6" s="82" t="s">
        <v>122</v>
      </c>
      <c r="C6" s="85">
        <v>37</v>
      </c>
    </row>
    <row r="7" spans="2:4" ht="23.25" customHeight="1" thickBot="1" x14ac:dyDescent="0.25">
      <c r="B7" s="81" t="s">
        <v>123</v>
      </c>
      <c r="C7" s="86">
        <v>50</v>
      </c>
    </row>
    <row r="8" spans="2:4" ht="23.25" customHeight="1" thickBot="1" x14ac:dyDescent="0.25">
      <c r="B8" s="82" t="s">
        <v>105</v>
      </c>
      <c r="C8" s="85" t="s">
        <v>106</v>
      </c>
    </row>
    <row r="9" spans="2:4" ht="23.25" customHeight="1" thickBot="1" x14ac:dyDescent="0.25">
      <c r="B9" s="81" t="s">
        <v>107</v>
      </c>
      <c r="C9" s="86" t="s">
        <v>106</v>
      </c>
    </row>
  </sheetData>
  <mergeCells count="2">
    <mergeCell ref="B1:C1"/>
    <mergeCell ref="B2:C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"/>
  <sheetViews>
    <sheetView workbookViewId="0">
      <selection sqref="A1:J1"/>
    </sheetView>
  </sheetViews>
  <sheetFormatPr defaultColWidth="8.7109375" defaultRowHeight="14.25" x14ac:dyDescent="0.2"/>
  <cols>
    <col min="1" max="1" width="22.140625" style="3" customWidth="1"/>
    <col min="2" max="16384" width="8.7109375" style="3"/>
  </cols>
  <sheetData>
    <row r="1" spans="1:10" ht="18" x14ac:dyDescent="0.25">
      <c r="A1" s="102" t="s">
        <v>140</v>
      </c>
      <c r="B1" s="102"/>
      <c r="C1" s="102"/>
      <c r="D1" s="102"/>
      <c r="E1" s="102"/>
      <c r="F1" s="102"/>
      <c r="G1" s="102"/>
      <c r="H1" s="102"/>
      <c r="I1" s="102"/>
      <c r="J1" s="102"/>
    </row>
    <row r="2" spans="1:10" ht="18" x14ac:dyDescent="0.25">
      <c r="A2" s="102" t="s">
        <v>67</v>
      </c>
      <c r="B2" s="102"/>
      <c r="C2" s="102"/>
      <c r="D2" s="102"/>
      <c r="E2" s="102"/>
      <c r="F2" s="102"/>
      <c r="G2" s="102"/>
      <c r="H2" s="102"/>
      <c r="I2" s="102"/>
      <c r="J2" s="102"/>
    </row>
    <row r="4" spans="1:10" x14ac:dyDescent="0.2">
      <c r="A4" s="3" t="s">
        <v>21</v>
      </c>
      <c r="B4" s="18" t="s">
        <v>68</v>
      </c>
    </row>
    <row r="5" spans="1:10" ht="15" x14ac:dyDescent="0.25">
      <c r="B5" s="19" t="s">
        <v>69</v>
      </c>
    </row>
  </sheetData>
  <mergeCells count="2">
    <mergeCell ref="A2:J2"/>
    <mergeCell ref="A1:J1"/>
  </mergeCells>
  <hyperlinks>
    <hyperlink ref="B5" r:id="rId1" xr:uid="{6FF8C4AC-57B7-4BB1-B99B-051582F66C6A}"/>
  </hyperlinks>
  <pageMargins left="0.7" right="0.7" top="0.75" bottom="0.75" header="0.3" footer="0.3"/>
  <pageSetup orientation="portrait" horizontalDpi="90" verticalDpi="90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6"/>
  <sheetViews>
    <sheetView workbookViewId="0">
      <selection sqref="A1:H1"/>
    </sheetView>
  </sheetViews>
  <sheetFormatPr defaultColWidth="9.140625" defaultRowHeight="15" x14ac:dyDescent="0.2"/>
  <cols>
    <col min="1" max="1" width="69.85546875" style="1" customWidth="1"/>
    <col min="2" max="3" width="9.140625" style="1"/>
    <col min="4" max="4" width="9.140625" style="1" customWidth="1"/>
    <col min="5" max="16384" width="9.140625" style="1"/>
  </cols>
  <sheetData>
    <row r="1" spans="1:8" ht="18" x14ac:dyDescent="0.25">
      <c r="A1" s="102" t="s">
        <v>140</v>
      </c>
      <c r="B1" s="102"/>
      <c r="C1" s="102"/>
      <c r="D1" s="102"/>
      <c r="E1" s="102"/>
      <c r="F1" s="102"/>
      <c r="G1" s="102"/>
      <c r="H1" s="102"/>
    </row>
    <row r="2" spans="1:8" ht="18" x14ac:dyDescent="0.25">
      <c r="A2" s="102" t="s">
        <v>22</v>
      </c>
      <c r="B2" s="102"/>
      <c r="C2" s="102"/>
      <c r="D2" s="102"/>
      <c r="E2" s="102"/>
      <c r="F2" s="102"/>
      <c r="G2" s="102"/>
      <c r="H2" s="102"/>
    </row>
    <row r="4" spans="1:8" ht="15.75" x14ac:dyDescent="0.25">
      <c r="A4" s="2" t="s">
        <v>0</v>
      </c>
    </row>
    <row r="6" spans="1:8" x14ac:dyDescent="0.2">
      <c r="A6" s="1" t="s">
        <v>1</v>
      </c>
    </row>
    <row r="7" spans="1:8" x14ac:dyDescent="0.2">
      <c r="A7" s="1" t="s">
        <v>2</v>
      </c>
    </row>
    <row r="8" spans="1:8" x14ac:dyDescent="0.2">
      <c r="A8" s="1" t="s">
        <v>3</v>
      </c>
    </row>
    <row r="9" spans="1:8" x14ac:dyDescent="0.2">
      <c r="A9" s="1" t="s">
        <v>4</v>
      </c>
    </row>
    <row r="10" spans="1:8" x14ac:dyDescent="0.2">
      <c r="A10" s="1" t="s">
        <v>5</v>
      </c>
    </row>
    <row r="11" spans="1:8" x14ac:dyDescent="0.2">
      <c r="A11" s="1" t="s">
        <v>6</v>
      </c>
    </row>
    <row r="12" spans="1:8" x14ac:dyDescent="0.2">
      <c r="A12" s="1" t="s">
        <v>7</v>
      </c>
    </row>
    <row r="13" spans="1:8" x14ac:dyDescent="0.2">
      <c r="A13" s="1" t="s">
        <v>8</v>
      </c>
    </row>
    <row r="14" spans="1:8" x14ac:dyDescent="0.2">
      <c r="A14" s="1" t="s">
        <v>9</v>
      </c>
    </row>
    <row r="15" spans="1:8" x14ac:dyDescent="0.2">
      <c r="A15" s="1" t="s">
        <v>10</v>
      </c>
    </row>
    <row r="16" spans="1:8" x14ac:dyDescent="0.2">
      <c r="A16" s="1" t="s">
        <v>11</v>
      </c>
    </row>
    <row r="17" spans="1:1" x14ac:dyDescent="0.2">
      <c r="A17" s="1" t="s">
        <v>12</v>
      </c>
    </row>
    <row r="18" spans="1:1" x14ac:dyDescent="0.2">
      <c r="A18" s="1" t="s">
        <v>13</v>
      </c>
    </row>
    <row r="19" spans="1:1" x14ac:dyDescent="0.2">
      <c r="A19" s="1" t="s">
        <v>70</v>
      </c>
    </row>
    <row r="20" spans="1:1" x14ac:dyDescent="0.2">
      <c r="A20" s="1" t="s">
        <v>14</v>
      </c>
    </row>
    <row r="21" spans="1:1" x14ac:dyDescent="0.2">
      <c r="A21" s="1" t="s">
        <v>15</v>
      </c>
    </row>
    <row r="22" spans="1:1" x14ac:dyDescent="0.2">
      <c r="A22" s="1" t="s">
        <v>16</v>
      </c>
    </row>
    <row r="23" spans="1:1" x14ac:dyDescent="0.2">
      <c r="A23" s="1" t="s">
        <v>17</v>
      </c>
    </row>
    <row r="24" spans="1:1" x14ac:dyDescent="0.2">
      <c r="A24" s="1" t="s">
        <v>18</v>
      </c>
    </row>
    <row r="26" spans="1:1" x14ac:dyDescent="0.2">
      <c r="A26" s="1" t="s">
        <v>19</v>
      </c>
    </row>
  </sheetData>
  <mergeCells count="2">
    <mergeCell ref="A2:H2"/>
    <mergeCell ref="A1:H1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610662B816104EA013F344C49BE137" ma:contentTypeVersion="12" ma:contentTypeDescription="Create a new document." ma:contentTypeScope="" ma:versionID="e1d8a73a18720452043206aab7985a6e">
  <xsd:schema xmlns:xsd="http://www.w3.org/2001/XMLSchema" xmlns:xs="http://www.w3.org/2001/XMLSchema" xmlns:p="http://schemas.microsoft.com/office/2006/metadata/properties" xmlns:ns3="8c85da2d-e8f2-4bdd-abc2-dee70f9f2fae" xmlns:ns4="3325f68a-c9c8-4407-9950-f6427c6624e2" targetNamespace="http://schemas.microsoft.com/office/2006/metadata/properties" ma:root="true" ma:fieldsID="59d275af16a4a485548866d5a10840aa" ns3:_="" ns4:_="">
    <xsd:import namespace="8c85da2d-e8f2-4bdd-abc2-dee70f9f2fae"/>
    <xsd:import namespace="3325f68a-c9c8-4407-9950-f6427c6624e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85da2d-e8f2-4bdd-abc2-dee70f9f2f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25f68a-c9c8-4407-9950-f6427c6624e2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7E57D58-7104-4D0E-AA30-472C4CCBE5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85da2d-e8f2-4bdd-abc2-dee70f9f2fae"/>
    <ds:schemaRef ds:uri="3325f68a-c9c8-4407-9950-f6427c6624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9C615C4-DAFD-4F9E-9176-A81BAF9AFA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9807387-61D5-455C-A869-394198F662C0}">
  <ds:schemaRefs>
    <ds:schemaRef ds:uri="8c85da2d-e8f2-4bdd-abc2-dee70f9f2fae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3325f68a-c9c8-4407-9950-f6427c6624e2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c13dd1c7-22d1-431c-a46c-2d140b414506}" enabled="1" method="Standard" siteId="{2b077431-a3b0-4b1c-bb77-f66a1132daa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Acct Structure</vt:lpstr>
      <vt:lpstr>Cash Projections</vt:lpstr>
      <vt:lpstr>Cash Flow Activity</vt:lpstr>
      <vt:lpstr>Pension AdminstrationSys</vt:lpstr>
      <vt:lpstr>Benefit Payment</vt:lpstr>
      <vt:lpstr>Vendor Payment</vt:lpstr>
      <vt:lpstr>Commercial Credit Card</vt:lpstr>
      <vt:lpstr>Online Report Access</vt:lpstr>
    </vt:vector>
  </TitlesOfParts>
  <Company>The Segal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Hamidy, Nahida</dc:creator>
  <cp:lastModifiedBy>Browning. Shannon</cp:lastModifiedBy>
  <cp:lastPrinted>2021-05-07T15:47:16Z</cp:lastPrinted>
  <dcterms:created xsi:type="dcterms:W3CDTF">2021-05-07T14:50:57Z</dcterms:created>
  <dcterms:modified xsi:type="dcterms:W3CDTF">2026-06-18T16:04:09Z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0x010100E3610662B816104EA013F344C49BE137</vt:lpwstr>
  </property>
</Properties>
</file>