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mddhcd.sharepoint.com/sites/Procurement2/Shared Documents/Paul - CDA-Finance/Auditing of Financial Statements/FY26 - 06.30.26-9.30.29 - BPM055072/"/>
    </mc:Choice>
  </mc:AlternateContent>
  <xr:revisionPtr revIDLastSave="65" documentId="6_{67E27F06-CE6C-400D-B2F0-86D395FBD814}" xr6:coauthVersionLast="47" xr6:coauthVersionMax="47" xr10:uidLastSave="{48CC90D8-66C3-4198-B1E5-BFA4A368C384}"/>
  <bookViews>
    <workbookView xWindow="28680" yWindow="-120" windowWidth="29040" windowHeight="15720" xr2:uid="{00000000-000D-0000-FFFF-FFFF00000000}"/>
  </bookViews>
  <sheets>
    <sheet name="Total" sheetId="6" r:id="rId1"/>
  </sheets>
  <definedNames>
    <definedName name="_xlnm.Print_Area" localSheetId="0">Total!$A$1:$E$29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6" l="1"/>
  <c r="B14" i="6"/>
  <c r="E13" i="6"/>
  <c r="E12" i="6"/>
  <c r="E8" i="6"/>
  <c r="E7" i="6"/>
  <c r="B9" i="6" l="1"/>
  <c r="E14" i="6"/>
  <c r="C15" i="6" s="1"/>
  <c r="E9" i="6"/>
  <c r="C10" i="6" l="1"/>
  <c r="D19" i="6" s="1"/>
</calcChain>
</file>

<file path=xl/sharedStrings.xml><?xml version="1.0" encoding="utf-8"?>
<sst xmlns="http://schemas.openxmlformats.org/spreadsheetml/2006/main" count="42" uniqueCount="37">
  <si>
    <t>ASC Task Order Proposal: Financial Proposal Form</t>
  </si>
  <si>
    <t>HFA Financial Audit Services</t>
  </si>
  <si>
    <t>COMPLETE ALL YELLOW HIGHLIGHTED AREAS ONLY</t>
  </si>
  <si>
    <t>The listed estimated quantities are for reference and bidding purposes only and do not represent a guarantee of work under the Contract.</t>
  </si>
  <si>
    <t>Commmunity Development Administration (CDA)</t>
  </si>
  <si>
    <r>
      <t xml:space="preserve">Price for CDA Annual Audits  
</t>
    </r>
    <r>
      <rPr>
        <b/>
        <sz val="12"/>
        <color rgb="FFFF0000"/>
        <rFont val="Times New Roman"/>
        <family val="1"/>
      </rPr>
      <t>(Inclusive of all services identified in Section 1.4.1)</t>
    </r>
  </si>
  <si>
    <t xml:space="preserve"> Total Estimated for Incluison and Consent Letters</t>
  </si>
  <si>
    <r>
      <t xml:space="preserve">FY27
</t>
    </r>
    <r>
      <rPr>
        <sz val="12"/>
        <color rgb="FFFF0000"/>
        <rFont val="Times New Roman"/>
        <family val="1"/>
      </rPr>
      <t>Audit Period:  07/01/2026-06/30/2027 
Consent Letters through 09/30/2028</t>
    </r>
  </si>
  <si>
    <t>Total Proposal Price 
for CDA Yearly Audits</t>
  </si>
  <si>
    <t>Total Proposal Price for CDA-Finance Audits AND CDA Inclusion &amp; Consent  Letters</t>
  </si>
  <si>
    <t>Maryland Housing Fund (MHF)</t>
  </si>
  <si>
    <r>
      <t xml:space="preserve">Price for MHF Annual Audits
</t>
    </r>
    <r>
      <rPr>
        <b/>
        <sz val="12"/>
        <color rgb="FFFF0000"/>
        <rFont val="Times New Roman"/>
        <family val="1"/>
      </rPr>
      <t>(Inclusive of all services identified in Section 1.4.2)</t>
    </r>
  </si>
  <si>
    <t xml:space="preserve">Total Price for MHF Audits </t>
  </si>
  <si>
    <t>Total Proposal Price for MHF Audits AND MHF Inclusion &amp; Consent  Letters</t>
  </si>
  <si>
    <t>Additional Consulting Services for CDA and MHF</t>
  </si>
  <si>
    <t>Hourly Rate</t>
  </si>
  <si>
    <t>Total Proposal Price for Consulting Services</t>
  </si>
  <si>
    <t>TOTAL EVALUATED CONTRACT PRICE</t>
  </si>
  <si>
    <t>Offeror Company Name:</t>
  </si>
  <si>
    <t>Offeror Company Address:</t>
  </si>
  <si>
    <t>FEIN:</t>
  </si>
  <si>
    <t>eMMA#:</t>
  </si>
  <si>
    <t>Representative's Name:</t>
  </si>
  <si>
    <t>Representative's Title:</t>
  </si>
  <si>
    <t>Telephone Number:</t>
  </si>
  <si>
    <t>E-Mail:</t>
  </si>
  <si>
    <t>Authorized Representative Signature</t>
  </si>
  <si>
    <t>Date</t>
  </si>
  <si>
    <t>Estimated Total Contract Hours</t>
  </si>
  <si>
    <t>Estimated Quantity</t>
  </si>
  <si>
    <t>Total Fee per Bond Issuance*</t>
  </si>
  <si>
    <t>*NOTE:  Two Inclusion Letters are required for each publicly offered Bond Issuance (one at POS release and one at bond closing).  Compensation will be per Bond Issuance, not per Inclusion Letter.</t>
  </si>
  <si>
    <t>Total Estimated Price 
for CDA Inclusion Letters</t>
  </si>
  <si>
    <t>Total Estimated Price for MHF Inclusion Letters</t>
  </si>
  <si>
    <r>
      <t xml:space="preserve">FY28
</t>
    </r>
    <r>
      <rPr>
        <sz val="12"/>
        <color rgb="FFFF0000"/>
        <rFont val="Times New Roman"/>
        <family val="1"/>
      </rPr>
      <t>Audit Period:  07/01/2026-06/30/2027
Consent Letters through 09/30/2029</t>
    </r>
  </si>
  <si>
    <r>
      <t xml:space="preserve">For Additional Hourly Consulting Services
</t>
    </r>
    <r>
      <rPr>
        <sz val="12"/>
        <color rgb="FFFF0000"/>
        <rFont val="Times New Roman"/>
        <family val="1"/>
      </rPr>
      <t>(inclusive of all services identified in Section 1.6.1.1)</t>
    </r>
  </si>
  <si>
    <t>Solicitation Number S00B6600041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</si>
</sst>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sz val="12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 wrapText="1"/>
    </xf>
    <xf numFmtId="0" fontId="13" fillId="6" borderId="2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4" fontId="6" fillId="3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3" borderId="2" xfId="0" applyFont="1" applyFill="1" applyBorder="1" applyAlignment="1" applyProtection="1">
      <alignment vertical="center"/>
      <protection locked="0"/>
    </xf>
    <xf numFmtId="44" fontId="6" fillId="3" borderId="12" xfId="1" applyFont="1" applyFill="1" applyBorder="1" applyAlignment="1" applyProtection="1">
      <alignment horizontal="center" vertical="center"/>
      <protection locked="0"/>
    </xf>
    <xf numFmtId="44" fontId="6" fillId="3" borderId="16" xfId="1" applyFont="1" applyFill="1" applyBorder="1" applyAlignment="1" applyProtection="1">
      <alignment horizontal="center" vertical="center"/>
      <protection locked="0"/>
    </xf>
    <xf numFmtId="164" fontId="5" fillId="0" borderId="27" xfId="0" applyNumberFormat="1" applyFont="1" applyBorder="1" applyAlignment="1">
      <alignment horizontal="center" vertical="center"/>
    </xf>
    <xf numFmtId="44" fontId="6" fillId="3" borderId="11" xfId="1" applyFont="1" applyFill="1" applyBorder="1" applyAlignment="1" applyProtection="1">
      <alignment horizontal="center" vertical="center"/>
      <protection locked="0"/>
    </xf>
    <xf numFmtId="0" fontId="5" fillId="0" borderId="29" xfId="0" applyFont="1" applyBorder="1" applyAlignment="1">
      <alignment horizontal="center" vertical="center" wrapText="1"/>
    </xf>
    <xf numFmtId="7" fontId="5" fillId="0" borderId="15" xfId="1" applyNumberFormat="1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9" fillId="5" borderId="33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164" fontId="9" fillId="5" borderId="36" xfId="0" applyNumberFormat="1" applyFont="1" applyFill="1" applyBorder="1" applyAlignment="1">
      <alignment horizontal="center" vertical="center"/>
    </xf>
    <xf numFmtId="164" fontId="9" fillId="5" borderId="34" xfId="0" applyNumberFormat="1" applyFont="1" applyFill="1" applyBorder="1" applyAlignment="1">
      <alignment horizontal="center" vertical="center"/>
    </xf>
    <xf numFmtId="164" fontId="9" fillId="5" borderId="35" xfId="0" applyNumberFormat="1" applyFont="1" applyFill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164" fontId="11" fillId="4" borderId="21" xfId="1" applyNumberFormat="1" applyFont="1" applyFill="1" applyBorder="1" applyAlignment="1" applyProtection="1">
      <alignment horizontal="center" vertical="center"/>
    </xf>
    <xf numFmtId="164" fontId="11" fillId="4" borderId="13" xfId="1" applyNumberFormat="1" applyFont="1" applyFill="1" applyBorder="1" applyAlignment="1" applyProtection="1">
      <alignment horizontal="center" vertical="center"/>
    </xf>
    <xf numFmtId="44" fontId="6" fillId="2" borderId="6" xfId="1" applyFont="1" applyFill="1" applyBorder="1" applyAlignment="1" applyProtection="1">
      <alignment horizontal="center" vertical="center"/>
    </xf>
    <xf numFmtId="44" fontId="6" fillId="2" borderId="22" xfId="1" applyFont="1" applyFill="1" applyBorder="1" applyAlignment="1" applyProtection="1">
      <alignment horizontal="center" vertical="center"/>
    </xf>
    <xf numFmtId="164" fontId="5" fillId="6" borderId="5" xfId="0" applyNumberFormat="1" applyFont="1" applyFill="1" applyBorder="1" applyAlignment="1">
      <alignment horizontal="center" vertical="center"/>
    </xf>
    <xf numFmtId="164" fontId="5" fillId="6" borderId="2" xfId="0" applyNumberFormat="1" applyFont="1" applyFill="1" applyBorder="1" applyAlignment="1">
      <alignment horizontal="center" vertical="center"/>
    </xf>
    <xf numFmtId="164" fontId="5" fillId="6" borderId="30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9" zoomScaleNormal="100" workbookViewId="0">
      <selection activeCell="E29" sqref="E29"/>
    </sheetView>
  </sheetViews>
  <sheetFormatPr defaultColWidth="9.33203125" defaultRowHeight="13.8" x14ac:dyDescent="0.3"/>
  <cols>
    <col min="1" max="1" width="35.6640625" style="3" customWidth="1"/>
    <col min="2" max="2" width="31.33203125" style="3" customWidth="1"/>
    <col min="3" max="3" width="19.33203125" style="3" customWidth="1"/>
    <col min="4" max="4" width="12.33203125" style="3" customWidth="1"/>
    <col min="5" max="5" width="35.6640625" style="3" customWidth="1"/>
    <col min="6" max="6" width="8.6640625" style="3" customWidth="1"/>
    <col min="7" max="16384" width="9.33203125" style="3"/>
  </cols>
  <sheetData>
    <row r="1" spans="1:5" s="1" customFormat="1" ht="21" customHeight="1" x14ac:dyDescent="0.3">
      <c r="A1" s="63" t="s">
        <v>0</v>
      </c>
      <c r="B1" s="63"/>
      <c r="C1" s="63"/>
      <c r="D1" s="63"/>
      <c r="E1" s="63"/>
    </row>
    <row r="2" spans="1:5" s="1" customFormat="1" ht="23.25" customHeight="1" x14ac:dyDescent="0.3">
      <c r="A2" s="63" t="s">
        <v>36</v>
      </c>
      <c r="B2" s="63"/>
      <c r="C2" s="63"/>
      <c r="D2" s="63"/>
      <c r="E2" s="63"/>
    </row>
    <row r="3" spans="1:5" s="1" customFormat="1" ht="21.75" customHeight="1" x14ac:dyDescent="0.3">
      <c r="A3" s="63" t="s">
        <v>1</v>
      </c>
      <c r="B3" s="63"/>
      <c r="C3" s="63"/>
      <c r="D3" s="63"/>
      <c r="E3" s="63"/>
    </row>
    <row r="4" spans="1:5" s="2" customFormat="1" ht="19.5" customHeight="1" x14ac:dyDescent="0.3">
      <c r="A4" s="64" t="s">
        <v>2</v>
      </c>
      <c r="B4" s="64"/>
      <c r="C4" s="64"/>
      <c r="D4" s="64"/>
      <c r="E4" s="64"/>
    </row>
    <row r="5" spans="1:5" ht="21" customHeight="1" thickBot="1" x14ac:dyDescent="0.35">
      <c r="A5" s="65" t="s">
        <v>3</v>
      </c>
      <c r="B5" s="65"/>
      <c r="C5" s="65"/>
      <c r="D5" s="65"/>
      <c r="E5" s="65"/>
    </row>
    <row r="6" spans="1:5" s="4" customFormat="1" ht="79.95" customHeight="1" x14ac:dyDescent="0.3">
      <c r="A6" s="9" t="s">
        <v>4</v>
      </c>
      <c r="B6" s="26" t="s">
        <v>5</v>
      </c>
      <c r="C6" s="27" t="s">
        <v>30</v>
      </c>
      <c r="D6" s="28" t="s">
        <v>29</v>
      </c>
      <c r="E6" s="29" t="s">
        <v>6</v>
      </c>
    </row>
    <row r="7" spans="1:5" ht="47.4" customHeight="1" x14ac:dyDescent="0.3">
      <c r="A7" s="5" t="s">
        <v>7</v>
      </c>
      <c r="B7" s="21">
        <v>0</v>
      </c>
      <c r="C7" s="18">
        <v>0</v>
      </c>
      <c r="D7" s="6">
        <v>6</v>
      </c>
      <c r="E7" s="7">
        <f>PRODUCT(C7*D7)</f>
        <v>0</v>
      </c>
    </row>
    <row r="8" spans="1:5" ht="50.4" customHeight="1" x14ac:dyDescent="0.3">
      <c r="A8" s="5" t="s">
        <v>34</v>
      </c>
      <c r="B8" s="21">
        <v>0</v>
      </c>
      <c r="C8" s="19">
        <v>0</v>
      </c>
      <c r="D8" s="8">
        <v>6</v>
      </c>
      <c r="E8" s="7">
        <f>PRODUCT(C8*D8)</f>
        <v>0</v>
      </c>
    </row>
    <row r="9" spans="1:5" ht="51.6" customHeight="1" thickBot="1" x14ac:dyDescent="0.35">
      <c r="A9" s="22" t="s">
        <v>8</v>
      </c>
      <c r="B9" s="23">
        <f>SUM(B7:B8)</f>
        <v>0</v>
      </c>
      <c r="C9" s="43" t="s">
        <v>32</v>
      </c>
      <c r="D9" s="44"/>
      <c r="E9" s="20">
        <f>SUM(E7:E8)</f>
        <v>0</v>
      </c>
    </row>
    <row r="10" spans="1:5" ht="35.700000000000003" customHeight="1" thickBot="1" x14ac:dyDescent="0.35">
      <c r="A10" s="38" t="s">
        <v>9</v>
      </c>
      <c r="B10" s="39"/>
      <c r="C10" s="40">
        <f>B9+E9</f>
        <v>0</v>
      </c>
      <c r="D10" s="41"/>
      <c r="E10" s="42"/>
    </row>
    <row r="11" spans="1:5" s="4" customFormat="1" ht="79.95" customHeight="1" x14ac:dyDescent="0.3">
      <c r="A11" s="10" t="s">
        <v>10</v>
      </c>
      <c r="B11" s="24" t="s">
        <v>11</v>
      </c>
      <c r="C11" s="25" t="s">
        <v>30</v>
      </c>
      <c r="D11" s="32" t="s">
        <v>29</v>
      </c>
      <c r="E11" s="24" t="s">
        <v>6</v>
      </c>
    </row>
    <row r="12" spans="1:5" ht="67.5" customHeight="1" x14ac:dyDescent="0.3">
      <c r="A12" s="5" t="s">
        <v>7</v>
      </c>
      <c r="B12" s="21">
        <v>0</v>
      </c>
      <c r="C12" s="18">
        <v>0</v>
      </c>
      <c r="D12" s="6">
        <v>12</v>
      </c>
      <c r="E12" s="7">
        <f>PRODUCT(C12*D12)</f>
        <v>0</v>
      </c>
    </row>
    <row r="13" spans="1:5" ht="67.5" customHeight="1" x14ac:dyDescent="0.3">
      <c r="A13" s="5" t="s">
        <v>34</v>
      </c>
      <c r="B13" s="21">
        <v>0</v>
      </c>
      <c r="C13" s="18">
        <v>0</v>
      </c>
      <c r="D13" s="6">
        <v>12</v>
      </c>
      <c r="E13" s="7">
        <f>PRODUCT(C13*D13)</f>
        <v>0</v>
      </c>
    </row>
    <row r="14" spans="1:5" ht="33.6" customHeight="1" thickBot="1" x14ac:dyDescent="0.35">
      <c r="A14" s="22" t="s">
        <v>12</v>
      </c>
      <c r="B14" s="23">
        <f>SUM(B12:B13)</f>
        <v>0</v>
      </c>
      <c r="C14" s="43" t="s">
        <v>33</v>
      </c>
      <c r="D14" s="45"/>
      <c r="E14" s="20">
        <f>SUM(E12:E13)</f>
        <v>0</v>
      </c>
    </row>
    <row r="15" spans="1:5" ht="33" customHeight="1" x14ac:dyDescent="0.3">
      <c r="A15" s="46" t="s">
        <v>13</v>
      </c>
      <c r="B15" s="47"/>
      <c r="C15" s="58">
        <f>B14+E14</f>
        <v>0</v>
      </c>
      <c r="D15" s="59"/>
      <c r="E15" s="60"/>
    </row>
    <row r="16" spans="1:5" ht="37.799999999999997" customHeight="1" thickBot="1" x14ac:dyDescent="0.35">
      <c r="A16" s="48" t="s">
        <v>31</v>
      </c>
      <c r="B16" s="49"/>
      <c r="C16" s="49"/>
      <c r="D16" s="49"/>
      <c r="E16" s="50"/>
    </row>
    <row r="17" spans="1:5" ht="47.25" customHeight="1" x14ac:dyDescent="0.3">
      <c r="A17" s="11" t="s">
        <v>14</v>
      </c>
      <c r="B17" s="30" t="s">
        <v>15</v>
      </c>
      <c r="C17" s="31" t="s">
        <v>28</v>
      </c>
      <c r="D17" s="61" t="s">
        <v>16</v>
      </c>
      <c r="E17" s="62"/>
    </row>
    <row r="18" spans="1:5" ht="63" customHeight="1" x14ac:dyDescent="0.3">
      <c r="A18" s="12" t="s">
        <v>35</v>
      </c>
      <c r="B18" s="13">
        <v>0</v>
      </c>
      <c r="C18" s="14">
        <v>200</v>
      </c>
      <c r="D18" s="56">
        <f>PRODUCT(B18*C18)</f>
        <v>0</v>
      </c>
      <c r="E18" s="57"/>
    </row>
    <row r="19" spans="1:5" ht="40.950000000000003" customHeight="1" thickBot="1" x14ac:dyDescent="0.35">
      <c r="A19" s="51" t="s">
        <v>17</v>
      </c>
      <c r="B19" s="52"/>
      <c r="C19" s="53"/>
      <c r="D19" s="54">
        <f>C10+C15+D18</f>
        <v>0</v>
      </c>
      <c r="E19" s="55"/>
    </row>
    <row r="20" spans="1:5" ht="30" customHeight="1" x14ac:dyDescent="0.35">
      <c r="A20" s="15" t="s">
        <v>18</v>
      </c>
      <c r="B20" s="37"/>
      <c r="C20" s="37"/>
      <c r="D20" s="37"/>
      <c r="E20" s="37"/>
    </row>
    <row r="21" spans="1:5" ht="30" customHeight="1" x14ac:dyDescent="0.35">
      <c r="A21" s="15" t="s">
        <v>19</v>
      </c>
      <c r="B21" s="37"/>
      <c r="C21" s="37"/>
      <c r="D21" s="37"/>
      <c r="E21" s="37"/>
    </row>
    <row r="22" spans="1:5" ht="29.7" customHeight="1" x14ac:dyDescent="0.35">
      <c r="A22" s="15"/>
      <c r="B22" s="37"/>
      <c r="C22" s="37"/>
      <c r="D22" s="37"/>
      <c r="E22" s="37"/>
    </row>
    <row r="23" spans="1:5" ht="29.7" customHeight="1" x14ac:dyDescent="0.35">
      <c r="A23" s="15" t="s">
        <v>20</v>
      </c>
      <c r="B23" s="37"/>
      <c r="C23" s="37"/>
      <c r="D23" s="37"/>
      <c r="E23" s="37"/>
    </row>
    <row r="24" spans="1:5" ht="29.7" customHeight="1" x14ac:dyDescent="0.35">
      <c r="A24" s="15" t="s">
        <v>21</v>
      </c>
      <c r="B24" s="37"/>
      <c r="C24" s="37"/>
      <c r="D24" s="37"/>
      <c r="E24" s="37"/>
    </row>
    <row r="25" spans="1:5" ht="29.7" customHeight="1" x14ac:dyDescent="0.35">
      <c r="A25" s="15" t="s">
        <v>22</v>
      </c>
      <c r="B25" s="37"/>
      <c r="C25" s="37"/>
      <c r="D25" s="37"/>
      <c r="E25" s="37"/>
    </row>
    <row r="26" spans="1:5" ht="30.6" customHeight="1" x14ac:dyDescent="0.35">
      <c r="A26" s="15" t="s">
        <v>23</v>
      </c>
      <c r="B26" s="36"/>
      <c r="C26" s="36"/>
      <c r="D26" s="36"/>
      <c r="E26" s="36"/>
    </row>
    <row r="27" spans="1:5" ht="29.7" customHeight="1" x14ac:dyDescent="0.35">
      <c r="A27" s="15" t="s">
        <v>24</v>
      </c>
      <c r="B27" s="37"/>
      <c r="C27" s="37"/>
      <c r="D27" s="37"/>
      <c r="E27" s="37"/>
    </row>
    <row r="28" spans="1:5" ht="30" customHeight="1" x14ac:dyDescent="0.3">
      <c r="A28" s="16" t="s">
        <v>25</v>
      </c>
      <c r="B28" s="37"/>
      <c r="C28" s="37"/>
      <c r="D28" s="37"/>
      <c r="E28" s="37"/>
    </row>
    <row r="29" spans="1:5" ht="26.25" customHeight="1" x14ac:dyDescent="0.3">
      <c r="A29" s="16"/>
      <c r="B29" s="36"/>
      <c r="C29" s="36"/>
      <c r="D29" s="36"/>
      <c r="E29" s="17"/>
    </row>
    <row r="30" spans="1:5" ht="27.75" customHeight="1" x14ac:dyDescent="0.3">
      <c r="A30" s="33"/>
      <c r="B30" s="35" t="s">
        <v>26</v>
      </c>
      <c r="C30" s="35"/>
      <c r="D30" s="35"/>
      <c r="E30" s="34" t="s">
        <v>27</v>
      </c>
    </row>
  </sheetData>
  <sheetProtection algorithmName="SHA-512" hashValue="jrr1U50y8pw/ivF98XIUMhPJDOP7SGR5SsVcJB+VG4mN0u10YpKEDrYuuLjHSMy7mLu1Qlhq5rssbvHf7OPIIA==" saltValue="QTJfNzK3wSZ6wcHyV8XeQg==" spinCount="100000" sheet="1" selectLockedCells="1"/>
  <mergeCells count="27">
    <mergeCell ref="A1:E1"/>
    <mergeCell ref="A2:E2"/>
    <mergeCell ref="A3:E3"/>
    <mergeCell ref="A4:E4"/>
    <mergeCell ref="A5:E5"/>
    <mergeCell ref="C9:D9"/>
    <mergeCell ref="C14:D14"/>
    <mergeCell ref="A15:B15"/>
    <mergeCell ref="A16:E16"/>
    <mergeCell ref="A19:C19"/>
    <mergeCell ref="D19:E19"/>
    <mergeCell ref="D18:E18"/>
    <mergeCell ref="C15:E15"/>
    <mergeCell ref="D17:E17"/>
    <mergeCell ref="B20:E20"/>
    <mergeCell ref="B21:E21"/>
    <mergeCell ref="B22:E22"/>
    <mergeCell ref="A10:B10"/>
    <mergeCell ref="C10:E10"/>
    <mergeCell ref="B30:D30"/>
    <mergeCell ref="B29:D29"/>
    <mergeCell ref="B28:E28"/>
    <mergeCell ref="B23:E23"/>
    <mergeCell ref="B24:E24"/>
    <mergeCell ref="B25:E25"/>
    <mergeCell ref="B26:E26"/>
    <mergeCell ref="B27:E27"/>
  </mergeCells>
  <printOptions horizontalCentered="1" verticalCentered="1"/>
  <pageMargins left="0.5" right="0.5" top="0.5" bottom="0.5" header="0.25" footer="0.25"/>
  <pageSetup scale="70" orientation="landscape" r:id="rId1"/>
  <headerFooter>
    <oddFooter>&amp;RPage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7C374F27883549BED4502569672D54" ma:contentTypeVersion="17" ma:contentTypeDescription="Create a new document." ma:contentTypeScope="" ma:versionID="5c2557c8f1d4dfd4233a5a0398b08a47">
  <xsd:schema xmlns:xsd="http://www.w3.org/2001/XMLSchema" xmlns:xs="http://www.w3.org/2001/XMLSchema" xmlns:p="http://schemas.microsoft.com/office/2006/metadata/properties" xmlns:ns2="9adedfa6-aca7-4169-abd8-514a790d7956" xmlns:ns3="57ead9c0-45d7-48dc-be1a-764fb5f7f142" targetNamespace="http://schemas.microsoft.com/office/2006/metadata/properties" ma:root="true" ma:fieldsID="344ee05fb4a755726dbda9bf50b51de4" ns2:_="" ns3:_="">
    <xsd:import namespace="9adedfa6-aca7-4169-abd8-514a790d7956"/>
    <xsd:import namespace="57ead9c0-45d7-48dc-be1a-764fb5f7f1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Path" minOccurs="0"/>
                <xsd:element ref="ns2:ProcurementOffic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edfa6-aca7-4169-abd8-514a790d7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be814ae-9014-4b94-8a25-b815d1679d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Path" ma:index="21" nillable="true" ma:displayName="Path" ma:format="Hyperlink" ma:internalName="Path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rocurementOfficer" ma:index="22" nillable="true" ma:displayName="Procurement Officer" ma:format="Dropdown" ma:internalName="ProcurementOfficer">
      <xsd:simpleType>
        <xsd:restriction base="dms:Choice">
          <xsd:enumeration value="Amanda"/>
          <xsd:enumeration value="Pau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ad9c0-45d7-48dc-be1a-764fb5f7f14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1e577f-bc37-4281-a4ff-cbb92aad3817}" ma:internalName="TaxCatchAll" ma:showField="CatchAllData" ma:web="57ead9c0-45d7-48dc-be1a-764fb5f7f1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dedfa6-aca7-4169-abd8-514a790d7956">
      <Terms xmlns="http://schemas.microsoft.com/office/infopath/2007/PartnerControls"/>
    </lcf76f155ced4ddcb4097134ff3c332f>
    <TaxCatchAll xmlns="57ead9c0-45d7-48dc-be1a-764fb5f7f142" xsi:nil="true"/>
    <Path xmlns="9adedfa6-aca7-4169-abd8-514a790d7956">
      <Url xsi:nil="true"/>
      <Description xsi:nil="true"/>
    </Path>
    <ProcurementOfficer xmlns="9adedfa6-aca7-4169-abd8-514a790d795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CB32CD-978C-40AF-A956-36EC4F0B26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dedfa6-aca7-4169-abd8-514a790d7956"/>
    <ds:schemaRef ds:uri="57ead9c0-45d7-48dc-be1a-764fb5f7f1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583647-7F8D-4766-9136-5DDDB1217913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57ead9c0-45d7-48dc-be1a-764fb5f7f142"/>
    <ds:schemaRef ds:uri="9adedfa6-aca7-4169-abd8-514a790d7956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E3C34FA-B0A0-4B82-A204-2E511BB19E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Total!Print_Area</vt:lpstr>
    </vt:vector>
  </TitlesOfParts>
  <Manager/>
  <Company>MD-DHCD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Pinder, Amanda</dc:creator>
  <cp:keywords/>
  <dc:description/>
  <cp:lastModifiedBy>Dickman, Paul</cp:lastModifiedBy>
  <cp:revision/>
  <dcterms:created xsi:type="dcterms:W3CDTF">2017-04-04T19:30:40Z</dcterms:created>
  <dcterms:modified xsi:type="dcterms:W3CDTF">2026-06-22T21:14:03Z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0x010100F37C374F27883549BED4502569672D54</vt:lpwstr>
  </property>
  <property fmtid="{D5CDD505-2E9C-101B-9397-08002B2CF9AE}" pid="3" name="Order">
    <vt:r8>7339800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